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20-748 ESR Mamre\5.0 Calcs\Stormwater\MUSIC\"/>
    </mc:Choice>
  </mc:AlternateContent>
  <xr:revisionPtr revIDLastSave="0" documentId="14_{EC70CF0C-CD08-41D8-83C6-47BD717FCC95}" xr6:coauthVersionLast="47" xr6:coauthVersionMax="47" xr10:uidLastSave="{00000000-0000-0000-0000-000000000000}"/>
  <bookViews>
    <workbookView xWindow="-120" yWindow="-120" windowWidth="29040" windowHeight="15990" tabRatio="803" xr2:uid="{00000000-000D-0000-FFFF-FFFF00000000}"/>
  </bookViews>
  <sheets>
    <sheet name="Flow Duration Curve BASE" sheetId="17" r:id="rId1"/>
    <sheet name="Sheet1" sheetId="18" r:id="rId2"/>
    <sheet name="Flow Duration Curve ADDED LAND" sheetId="19" r:id="rId3"/>
    <sheet name="Flow Duration Curve BYPASS" sheetId="2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67" i="20" l="1"/>
  <c r="F3666" i="20"/>
  <c r="F3665" i="20"/>
  <c r="F3664" i="20"/>
  <c r="F3663" i="20"/>
  <c r="F3662" i="20"/>
  <c r="F3661" i="20"/>
  <c r="F3660" i="20"/>
  <c r="F3659" i="20"/>
  <c r="F3658" i="20"/>
  <c r="F3657" i="20"/>
  <c r="F3656" i="20"/>
  <c r="F3655" i="20"/>
  <c r="F3654" i="20"/>
  <c r="F3653" i="20"/>
  <c r="F3652" i="20"/>
  <c r="F3651" i="20"/>
  <c r="F3650" i="20"/>
  <c r="F3649" i="20"/>
  <c r="F3648" i="20"/>
  <c r="F3647" i="20"/>
  <c r="F3646" i="20"/>
  <c r="F3645" i="20"/>
  <c r="F3644" i="20"/>
  <c r="F3643" i="20"/>
  <c r="F3642" i="20"/>
  <c r="F3641" i="20"/>
  <c r="F3640" i="20"/>
  <c r="F3639" i="20"/>
  <c r="F3638" i="20"/>
  <c r="F3637" i="20"/>
  <c r="F3636" i="20"/>
  <c r="F3635" i="20"/>
  <c r="F3634" i="20"/>
  <c r="F3633" i="20"/>
  <c r="F3632" i="20"/>
  <c r="F3631" i="20"/>
  <c r="F3630" i="20"/>
  <c r="F3629" i="20"/>
  <c r="F3628" i="20"/>
  <c r="F3627" i="20"/>
  <c r="F3626" i="20"/>
  <c r="F3625" i="20"/>
  <c r="F3624" i="20"/>
  <c r="F3623" i="20"/>
  <c r="F3622" i="20"/>
  <c r="F3621" i="20"/>
  <c r="F3620" i="20"/>
  <c r="F3619" i="20"/>
  <c r="F3618" i="20"/>
  <c r="F3617" i="20"/>
  <c r="F3616" i="20"/>
  <c r="F3615" i="20"/>
  <c r="F3614" i="20"/>
  <c r="F3613" i="20"/>
  <c r="F3612" i="20"/>
  <c r="F3611" i="20"/>
  <c r="F3610" i="20"/>
  <c r="F3609" i="20"/>
  <c r="F3608" i="20"/>
  <c r="F3607" i="20"/>
  <c r="F3606" i="20"/>
  <c r="F3605" i="20"/>
  <c r="F3604" i="20"/>
  <c r="F3603" i="20"/>
  <c r="F3602" i="20"/>
  <c r="F3601" i="20"/>
  <c r="F3600" i="20"/>
  <c r="F3599" i="20"/>
  <c r="F3598" i="20"/>
  <c r="F3597" i="20"/>
  <c r="F3596" i="20"/>
  <c r="F3595" i="20"/>
  <c r="F3594" i="20"/>
  <c r="F3593" i="20"/>
  <c r="F3592" i="20"/>
  <c r="F3591" i="20"/>
  <c r="F3590" i="20"/>
  <c r="F3589" i="20"/>
  <c r="F3588" i="20"/>
  <c r="F3587" i="20"/>
  <c r="F3586" i="20"/>
  <c r="F3585" i="20"/>
  <c r="F3584" i="20"/>
  <c r="F3583" i="20"/>
  <c r="F3582" i="20"/>
  <c r="F3581" i="20"/>
  <c r="F3580" i="20"/>
  <c r="F3579" i="20"/>
  <c r="F3578" i="20"/>
  <c r="F3577" i="20"/>
  <c r="F3576" i="20"/>
  <c r="F3575" i="20"/>
  <c r="F3574" i="20"/>
  <c r="F3573" i="20"/>
  <c r="F3572" i="20"/>
  <c r="F3571" i="20"/>
  <c r="F3570" i="20"/>
  <c r="F3569" i="20"/>
  <c r="F3568" i="20"/>
  <c r="F3567" i="20"/>
  <c r="F3566" i="20"/>
  <c r="F3565" i="20"/>
  <c r="F3564" i="20"/>
  <c r="F3563" i="20"/>
  <c r="F3562" i="20"/>
  <c r="F3561" i="20"/>
  <c r="F3560" i="20"/>
  <c r="F3559" i="20"/>
  <c r="F3558" i="20"/>
  <c r="F3557" i="20"/>
  <c r="F3556" i="20"/>
  <c r="F3555" i="20"/>
  <c r="F3554" i="20"/>
  <c r="F3553" i="20"/>
  <c r="F3552" i="20"/>
  <c r="F3551" i="20"/>
  <c r="F3550" i="20"/>
  <c r="F3549" i="20"/>
  <c r="F3548" i="20"/>
  <c r="F3547" i="20"/>
  <c r="F3546" i="20"/>
  <c r="F3545" i="20"/>
  <c r="F3544" i="20"/>
  <c r="F3543" i="20"/>
  <c r="F3542" i="20"/>
  <c r="F3541" i="20"/>
  <c r="F3540" i="20"/>
  <c r="F3539" i="20"/>
  <c r="F3538" i="20"/>
  <c r="F3537" i="20"/>
  <c r="F3536" i="20"/>
  <c r="F3535" i="20"/>
  <c r="F3534" i="20"/>
  <c r="F3533" i="20"/>
  <c r="F3532" i="20"/>
  <c r="F3531" i="20"/>
  <c r="F3530" i="20"/>
  <c r="F3529" i="20"/>
  <c r="F3528" i="20"/>
  <c r="F3527" i="20"/>
  <c r="F3526" i="20"/>
  <c r="F3525" i="20"/>
  <c r="F3524" i="20"/>
  <c r="F3523" i="20"/>
  <c r="F3522" i="20"/>
  <c r="F3521" i="20"/>
  <c r="F3520" i="20"/>
  <c r="F3519" i="20"/>
  <c r="F3518" i="20"/>
  <c r="F3517" i="20"/>
  <c r="F3516" i="20"/>
  <c r="F3515" i="20"/>
  <c r="F3514" i="20"/>
  <c r="F3513" i="20"/>
  <c r="F3512" i="20"/>
  <c r="F3511" i="20"/>
  <c r="F3510" i="20"/>
  <c r="F3509" i="20"/>
  <c r="F3508" i="20"/>
  <c r="F3507" i="20"/>
  <c r="F3506" i="20"/>
  <c r="F3505" i="20"/>
  <c r="F3504" i="20"/>
  <c r="F3503" i="20"/>
  <c r="F3502" i="20"/>
  <c r="F3501" i="20"/>
  <c r="F3500" i="20"/>
  <c r="F3499" i="20"/>
  <c r="F3498" i="20"/>
  <c r="F3497" i="20"/>
  <c r="F3496" i="20"/>
  <c r="F3495" i="20"/>
  <c r="F3494" i="20"/>
  <c r="F3493" i="20"/>
  <c r="F3492" i="20"/>
  <c r="F3491" i="20"/>
  <c r="F3490" i="20"/>
  <c r="F3489" i="20"/>
  <c r="F3488" i="20"/>
  <c r="F3487" i="20"/>
  <c r="F3486" i="20"/>
  <c r="F3485" i="20"/>
  <c r="F3484" i="20"/>
  <c r="F3483" i="20"/>
  <c r="F3482" i="20"/>
  <c r="F3481" i="20"/>
  <c r="F3480" i="20"/>
  <c r="F3479" i="20"/>
  <c r="F3478" i="20"/>
  <c r="F3477" i="20"/>
  <c r="F3476" i="20"/>
  <c r="F3475" i="20"/>
  <c r="F3474" i="20"/>
  <c r="F3473" i="20"/>
  <c r="F3472" i="20"/>
  <c r="F3471" i="20"/>
  <c r="F3470" i="20"/>
  <c r="F3469" i="20"/>
  <c r="F3468" i="20"/>
  <c r="F3467" i="20"/>
  <c r="F3466" i="20"/>
  <c r="F3465" i="20"/>
  <c r="F3464" i="20"/>
  <c r="F3463" i="20"/>
  <c r="F3462" i="20"/>
  <c r="F3461" i="20"/>
  <c r="F3460" i="20"/>
  <c r="F3459" i="20"/>
  <c r="F3458" i="20"/>
  <c r="F3457" i="20"/>
  <c r="F3456" i="20"/>
  <c r="F3455" i="20"/>
  <c r="F3454" i="20"/>
  <c r="F3453" i="20"/>
  <c r="F3452" i="20"/>
  <c r="F3451" i="20"/>
  <c r="F3450" i="20"/>
  <c r="F3449" i="20"/>
  <c r="F3448" i="20"/>
  <c r="F3447" i="20"/>
  <c r="F3446" i="20"/>
  <c r="F3445" i="20"/>
  <c r="F3444" i="20"/>
  <c r="F3443" i="20"/>
  <c r="F3442" i="20"/>
  <c r="F3441" i="20"/>
  <c r="F3440" i="20"/>
  <c r="F3439" i="20"/>
  <c r="F3438" i="20"/>
  <c r="F3437" i="20"/>
  <c r="F3436" i="20"/>
  <c r="F3435" i="20"/>
  <c r="F3434" i="20"/>
  <c r="F3433" i="20"/>
  <c r="F3432" i="20"/>
  <c r="F3431" i="20"/>
  <c r="F3430" i="20"/>
  <c r="F3429" i="20"/>
  <c r="F3428" i="20"/>
  <c r="F3427" i="20"/>
  <c r="F3426" i="20"/>
  <c r="F3425" i="20"/>
  <c r="F3424" i="20"/>
  <c r="F3423" i="20"/>
  <c r="F3422" i="20"/>
  <c r="F3421" i="20"/>
  <c r="F3420" i="20"/>
  <c r="F3419" i="20"/>
  <c r="F3418" i="20"/>
  <c r="F3417" i="20"/>
  <c r="F3416" i="20"/>
  <c r="F3415" i="20"/>
  <c r="F3414" i="20"/>
  <c r="F3413" i="20"/>
  <c r="F3412" i="20"/>
  <c r="F3411" i="20"/>
  <c r="F3410" i="20"/>
  <c r="F3409" i="20"/>
  <c r="F3408" i="20"/>
  <c r="F3407" i="20"/>
  <c r="F3406" i="20"/>
  <c r="F3405" i="20"/>
  <c r="F3404" i="20"/>
  <c r="F3403" i="20"/>
  <c r="F3402" i="20"/>
  <c r="F3401" i="20"/>
  <c r="F3400" i="20"/>
  <c r="F3399" i="20"/>
  <c r="F3398" i="20"/>
  <c r="F3397" i="20"/>
  <c r="F3396" i="20"/>
  <c r="F3395" i="20"/>
  <c r="F3394" i="20"/>
  <c r="F3393" i="20"/>
  <c r="F3392" i="20"/>
  <c r="F3391" i="20"/>
  <c r="F3390" i="20"/>
  <c r="F3389" i="20"/>
  <c r="F3388" i="20"/>
  <c r="F3387" i="20"/>
  <c r="F3386" i="20"/>
  <c r="F3385" i="20"/>
  <c r="F3384" i="20"/>
  <c r="F3383" i="20"/>
  <c r="F3382" i="20"/>
  <c r="F3381" i="20"/>
  <c r="F3380" i="20"/>
  <c r="F3379" i="20"/>
  <c r="F3378" i="20"/>
  <c r="F3377" i="20"/>
  <c r="F3376" i="20"/>
  <c r="F3375" i="20"/>
  <c r="F3374" i="20"/>
  <c r="F3373" i="20"/>
  <c r="F3372" i="20"/>
  <c r="F3371" i="20"/>
  <c r="F3370" i="20"/>
  <c r="F3369" i="20"/>
  <c r="F3368" i="20"/>
  <c r="F3367" i="20"/>
  <c r="F3366" i="20"/>
  <c r="F3365" i="20"/>
  <c r="F3364" i="20"/>
  <c r="F3363" i="20"/>
  <c r="F3362" i="20"/>
  <c r="F3361" i="20"/>
  <c r="F3360" i="20"/>
  <c r="F3359" i="20"/>
  <c r="F3358" i="20"/>
  <c r="F3357" i="20"/>
  <c r="F3356" i="20"/>
  <c r="F3355" i="20"/>
  <c r="F3354" i="20"/>
  <c r="F3353" i="20"/>
  <c r="F3352" i="20"/>
  <c r="F3351" i="20"/>
  <c r="F3350" i="20"/>
  <c r="F3349" i="20"/>
  <c r="F3348" i="20"/>
  <c r="F3347" i="20"/>
  <c r="F3346" i="20"/>
  <c r="F3345" i="20"/>
  <c r="F3344" i="20"/>
  <c r="F3343" i="20"/>
  <c r="F3342" i="20"/>
  <c r="F3341" i="20"/>
  <c r="F3340" i="20"/>
  <c r="F3339" i="20"/>
  <c r="F3338" i="20"/>
  <c r="F3337" i="20"/>
  <c r="F3336" i="20"/>
  <c r="F3335" i="20"/>
  <c r="F3334" i="20"/>
  <c r="F3333" i="20"/>
  <c r="F3332" i="20"/>
  <c r="F3331" i="20"/>
  <c r="F3330" i="20"/>
  <c r="F3329" i="20"/>
  <c r="F3328" i="20"/>
  <c r="F3327" i="20"/>
  <c r="F3326" i="20"/>
  <c r="F3325" i="20"/>
  <c r="F3324" i="20"/>
  <c r="F3323" i="20"/>
  <c r="F3322" i="20"/>
  <c r="F3321" i="20"/>
  <c r="F3320" i="20"/>
  <c r="F3319" i="20"/>
  <c r="F3318" i="20"/>
  <c r="F3317" i="20"/>
  <c r="F3316" i="20"/>
  <c r="F3315" i="20"/>
  <c r="F3314" i="20"/>
  <c r="F3313" i="20"/>
  <c r="F3312" i="20"/>
  <c r="F3311" i="20"/>
  <c r="F3310" i="20"/>
  <c r="F3309" i="20"/>
  <c r="F3308" i="20"/>
  <c r="F3307" i="20"/>
  <c r="F3306" i="20"/>
  <c r="F3305" i="20"/>
  <c r="F3304" i="20"/>
  <c r="F3303" i="20"/>
  <c r="F3302" i="20"/>
  <c r="F3301" i="20"/>
  <c r="F3300" i="20"/>
  <c r="F3299" i="20"/>
  <c r="F3298" i="20"/>
  <c r="F3297" i="20"/>
  <c r="F3296" i="20"/>
  <c r="F3295" i="20"/>
  <c r="F3294" i="20"/>
  <c r="F3293" i="20"/>
  <c r="F3292" i="20"/>
  <c r="F3291" i="20"/>
  <c r="F3290" i="20"/>
  <c r="F3289" i="20"/>
  <c r="F3288" i="20"/>
  <c r="F3287" i="20"/>
  <c r="F3286" i="20"/>
  <c r="F3285" i="20"/>
  <c r="F3284" i="20"/>
  <c r="F3283" i="20"/>
  <c r="F3282" i="20"/>
  <c r="F3281" i="20"/>
  <c r="F3280" i="20"/>
  <c r="F3279" i="20"/>
  <c r="F3278" i="20"/>
  <c r="F3277" i="20"/>
  <c r="F3276" i="20"/>
  <c r="F3275" i="20"/>
  <c r="F3274" i="20"/>
  <c r="F3273" i="20"/>
  <c r="F3272" i="20"/>
  <c r="F3271" i="20"/>
  <c r="F3270" i="20"/>
  <c r="F3269" i="20"/>
  <c r="F3268" i="20"/>
  <c r="F3267" i="20"/>
  <c r="F3266" i="20"/>
  <c r="F3265" i="20"/>
  <c r="F3264" i="20"/>
  <c r="F3263" i="20"/>
  <c r="F3262" i="20"/>
  <c r="F3261" i="20"/>
  <c r="F3260" i="20"/>
  <c r="F3259" i="20"/>
  <c r="F3258" i="20"/>
  <c r="F3257" i="20"/>
  <c r="F3256" i="20"/>
  <c r="F3255" i="20"/>
  <c r="F3254" i="20"/>
  <c r="F3253" i="20"/>
  <c r="F3252" i="20"/>
  <c r="F3251" i="20"/>
  <c r="F3250" i="20"/>
  <c r="F3249" i="20"/>
  <c r="F3248" i="20"/>
  <c r="F3247" i="20"/>
  <c r="F3246" i="20"/>
  <c r="F3245" i="20"/>
  <c r="F3244" i="20"/>
  <c r="F3243" i="20"/>
  <c r="F3242" i="20"/>
  <c r="F3241" i="20"/>
  <c r="F3240" i="20"/>
  <c r="F3239" i="20"/>
  <c r="F3238" i="20"/>
  <c r="F3237" i="20"/>
  <c r="F3236" i="20"/>
  <c r="F3235" i="20"/>
  <c r="F3234" i="20"/>
  <c r="F3233" i="20"/>
  <c r="F3232" i="20"/>
  <c r="F3231" i="20"/>
  <c r="F3230" i="20"/>
  <c r="F3229" i="20"/>
  <c r="F3228" i="20"/>
  <c r="F3227" i="20"/>
  <c r="F3226" i="20"/>
  <c r="F3225" i="20"/>
  <c r="F3224" i="20"/>
  <c r="F3223" i="20"/>
  <c r="F3222" i="20"/>
  <c r="F3221" i="20"/>
  <c r="F3220" i="20"/>
  <c r="F3219" i="20"/>
  <c r="F3218" i="20"/>
  <c r="F3217" i="20"/>
  <c r="F3216" i="20"/>
  <c r="F3215" i="20"/>
  <c r="F3214" i="20"/>
  <c r="F3213" i="20"/>
  <c r="F3212" i="20"/>
  <c r="F3211" i="20"/>
  <c r="F3210" i="20"/>
  <c r="F3209" i="20"/>
  <c r="F3208" i="20"/>
  <c r="F3207" i="20"/>
  <c r="F3206" i="20"/>
  <c r="F3205" i="20"/>
  <c r="F3204" i="20"/>
  <c r="F3203" i="20"/>
  <c r="F3202" i="20"/>
  <c r="F3201" i="20"/>
  <c r="F3200" i="20"/>
  <c r="F3199" i="20"/>
  <c r="F3198" i="20"/>
  <c r="F3197" i="20"/>
  <c r="F3196" i="20"/>
  <c r="F3195" i="20"/>
  <c r="F3194" i="20"/>
  <c r="F3193" i="20"/>
  <c r="F3192" i="20"/>
  <c r="F3191" i="20"/>
  <c r="F3190" i="20"/>
  <c r="F3189" i="20"/>
  <c r="F3188" i="20"/>
  <c r="F3187" i="20"/>
  <c r="F3186" i="20"/>
  <c r="F3185" i="20"/>
  <c r="F3184" i="20"/>
  <c r="F3183" i="20"/>
  <c r="F3182" i="20"/>
  <c r="F3181" i="20"/>
  <c r="F3180" i="20"/>
  <c r="F3179" i="20"/>
  <c r="F3178" i="20"/>
  <c r="F3177" i="20"/>
  <c r="F3176" i="20"/>
  <c r="F3175" i="20"/>
  <c r="F3174" i="20"/>
  <c r="F3173" i="20"/>
  <c r="F3172" i="20"/>
  <c r="F3171" i="20"/>
  <c r="F3170" i="20"/>
  <c r="F3169" i="20"/>
  <c r="F3168" i="20"/>
  <c r="F3167" i="20"/>
  <c r="F3166" i="20"/>
  <c r="F3165" i="20"/>
  <c r="F3164" i="20"/>
  <c r="F3163" i="20"/>
  <c r="F3162" i="20"/>
  <c r="F3161" i="20"/>
  <c r="F3160" i="20"/>
  <c r="F3159" i="20"/>
  <c r="F3158" i="20"/>
  <c r="F3157" i="20"/>
  <c r="F3156" i="20"/>
  <c r="F3155" i="20"/>
  <c r="F3154" i="20"/>
  <c r="F3153" i="20"/>
  <c r="F3152" i="20"/>
  <c r="F3151" i="20"/>
  <c r="F3150" i="20"/>
  <c r="F3149" i="20"/>
  <c r="F3148" i="20"/>
  <c r="F3147" i="20"/>
  <c r="F3146" i="20"/>
  <c r="F3145" i="20"/>
  <c r="F3144" i="20"/>
  <c r="F3143" i="20"/>
  <c r="F3142" i="20"/>
  <c r="F3141" i="20"/>
  <c r="F3140" i="20"/>
  <c r="F3139" i="20"/>
  <c r="F3138" i="20"/>
  <c r="F3137" i="20"/>
  <c r="F3136" i="20"/>
  <c r="F3135" i="20"/>
  <c r="F3134" i="20"/>
  <c r="F3133" i="20"/>
  <c r="F3132" i="20"/>
  <c r="F3131" i="20"/>
  <c r="F3130" i="20"/>
  <c r="F3129" i="20"/>
  <c r="F3128" i="20"/>
  <c r="F3127" i="20"/>
  <c r="F3126" i="20"/>
  <c r="F3125" i="20"/>
  <c r="F3124" i="20"/>
  <c r="F3123" i="20"/>
  <c r="F3122" i="20"/>
  <c r="F3121" i="20"/>
  <c r="F3120" i="20"/>
  <c r="F3119" i="20"/>
  <c r="F3118" i="20"/>
  <c r="F3117" i="20"/>
  <c r="F3116" i="20"/>
  <c r="F3115" i="20"/>
  <c r="F3114" i="20"/>
  <c r="F3113" i="20"/>
  <c r="F3112" i="20"/>
  <c r="F3111" i="20"/>
  <c r="F3110" i="20"/>
  <c r="F3109" i="20"/>
  <c r="F3108" i="20"/>
  <c r="F3107" i="20"/>
  <c r="F3106" i="20"/>
  <c r="F3105" i="20"/>
  <c r="F3104" i="20"/>
  <c r="F3103" i="20"/>
  <c r="F3102" i="20"/>
  <c r="F3101" i="20"/>
  <c r="F3100" i="20"/>
  <c r="F3099" i="20"/>
  <c r="F3098" i="20"/>
  <c r="F3097" i="20"/>
  <c r="F3096" i="20"/>
  <c r="F3095" i="20"/>
  <c r="F3094" i="20"/>
  <c r="F3093" i="20"/>
  <c r="F3092" i="20"/>
  <c r="F3091" i="20"/>
  <c r="F3090" i="20"/>
  <c r="F3089" i="20"/>
  <c r="F3088" i="20"/>
  <c r="F3087" i="20"/>
  <c r="F3086" i="20"/>
  <c r="F3085" i="20"/>
  <c r="F3084" i="20"/>
  <c r="F3083" i="20"/>
  <c r="F3082" i="20"/>
  <c r="F3081" i="20"/>
  <c r="F3080" i="20"/>
  <c r="F3079" i="20"/>
  <c r="F3078" i="20"/>
  <c r="F3077" i="20"/>
  <c r="F3076" i="20"/>
  <c r="F3075" i="20"/>
  <c r="F3074" i="20"/>
  <c r="F3073" i="20"/>
  <c r="F3072" i="20"/>
  <c r="F3071" i="20"/>
  <c r="F3070" i="20"/>
  <c r="F3069" i="20"/>
  <c r="F3068" i="20"/>
  <c r="F3067" i="20"/>
  <c r="F3066" i="20"/>
  <c r="F3065" i="20"/>
  <c r="F3064" i="20"/>
  <c r="F3063" i="20"/>
  <c r="F3062" i="20"/>
  <c r="F3061" i="20"/>
  <c r="F3060" i="20"/>
  <c r="F3059" i="20"/>
  <c r="F3058" i="20"/>
  <c r="F3057" i="20"/>
  <c r="F3056" i="20"/>
  <c r="F3055" i="20"/>
  <c r="F3054" i="20"/>
  <c r="F3053" i="20"/>
  <c r="F3052" i="20"/>
  <c r="F3051" i="20"/>
  <c r="F3050" i="20"/>
  <c r="F3049" i="20"/>
  <c r="F3048" i="20"/>
  <c r="F3047" i="20"/>
  <c r="F3046" i="20"/>
  <c r="F3045" i="20"/>
  <c r="F3044" i="20"/>
  <c r="F3043" i="20"/>
  <c r="F3042" i="20"/>
  <c r="F3041" i="20"/>
  <c r="F3040" i="20"/>
  <c r="F3039" i="20"/>
  <c r="F3038" i="20"/>
  <c r="F3037" i="20"/>
  <c r="F3036" i="20"/>
  <c r="F3035" i="20"/>
  <c r="F3034" i="20"/>
  <c r="F3033" i="20"/>
  <c r="F3032" i="20"/>
  <c r="F3031" i="20"/>
  <c r="F3030" i="20"/>
  <c r="F3029" i="20"/>
  <c r="F3028" i="20"/>
  <c r="F3027" i="20"/>
  <c r="F3026" i="20"/>
  <c r="F3025" i="20"/>
  <c r="F3024" i="20"/>
  <c r="F3023" i="20"/>
  <c r="F3022" i="20"/>
  <c r="F3021" i="20"/>
  <c r="F3020" i="20"/>
  <c r="F3019" i="20"/>
  <c r="F3018" i="20"/>
  <c r="F3017" i="20"/>
  <c r="F3016" i="20"/>
  <c r="F3015" i="20"/>
  <c r="F3014" i="20"/>
  <c r="F3013" i="20"/>
  <c r="F3012" i="20"/>
  <c r="F3011" i="20"/>
  <c r="F3010" i="20"/>
  <c r="F3009" i="20"/>
  <c r="F3008" i="20"/>
  <c r="F3007" i="20"/>
  <c r="F3006" i="20"/>
  <c r="F3005" i="20"/>
  <c r="F3004" i="20"/>
  <c r="F3003" i="20"/>
  <c r="F3002" i="20"/>
  <c r="F3001" i="20"/>
  <c r="F3000" i="20"/>
  <c r="F2999" i="20"/>
  <c r="F2998" i="20"/>
  <c r="F2997" i="20"/>
  <c r="F2996" i="20"/>
  <c r="F2995" i="20"/>
  <c r="F2994" i="20"/>
  <c r="F2993" i="20"/>
  <c r="F2992" i="20"/>
  <c r="F2991" i="20"/>
  <c r="F2990" i="20"/>
  <c r="F2989" i="20"/>
  <c r="F2988" i="20"/>
  <c r="F2987" i="20"/>
  <c r="F2986" i="20"/>
  <c r="F2985" i="20"/>
  <c r="F2984" i="20"/>
  <c r="F2983" i="20"/>
  <c r="F2982" i="20"/>
  <c r="F2981" i="20"/>
  <c r="F2980" i="20"/>
  <c r="F2979" i="20"/>
  <c r="F2978" i="20"/>
  <c r="F2977" i="20"/>
  <c r="F2976" i="20"/>
  <c r="F2975" i="20"/>
  <c r="F2974" i="20"/>
  <c r="F2973" i="20"/>
  <c r="F2972" i="20"/>
  <c r="F2971" i="20"/>
  <c r="F2970" i="20"/>
  <c r="F2969" i="20"/>
  <c r="F2968" i="20"/>
  <c r="F2967" i="20"/>
  <c r="F2966" i="20"/>
  <c r="F2965" i="20"/>
  <c r="F2964" i="20"/>
  <c r="F2963" i="20"/>
  <c r="F2962" i="20"/>
  <c r="F2961" i="20"/>
  <c r="F2960" i="20"/>
  <c r="F2959" i="20"/>
  <c r="F2958" i="20"/>
  <c r="F2957" i="20"/>
  <c r="F2956" i="20"/>
  <c r="F2955" i="20"/>
  <c r="F2954" i="20"/>
  <c r="F2953" i="20"/>
  <c r="F2952" i="20"/>
  <c r="F2951" i="20"/>
  <c r="F2950" i="20"/>
  <c r="F2949" i="20"/>
  <c r="F2948" i="20"/>
  <c r="F2947" i="20"/>
  <c r="F2946" i="20"/>
  <c r="F2945" i="20"/>
  <c r="F2944" i="20"/>
  <c r="F2943" i="20"/>
  <c r="F2942" i="20"/>
  <c r="F2941" i="20"/>
  <c r="F2940" i="20"/>
  <c r="F2939" i="20"/>
  <c r="F2938" i="20"/>
  <c r="F2937" i="20"/>
  <c r="F2936" i="20"/>
  <c r="F2935" i="20"/>
  <c r="F2934" i="20"/>
  <c r="F2933" i="20"/>
  <c r="F2932" i="20"/>
  <c r="F2931" i="20"/>
  <c r="F2930" i="20"/>
  <c r="F2929" i="20"/>
  <c r="F2928" i="20"/>
  <c r="F2927" i="20"/>
  <c r="F2926" i="20"/>
  <c r="F2925" i="20"/>
  <c r="F2924" i="20"/>
  <c r="F2923" i="20"/>
  <c r="F2922" i="20"/>
  <c r="F2921" i="20"/>
  <c r="F2920" i="20"/>
  <c r="F2919" i="20"/>
  <c r="F2918" i="20"/>
  <c r="F2917" i="20"/>
  <c r="F2916" i="20"/>
  <c r="F2915" i="20"/>
  <c r="F2914" i="20"/>
  <c r="F2913" i="20"/>
  <c r="F2912" i="20"/>
  <c r="F2911" i="20"/>
  <c r="F2910" i="20"/>
  <c r="F2909" i="20"/>
  <c r="F2908" i="20"/>
  <c r="F2907" i="20"/>
  <c r="F2906" i="20"/>
  <c r="F2905" i="20"/>
  <c r="F2904" i="20"/>
  <c r="F2903" i="20"/>
  <c r="F2902" i="20"/>
  <c r="F2901" i="20"/>
  <c r="F2900" i="20"/>
  <c r="F2899" i="20"/>
  <c r="F2898" i="20"/>
  <c r="F2897" i="20"/>
  <c r="F2896" i="20"/>
  <c r="F2895" i="20"/>
  <c r="F2894" i="20"/>
  <c r="F2893" i="20"/>
  <c r="F2892" i="20"/>
  <c r="F2891" i="20"/>
  <c r="F2890" i="20"/>
  <c r="F2889" i="20"/>
  <c r="F2888" i="20"/>
  <c r="F2887" i="20"/>
  <c r="F2886" i="20"/>
  <c r="F2885" i="20"/>
  <c r="F2884" i="20"/>
  <c r="F2883" i="20"/>
  <c r="F2882" i="20"/>
  <c r="F2881" i="20"/>
  <c r="F2880" i="20"/>
  <c r="F2879" i="20"/>
  <c r="F2878" i="20"/>
  <c r="F2877" i="20"/>
  <c r="F2876" i="20"/>
  <c r="F2875" i="20"/>
  <c r="F2874" i="20"/>
  <c r="F2873" i="20"/>
  <c r="F2872" i="20"/>
  <c r="F2871" i="20"/>
  <c r="F2870" i="20"/>
  <c r="F2869" i="20"/>
  <c r="F2868" i="20"/>
  <c r="F2867" i="20"/>
  <c r="F2866" i="20"/>
  <c r="F2865" i="20"/>
  <c r="F2864" i="20"/>
  <c r="F2863" i="20"/>
  <c r="F2862" i="20"/>
  <c r="F2861" i="20"/>
  <c r="F2860" i="20"/>
  <c r="F2859" i="20"/>
  <c r="F2858" i="20"/>
  <c r="F2857" i="20"/>
  <c r="F2856" i="20"/>
  <c r="F2855" i="20"/>
  <c r="F2854" i="20"/>
  <c r="F2853" i="20"/>
  <c r="F2852" i="20"/>
  <c r="F2851" i="20"/>
  <c r="F2850" i="20"/>
  <c r="F2849" i="20"/>
  <c r="F2848" i="20"/>
  <c r="F2847" i="20"/>
  <c r="F2846" i="20"/>
  <c r="F2845" i="20"/>
  <c r="F2844" i="20"/>
  <c r="F2843" i="20"/>
  <c r="F2842" i="20"/>
  <c r="F2841" i="20"/>
  <c r="F2840" i="20"/>
  <c r="F2839" i="20"/>
  <c r="F2838" i="20"/>
  <c r="F2837" i="20"/>
  <c r="F2836" i="20"/>
  <c r="F2835" i="20"/>
  <c r="F2834" i="20"/>
  <c r="F2833" i="20"/>
  <c r="F2832" i="20"/>
  <c r="F2831" i="20"/>
  <c r="F2830" i="20"/>
  <c r="F2829" i="20"/>
  <c r="F2828" i="20"/>
  <c r="F2827" i="20"/>
  <c r="F2826" i="20"/>
  <c r="F2825" i="20"/>
  <c r="F2824" i="20"/>
  <c r="F2823" i="20"/>
  <c r="F2822" i="20"/>
  <c r="F2821" i="20"/>
  <c r="F2820" i="20"/>
  <c r="F2819" i="20"/>
  <c r="F2818" i="20"/>
  <c r="F2817" i="20"/>
  <c r="F2816" i="20"/>
  <c r="F2815" i="20"/>
  <c r="F2814" i="20"/>
  <c r="F2813" i="20"/>
  <c r="F2812" i="20"/>
  <c r="F2811" i="20"/>
  <c r="F2810" i="20"/>
  <c r="F2809" i="20"/>
  <c r="F2808" i="20"/>
  <c r="F2807" i="20"/>
  <c r="F2806" i="20"/>
  <c r="F2805" i="20"/>
  <c r="F2804" i="20"/>
  <c r="F2803" i="20"/>
  <c r="F2802" i="20"/>
  <c r="F2801" i="20"/>
  <c r="F2800" i="20"/>
  <c r="F2799" i="20"/>
  <c r="F2798" i="20"/>
  <c r="F2797" i="20"/>
  <c r="F2796" i="20"/>
  <c r="F2795" i="20"/>
  <c r="F2794" i="20"/>
  <c r="F2793" i="20"/>
  <c r="F2792" i="20"/>
  <c r="F2791" i="20"/>
  <c r="F2790" i="20"/>
  <c r="F2789" i="20"/>
  <c r="F2788" i="20"/>
  <c r="F2787" i="20"/>
  <c r="F2786" i="20"/>
  <c r="F2785" i="20"/>
  <c r="F2784" i="20"/>
  <c r="F2783" i="20"/>
  <c r="F2782" i="20"/>
  <c r="F2781" i="20"/>
  <c r="F2780" i="20"/>
  <c r="F2779" i="20"/>
  <c r="F2778" i="20"/>
  <c r="F2777" i="20"/>
  <c r="F2776" i="20"/>
  <c r="F2775" i="20"/>
  <c r="F2774" i="20"/>
  <c r="F2773" i="20"/>
  <c r="F2772" i="20"/>
  <c r="F2771" i="20"/>
  <c r="F2770" i="20"/>
  <c r="F2769" i="20"/>
  <c r="F2768" i="20"/>
  <c r="F2767" i="20"/>
  <c r="F2766" i="20"/>
  <c r="F2765" i="20"/>
  <c r="F2764" i="20"/>
  <c r="F2763" i="20"/>
  <c r="F2762" i="20"/>
  <c r="F2761" i="20"/>
  <c r="F2760" i="20"/>
  <c r="F2759" i="20"/>
  <c r="F2758" i="20"/>
  <c r="F2757" i="20"/>
  <c r="F2756" i="20"/>
  <c r="F2755" i="20"/>
  <c r="F2754" i="20"/>
  <c r="F2753" i="20"/>
  <c r="F2752" i="20"/>
  <c r="F2751" i="20"/>
  <c r="F2750" i="20"/>
  <c r="F2749" i="20"/>
  <c r="F2748" i="20"/>
  <c r="F2747" i="20"/>
  <c r="F2746" i="20"/>
  <c r="F2745" i="20"/>
  <c r="F2744" i="20"/>
  <c r="F2743" i="20"/>
  <c r="F2742" i="20"/>
  <c r="F2741" i="20"/>
  <c r="F2740" i="20"/>
  <c r="F2739" i="20"/>
  <c r="F2738" i="20"/>
  <c r="F2737" i="20"/>
  <c r="F2736" i="20"/>
  <c r="F2735" i="20"/>
  <c r="F2734" i="20"/>
  <c r="F2733" i="20"/>
  <c r="F2732" i="20"/>
  <c r="F2731" i="20"/>
  <c r="F2730" i="20"/>
  <c r="F2729" i="20"/>
  <c r="F2728" i="20"/>
  <c r="F2727" i="20"/>
  <c r="F2726" i="20"/>
  <c r="F2725" i="20"/>
  <c r="F2724" i="20"/>
  <c r="F2723" i="20"/>
  <c r="F2722" i="20"/>
  <c r="F2721" i="20"/>
  <c r="F2720" i="20"/>
  <c r="F2719" i="20"/>
  <c r="F2718" i="20"/>
  <c r="F2717" i="20"/>
  <c r="F2716" i="20"/>
  <c r="F2715" i="20"/>
  <c r="F2714" i="20"/>
  <c r="F2713" i="20"/>
  <c r="F2712" i="20"/>
  <c r="F2711" i="20"/>
  <c r="F2710" i="20"/>
  <c r="F2709" i="20"/>
  <c r="F2708" i="20"/>
  <c r="F2707" i="20"/>
  <c r="F2706" i="20"/>
  <c r="F2705" i="20"/>
  <c r="F2704" i="20"/>
  <c r="F2703" i="20"/>
  <c r="F2702" i="20"/>
  <c r="F2701" i="20"/>
  <c r="F2700" i="20"/>
  <c r="F2699" i="20"/>
  <c r="F2698" i="20"/>
  <c r="F2697" i="20"/>
  <c r="F2696" i="20"/>
  <c r="F2695" i="20"/>
  <c r="F2694" i="20"/>
  <c r="F2693" i="20"/>
  <c r="F2692" i="20"/>
  <c r="F2691" i="20"/>
  <c r="F2690" i="20"/>
  <c r="F2689" i="20"/>
  <c r="F2688" i="20"/>
  <c r="F2687" i="20"/>
  <c r="F2686" i="20"/>
  <c r="F2685" i="20"/>
  <c r="F2684" i="20"/>
  <c r="F2683" i="20"/>
  <c r="F2682" i="20"/>
  <c r="F2681" i="20"/>
  <c r="F2680" i="20"/>
  <c r="F2679" i="20"/>
  <c r="F2678" i="20"/>
  <c r="F2677" i="20"/>
  <c r="F2676" i="20"/>
  <c r="F2675" i="20"/>
  <c r="F2674" i="20"/>
  <c r="F2673" i="20"/>
  <c r="F2672" i="20"/>
  <c r="F2671" i="20"/>
  <c r="F2670" i="20"/>
  <c r="F2669" i="20"/>
  <c r="F2668" i="20"/>
  <c r="F2667" i="20"/>
  <c r="F2666" i="20"/>
  <c r="F2665" i="20"/>
  <c r="F2664" i="20"/>
  <c r="F2663" i="20"/>
  <c r="F2662" i="20"/>
  <c r="F2661" i="20"/>
  <c r="F2660" i="20"/>
  <c r="F2659" i="20"/>
  <c r="F2658" i="20"/>
  <c r="F2657" i="20"/>
  <c r="F2656" i="20"/>
  <c r="F2655" i="20"/>
  <c r="F2654" i="20"/>
  <c r="F2653" i="20"/>
  <c r="F2652" i="20"/>
  <c r="F2651" i="20"/>
  <c r="F2650" i="20"/>
  <c r="F2649" i="20"/>
  <c r="F2648" i="20"/>
  <c r="F2647" i="20"/>
  <c r="F2646" i="20"/>
  <c r="F2645" i="20"/>
  <c r="F2644" i="20"/>
  <c r="F2643" i="20"/>
  <c r="F2642" i="20"/>
  <c r="F2641" i="20"/>
  <c r="F2640" i="20"/>
  <c r="F2639" i="20"/>
  <c r="F2638" i="20"/>
  <c r="F2637" i="20"/>
  <c r="F2636" i="20"/>
  <c r="F2635" i="20"/>
  <c r="F2634" i="20"/>
  <c r="F2633" i="20"/>
  <c r="F2632" i="20"/>
  <c r="F2631" i="20"/>
  <c r="F2630" i="20"/>
  <c r="F2629" i="20"/>
  <c r="F2628" i="20"/>
  <c r="F2627" i="20"/>
  <c r="F2626" i="20"/>
  <c r="F2625" i="20"/>
  <c r="F2624" i="20"/>
  <c r="F2623" i="20"/>
  <c r="F2622" i="20"/>
  <c r="F2621" i="20"/>
  <c r="F2620" i="20"/>
  <c r="F2619" i="20"/>
  <c r="F2618" i="20"/>
  <c r="F2617" i="20"/>
  <c r="F2616" i="20"/>
  <c r="F2615" i="20"/>
  <c r="F2614" i="20"/>
  <c r="F2613" i="20"/>
  <c r="F2612" i="20"/>
  <c r="F2611" i="20"/>
  <c r="F2610" i="20"/>
  <c r="F2609" i="20"/>
  <c r="F2608" i="20"/>
  <c r="F2607" i="20"/>
  <c r="F2606" i="20"/>
  <c r="F2605" i="20"/>
  <c r="F2604" i="20"/>
  <c r="F2603" i="20"/>
  <c r="F2602" i="20"/>
  <c r="F2601" i="20"/>
  <c r="F2600" i="20"/>
  <c r="F2599" i="20"/>
  <c r="F2598" i="20"/>
  <c r="F2597" i="20"/>
  <c r="F2596" i="20"/>
  <c r="F2595" i="20"/>
  <c r="F2594" i="20"/>
  <c r="F2593" i="20"/>
  <c r="F2592" i="20"/>
  <c r="F2591" i="20"/>
  <c r="F2590" i="20"/>
  <c r="F2589" i="20"/>
  <c r="F2588" i="20"/>
  <c r="F2587" i="20"/>
  <c r="F2586" i="20"/>
  <c r="F2585" i="20"/>
  <c r="F2584" i="20"/>
  <c r="F2583" i="20"/>
  <c r="F2582" i="20"/>
  <c r="F2581" i="20"/>
  <c r="F2580" i="20"/>
  <c r="F2579" i="20"/>
  <c r="F2578" i="20"/>
  <c r="F2577" i="20"/>
  <c r="F2576" i="20"/>
  <c r="F2575" i="20"/>
  <c r="F2574" i="20"/>
  <c r="F2573" i="20"/>
  <c r="F2572" i="20"/>
  <c r="F2571" i="20"/>
  <c r="F2570" i="20"/>
  <c r="F2569" i="20"/>
  <c r="F2568" i="20"/>
  <c r="F2567" i="20"/>
  <c r="F2566" i="20"/>
  <c r="F2565" i="20"/>
  <c r="F2564" i="20"/>
  <c r="F2563" i="20"/>
  <c r="F2562" i="20"/>
  <c r="F2561" i="20"/>
  <c r="F2560" i="20"/>
  <c r="F2559" i="20"/>
  <c r="F2558" i="20"/>
  <c r="F2557" i="20"/>
  <c r="F2556" i="20"/>
  <c r="F2555" i="20"/>
  <c r="F2554" i="20"/>
  <c r="F2553" i="20"/>
  <c r="F2552" i="20"/>
  <c r="F2551" i="20"/>
  <c r="F2550" i="20"/>
  <c r="F2549" i="20"/>
  <c r="F2548" i="20"/>
  <c r="F2547" i="20"/>
  <c r="F2546" i="20"/>
  <c r="F2545" i="20"/>
  <c r="F2544" i="20"/>
  <c r="F2543" i="20"/>
  <c r="F2542" i="20"/>
  <c r="F2541" i="20"/>
  <c r="F2540" i="20"/>
  <c r="F2539" i="20"/>
  <c r="F2538" i="20"/>
  <c r="F2537" i="20"/>
  <c r="F2536" i="20"/>
  <c r="F2535" i="20"/>
  <c r="F2534" i="20"/>
  <c r="F2533" i="20"/>
  <c r="F2532" i="20"/>
  <c r="F2531" i="20"/>
  <c r="F2530" i="20"/>
  <c r="F2529" i="20"/>
  <c r="F2528" i="20"/>
  <c r="F2527" i="20"/>
  <c r="F2526" i="20"/>
  <c r="F2525" i="20"/>
  <c r="F2524" i="20"/>
  <c r="F2523" i="20"/>
  <c r="F2522" i="20"/>
  <c r="F2521" i="20"/>
  <c r="F2520" i="20"/>
  <c r="F2519" i="20"/>
  <c r="F2518" i="20"/>
  <c r="F2517" i="20"/>
  <c r="F2516" i="20"/>
  <c r="F2515" i="20"/>
  <c r="F2514" i="20"/>
  <c r="F2513" i="20"/>
  <c r="F2512" i="20"/>
  <c r="F2511" i="20"/>
  <c r="F2510" i="20"/>
  <c r="F2509" i="20"/>
  <c r="F2508" i="20"/>
  <c r="F2507" i="20"/>
  <c r="F2506" i="20"/>
  <c r="F2505" i="20"/>
  <c r="F2504" i="20"/>
  <c r="F2503" i="20"/>
  <c r="F2502" i="20"/>
  <c r="F2501" i="20"/>
  <c r="F2500" i="20"/>
  <c r="F2499" i="20"/>
  <c r="F2498" i="20"/>
  <c r="F2497" i="20"/>
  <c r="F2496" i="20"/>
  <c r="F2495" i="20"/>
  <c r="F2494" i="20"/>
  <c r="F2493" i="20"/>
  <c r="F2492" i="20"/>
  <c r="F2491" i="20"/>
  <c r="F2490" i="20"/>
  <c r="F2489" i="20"/>
  <c r="F2488" i="20"/>
  <c r="F2487" i="20"/>
  <c r="F2486" i="20"/>
  <c r="F2485" i="20"/>
  <c r="F2484" i="20"/>
  <c r="F2483" i="20"/>
  <c r="F2482" i="20"/>
  <c r="F2481" i="20"/>
  <c r="F2480" i="20"/>
  <c r="F2479" i="20"/>
  <c r="F2478" i="20"/>
  <c r="F2477" i="20"/>
  <c r="F2476" i="20"/>
  <c r="F2475" i="20"/>
  <c r="F2474" i="20"/>
  <c r="F2473" i="20"/>
  <c r="F2472" i="20"/>
  <c r="F2471" i="20"/>
  <c r="F2470" i="20"/>
  <c r="F2469" i="20"/>
  <c r="F2468" i="20"/>
  <c r="F2467" i="20"/>
  <c r="F2466" i="20"/>
  <c r="F2465" i="20"/>
  <c r="F2464" i="20"/>
  <c r="F2463" i="20"/>
  <c r="F2462" i="20"/>
  <c r="F2461" i="20"/>
  <c r="F2460" i="20"/>
  <c r="F2459" i="20"/>
  <c r="F2458" i="20"/>
  <c r="F2457" i="20"/>
  <c r="F2456" i="20"/>
  <c r="F2455" i="20"/>
  <c r="F2454" i="20"/>
  <c r="F2453" i="20"/>
  <c r="F2452" i="20"/>
  <c r="F2451" i="20"/>
  <c r="F2450" i="20"/>
  <c r="F2449" i="20"/>
  <c r="F2448" i="20"/>
  <c r="F2447" i="20"/>
  <c r="F2446" i="20"/>
  <c r="F2445" i="20"/>
  <c r="F2444" i="20"/>
  <c r="F2443" i="20"/>
  <c r="F2442" i="20"/>
  <c r="F2441" i="20"/>
  <c r="F2440" i="20"/>
  <c r="F2439" i="20"/>
  <c r="F2438" i="20"/>
  <c r="F2437" i="20"/>
  <c r="F2436" i="20"/>
  <c r="F2435" i="20"/>
  <c r="F2434" i="20"/>
  <c r="F2433" i="20"/>
  <c r="F2432" i="20"/>
  <c r="F2431" i="20"/>
  <c r="F2430" i="20"/>
  <c r="F2429" i="20"/>
  <c r="F2428" i="20"/>
  <c r="F2427" i="20"/>
  <c r="F2426" i="20"/>
  <c r="F2425" i="20"/>
  <c r="F2424" i="20"/>
  <c r="F2423" i="20"/>
  <c r="F2422" i="20"/>
  <c r="F2421" i="20"/>
  <c r="F2420" i="20"/>
  <c r="F2419" i="20"/>
  <c r="F2418" i="20"/>
  <c r="F2417" i="20"/>
  <c r="F2416" i="20"/>
  <c r="F2415" i="20"/>
  <c r="F2414" i="20"/>
  <c r="F2413" i="20"/>
  <c r="F2412" i="20"/>
  <c r="F2411" i="20"/>
  <c r="F2410" i="20"/>
  <c r="F2409" i="20"/>
  <c r="F2408" i="20"/>
  <c r="F2407" i="20"/>
  <c r="F2406" i="20"/>
  <c r="F2405" i="20"/>
  <c r="F2404" i="20"/>
  <c r="F2403" i="20"/>
  <c r="F2402" i="20"/>
  <c r="F2401" i="20"/>
  <c r="F2400" i="20"/>
  <c r="F2399" i="20"/>
  <c r="F2398" i="20"/>
  <c r="F2397" i="20"/>
  <c r="F2396" i="20"/>
  <c r="F2395" i="20"/>
  <c r="F2394" i="20"/>
  <c r="F2393" i="20"/>
  <c r="F2392" i="20"/>
  <c r="F2391" i="20"/>
  <c r="F2390" i="20"/>
  <c r="F2389" i="20"/>
  <c r="F2388" i="20"/>
  <c r="F2387" i="20"/>
  <c r="F2386" i="20"/>
  <c r="F2385" i="20"/>
  <c r="F2384" i="20"/>
  <c r="F2383" i="20"/>
  <c r="F2382" i="20"/>
  <c r="F2381" i="20"/>
  <c r="F2380" i="20"/>
  <c r="F2379" i="20"/>
  <c r="F2378" i="20"/>
  <c r="F2377" i="20"/>
  <c r="F2376" i="20"/>
  <c r="F2375" i="20"/>
  <c r="F2374" i="20"/>
  <c r="F2373" i="20"/>
  <c r="F2372" i="20"/>
  <c r="F2371" i="20"/>
  <c r="F2370" i="20"/>
  <c r="F2369" i="20"/>
  <c r="F2368" i="20"/>
  <c r="F2367" i="20"/>
  <c r="F2366" i="20"/>
  <c r="F2365" i="20"/>
  <c r="F2364" i="20"/>
  <c r="F2363" i="20"/>
  <c r="F2362" i="20"/>
  <c r="F2361" i="20"/>
  <c r="F2360" i="20"/>
  <c r="F2359" i="20"/>
  <c r="F2358" i="20"/>
  <c r="F2357" i="20"/>
  <c r="F2356" i="20"/>
  <c r="F2355" i="20"/>
  <c r="F2354" i="20"/>
  <c r="F2353" i="20"/>
  <c r="F2352" i="20"/>
  <c r="F2351" i="20"/>
  <c r="F2350" i="20"/>
  <c r="F2349" i="20"/>
  <c r="F2348" i="20"/>
  <c r="F2347" i="20"/>
  <c r="F2346" i="20"/>
  <c r="F2345" i="20"/>
  <c r="F2344" i="20"/>
  <c r="F2343" i="20"/>
  <c r="F2342" i="20"/>
  <c r="F2341" i="20"/>
  <c r="F2340" i="20"/>
  <c r="F2339" i="20"/>
  <c r="F2338" i="20"/>
  <c r="F2337" i="20"/>
  <c r="F2336" i="20"/>
  <c r="F2335" i="20"/>
  <c r="F2334" i="20"/>
  <c r="F2333" i="20"/>
  <c r="F2332" i="20"/>
  <c r="F2331" i="20"/>
  <c r="F2330" i="20"/>
  <c r="F2329" i="20"/>
  <c r="F2328" i="20"/>
  <c r="F2327" i="20"/>
  <c r="F2326" i="20"/>
  <c r="F2325" i="20"/>
  <c r="F2324" i="20"/>
  <c r="F2323" i="20"/>
  <c r="F2322" i="20"/>
  <c r="F2321" i="20"/>
  <c r="F2320" i="20"/>
  <c r="F2319" i="20"/>
  <c r="F2318" i="20"/>
  <c r="F2317" i="20"/>
  <c r="F2316" i="20"/>
  <c r="F2315" i="20"/>
  <c r="F2314" i="20"/>
  <c r="F2313" i="20"/>
  <c r="F2312" i="20"/>
  <c r="F2311" i="20"/>
  <c r="F2310" i="20"/>
  <c r="F2309" i="20"/>
  <c r="F2308" i="20"/>
  <c r="F2307" i="20"/>
  <c r="F2306" i="20"/>
  <c r="F2305" i="20"/>
  <c r="F2304" i="20"/>
  <c r="F2303" i="20"/>
  <c r="F2302" i="20"/>
  <c r="F2301" i="20"/>
  <c r="F2300" i="20"/>
  <c r="F2299" i="20"/>
  <c r="F2298" i="20"/>
  <c r="F2297" i="20"/>
  <c r="F2296" i="20"/>
  <c r="F2295" i="20"/>
  <c r="F2294" i="20"/>
  <c r="F2293" i="20"/>
  <c r="F2292" i="20"/>
  <c r="F2291" i="20"/>
  <c r="F2290" i="20"/>
  <c r="F2289" i="20"/>
  <c r="F2288" i="20"/>
  <c r="F2287" i="20"/>
  <c r="F2286" i="20"/>
  <c r="F2285" i="20"/>
  <c r="F2284" i="20"/>
  <c r="F2283" i="20"/>
  <c r="F2282" i="20"/>
  <c r="F2281" i="20"/>
  <c r="F2280" i="20"/>
  <c r="F2279" i="20"/>
  <c r="F2278" i="20"/>
  <c r="F2277" i="20"/>
  <c r="F2276" i="20"/>
  <c r="F2275" i="20"/>
  <c r="F2274" i="20"/>
  <c r="F2273" i="20"/>
  <c r="F2272" i="20"/>
  <c r="F2271" i="20"/>
  <c r="F2270" i="20"/>
  <c r="F2269" i="20"/>
  <c r="F2268" i="20"/>
  <c r="F2267" i="20"/>
  <c r="F2266" i="20"/>
  <c r="F2265" i="20"/>
  <c r="F2264" i="20"/>
  <c r="F2263" i="20"/>
  <c r="F2262" i="20"/>
  <c r="F2261" i="20"/>
  <c r="F2260" i="20"/>
  <c r="F2259" i="20"/>
  <c r="F2258" i="20"/>
  <c r="F2257" i="20"/>
  <c r="F2256" i="20"/>
  <c r="F2255" i="20"/>
  <c r="F2254" i="20"/>
  <c r="F2253" i="20"/>
  <c r="F2252" i="20"/>
  <c r="F2251" i="20"/>
  <c r="F2250" i="20"/>
  <c r="F2249" i="20"/>
  <c r="F2248" i="20"/>
  <c r="F2247" i="20"/>
  <c r="F2246" i="20"/>
  <c r="F2245" i="20"/>
  <c r="F2244" i="20"/>
  <c r="F2243" i="20"/>
  <c r="F2242" i="20"/>
  <c r="F2241" i="20"/>
  <c r="F2240" i="20"/>
  <c r="F2239" i="20"/>
  <c r="F2238" i="20"/>
  <c r="F2237" i="20"/>
  <c r="F2236" i="20"/>
  <c r="F2235" i="20"/>
  <c r="F2234" i="20"/>
  <c r="F2233" i="20"/>
  <c r="F2232" i="20"/>
  <c r="F2231" i="20"/>
  <c r="F2230" i="20"/>
  <c r="F2229" i="20"/>
  <c r="F2228" i="20"/>
  <c r="F2227" i="20"/>
  <c r="F2226" i="20"/>
  <c r="F2225" i="20"/>
  <c r="F2224" i="20"/>
  <c r="F2223" i="20"/>
  <c r="F2222" i="20"/>
  <c r="F2221" i="20"/>
  <c r="F2220" i="20"/>
  <c r="F2219" i="20"/>
  <c r="F2218" i="20"/>
  <c r="F2217" i="20"/>
  <c r="F2216" i="20"/>
  <c r="F2215" i="20"/>
  <c r="F2214" i="20"/>
  <c r="F2213" i="20"/>
  <c r="F2212" i="20"/>
  <c r="F2211" i="20"/>
  <c r="F2210" i="20"/>
  <c r="F2209" i="20"/>
  <c r="F2208" i="20"/>
  <c r="F2207" i="20"/>
  <c r="F2206" i="20"/>
  <c r="F2205" i="20"/>
  <c r="F2204" i="20"/>
  <c r="F2203" i="20"/>
  <c r="F2202" i="20"/>
  <c r="F2201" i="20"/>
  <c r="F2200" i="20"/>
  <c r="F2199" i="20"/>
  <c r="F2198" i="20"/>
  <c r="F2197" i="20"/>
  <c r="F2196" i="20"/>
  <c r="F2195" i="20"/>
  <c r="F2194" i="20"/>
  <c r="F2193" i="20"/>
  <c r="F2192" i="20"/>
  <c r="F2191" i="20"/>
  <c r="F2190" i="20"/>
  <c r="F2189" i="20"/>
  <c r="F2188" i="20"/>
  <c r="F2187" i="20"/>
  <c r="F2186" i="20"/>
  <c r="F2185" i="20"/>
  <c r="F2184" i="20"/>
  <c r="F2183" i="20"/>
  <c r="F2182" i="20"/>
  <c r="F2181" i="20"/>
  <c r="F2180" i="20"/>
  <c r="F2179" i="20"/>
  <c r="F2178" i="20"/>
  <c r="F2177" i="20"/>
  <c r="F2176" i="20"/>
  <c r="F2175" i="20"/>
  <c r="F2174" i="20"/>
  <c r="F2173" i="20"/>
  <c r="F2172" i="20"/>
  <c r="F2171" i="20"/>
  <c r="F2170" i="20"/>
  <c r="F2169" i="20"/>
  <c r="F2168" i="20"/>
  <c r="F2167" i="20"/>
  <c r="F2166" i="20"/>
  <c r="F2165" i="20"/>
  <c r="F2164" i="20"/>
  <c r="F2163" i="20"/>
  <c r="F2162" i="20"/>
  <c r="F2161" i="20"/>
  <c r="F2160" i="20"/>
  <c r="F2159" i="20"/>
  <c r="F2158" i="20"/>
  <c r="F2157" i="20"/>
  <c r="F2156" i="20"/>
  <c r="F2155" i="20"/>
  <c r="F2154" i="20"/>
  <c r="F2153" i="20"/>
  <c r="F2152" i="20"/>
  <c r="F2151" i="20"/>
  <c r="F2150" i="20"/>
  <c r="F2149" i="20"/>
  <c r="F2148" i="20"/>
  <c r="F2147" i="20"/>
  <c r="F2146" i="20"/>
  <c r="F2145" i="20"/>
  <c r="F2144" i="20"/>
  <c r="F2143" i="20"/>
  <c r="F2142" i="20"/>
  <c r="F2141" i="20"/>
  <c r="F2140" i="20"/>
  <c r="F2139" i="20"/>
  <c r="F2138" i="20"/>
  <c r="F2137" i="20"/>
  <c r="F2136" i="20"/>
  <c r="F2135" i="20"/>
  <c r="F2134" i="20"/>
  <c r="F2133" i="20"/>
  <c r="F2132" i="20"/>
  <c r="F2131" i="20"/>
  <c r="F2130" i="20"/>
  <c r="F2129" i="20"/>
  <c r="F2128" i="20"/>
  <c r="F2127" i="20"/>
  <c r="F2126" i="20"/>
  <c r="F2125" i="20"/>
  <c r="F2124" i="20"/>
  <c r="F2123" i="20"/>
  <c r="F2122" i="20"/>
  <c r="F2121" i="20"/>
  <c r="F2120" i="20"/>
  <c r="F2119" i="20"/>
  <c r="F2118" i="20"/>
  <c r="F2117" i="20"/>
  <c r="F2116" i="20"/>
  <c r="F2115" i="20"/>
  <c r="F2114" i="20"/>
  <c r="F2113" i="20"/>
  <c r="F2112" i="20"/>
  <c r="F2111" i="20"/>
  <c r="F2110" i="20"/>
  <c r="F2109" i="20"/>
  <c r="F2108" i="20"/>
  <c r="F2107" i="20"/>
  <c r="F2106" i="20"/>
  <c r="F2105" i="20"/>
  <c r="F2104" i="20"/>
  <c r="F2103" i="20"/>
  <c r="F2102" i="20"/>
  <c r="F2101" i="20"/>
  <c r="F2100" i="20"/>
  <c r="F2099" i="20"/>
  <c r="F2098" i="20"/>
  <c r="F2097" i="20"/>
  <c r="F2096" i="20"/>
  <c r="F2095" i="20"/>
  <c r="F2094" i="20"/>
  <c r="F2093" i="20"/>
  <c r="F2092" i="20"/>
  <c r="F2091" i="20"/>
  <c r="F2090" i="20"/>
  <c r="F2089" i="20"/>
  <c r="F2088" i="20"/>
  <c r="F2087" i="20"/>
  <c r="F2086" i="20"/>
  <c r="F2085" i="20"/>
  <c r="F2084" i="20"/>
  <c r="F2083" i="20"/>
  <c r="F2082" i="20"/>
  <c r="F2081" i="20"/>
  <c r="F2080" i="20"/>
  <c r="F2079" i="20"/>
  <c r="F2078" i="20"/>
  <c r="F2077" i="20"/>
  <c r="F2076" i="20"/>
  <c r="F2075" i="20"/>
  <c r="F2074" i="20"/>
  <c r="F2073" i="20"/>
  <c r="F2072" i="20"/>
  <c r="F2071" i="20"/>
  <c r="F2070" i="20"/>
  <c r="F2069" i="20"/>
  <c r="F2068" i="20"/>
  <c r="F2067" i="20"/>
  <c r="F2066" i="20"/>
  <c r="F2065" i="20"/>
  <c r="F2064" i="20"/>
  <c r="F2063" i="20"/>
  <c r="F2062" i="20"/>
  <c r="F2061" i="20"/>
  <c r="F2060" i="20"/>
  <c r="F2059" i="20"/>
  <c r="F2058" i="20"/>
  <c r="F2057" i="20"/>
  <c r="F2056" i="20"/>
  <c r="F2055" i="20"/>
  <c r="F2054" i="20"/>
  <c r="F2053" i="20"/>
  <c r="F2052" i="20"/>
  <c r="F2051" i="20"/>
  <c r="F2050" i="20"/>
  <c r="F2049" i="20"/>
  <c r="F2048" i="20"/>
  <c r="F2047" i="20"/>
  <c r="F2046" i="20"/>
  <c r="F2045" i="20"/>
  <c r="F2044" i="20"/>
  <c r="F2043" i="20"/>
  <c r="F2042" i="20"/>
  <c r="F2041" i="20"/>
  <c r="F2040" i="20"/>
  <c r="F2039" i="20"/>
  <c r="F2038" i="20"/>
  <c r="F2037" i="20"/>
  <c r="F2036" i="20"/>
  <c r="F2035" i="20"/>
  <c r="F2034" i="20"/>
  <c r="F2033" i="20"/>
  <c r="F2032" i="20"/>
  <c r="F2031" i="20"/>
  <c r="F2030" i="20"/>
  <c r="F2029" i="20"/>
  <c r="F2028" i="20"/>
  <c r="F2027" i="20"/>
  <c r="F2026" i="20"/>
  <c r="F2025" i="20"/>
  <c r="F2024" i="20"/>
  <c r="F2023" i="20"/>
  <c r="F2022" i="20"/>
  <c r="F2021" i="20"/>
  <c r="F2020" i="20"/>
  <c r="F2019" i="20"/>
  <c r="F2018" i="20"/>
  <c r="F2017" i="20"/>
  <c r="F2016" i="20"/>
  <c r="F2015" i="20"/>
  <c r="F2014" i="20"/>
  <c r="F2013" i="20"/>
  <c r="F2012" i="20"/>
  <c r="F2011" i="20"/>
  <c r="F2010" i="20"/>
  <c r="F2009" i="20"/>
  <c r="F2008" i="20"/>
  <c r="F2007" i="20"/>
  <c r="F2006" i="20"/>
  <c r="F2005" i="20"/>
  <c r="F2004" i="20"/>
  <c r="F2003" i="20"/>
  <c r="F2002" i="20"/>
  <c r="F2001" i="20"/>
  <c r="F2000" i="20"/>
  <c r="F1999" i="20"/>
  <c r="F1998" i="20"/>
  <c r="F1997" i="20"/>
  <c r="F1996" i="20"/>
  <c r="F1995" i="20"/>
  <c r="F1994" i="20"/>
  <c r="F1993" i="20"/>
  <c r="F1992" i="20"/>
  <c r="F1991" i="20"/>
  <c r="F1990" i="20"/>
  <c r="F1989" i="20"/>
  <c r="F1988" i="20"/>
  <c r="F1987" i="20"/>
  <c r="F1986" i="20"/>
  <c r="F1985" i="20"/>
  <c r="F1984" i="20"/>
  <c r="F1983" i="20"/>
  <c r="F1982" i="20"/>
  <c r="F1981" i="20"/>
  <c r="F1980" i="20"/>
  <c r="F1979" i="20"/>
  <c r="F1978" i="20"/>
  <c r="F1977" i="20"/>
  <c r="F1976" i="20"/>
  <c r="F1975" i="20"/>
  <c r="F1974" i="20"/>
  <c r="F1973" i="20"/>
  <c r="F1972" i="20"/>
  <c r="F1971" i="20"/>
  <c r="F1970" i="20"/>
  <c r="F1969" i="20"/>
  <c r="F1968" i="20"/>
  <c r="F1967" i="20"/>
  <c r="F1966" i="20"/>
  <c r="F1965" i="20"/>
  <c r="F1964" i="20"/>
  <c r="F1963" i="20"/>
  <c r="F1962" i="20"/>
  <c r="F1961" i="20"/>
  <c r="F1960" i="20"/>
  <c r="F1959" i="20"/>
  <c r="F1958" i="20"/>
  <c r="F1957" i="20"/>
  <c r="F1956" i="20"/>
  <c r="F1955" i="20"/>
  <c r="F1954" i="20"/>
  <c r="F1953" i="20"/>
  <c r="F1952" i="20"/>
  <c r="F1951" i="20"/>
  <c r="F1950" i="20"/>
  <c r="F1949" i="20"/>
  <c r="F1948" i="20"/>
  <c r="F1947" i="20"/>
  <c r="F1946" i="20"/>
  <c r="F1945" i="20"/>
  <c r="F1944" i="20"/>
  <c r="F1943" i="20"/>
  <c r="F1942" i="20"/>
  <c r="F1941" i="20"/>
  <c r="F1940" i="20"/>
  <c r="F1939" i="20"/>
  <c r="F1938" i="20"/>
  <c r="F1937" i="20"/>
  <c r="F1936" i="20"/>
  <c r="F1935" i="20"/>
  <c r="F1934" i="20"/>
  <c r="F1933" i="20"/>
  <c r="F1932" i="20"/>
  <c r="F1931" i="20"/>
  <c r="F1930" i="20"/>
  <c r="F1929" i="20"/>
  <c r="F1928" i="20"/>
  <c r="F1927" i="20"/>
  <c r="F1926" i="20"/>
  <c r="F1925" i="20"/>
  <c r="F1924" i="20"/>
  <c r="F1923" i="20"/>
  <c r="F1922" i="20"/>
  <c r="F1921" i="20"/>
  <c r="F1920" i="20"/>
  <c r="F1919" i="20"/>
  <c r="F1918" i="20"/>
  <c r="F1917" i="20"/>
  <c r="F1916" i="20"/>
  <c r="F1915" i="20"/>
  <c r="F1914" i="20"/>
  <c r="F1913" i="20"/>
  <c r="F1912" i="20"/>
  <c r="F1911" i="20"/>
  <c r="F1910" i="20"/>
  <c r="F1909" i="20"/>
  <c r="F1908" i="20"/>
  <c r="F1907" i="20"/>
  <c r="F1906" i="20"/>
  <c r="F1905" i="20"/>
  <c r="F1904" i="20"/>
  <c r="F1903" i="20"/>
  <c r="F1902" i="20"/>
  <c r="F1901" i="20"/>
  <c r="F1900" i="20"/>
  <c r="F1899" i="20"/>
  <c r="F1898" i="20"/>
  <c r="F1897" i="20"/>
  <c r="F1896" i="20"/>
  <c r="F1895" i="20"/>
  <c r="F1894" i="20"/>
  <c r="F1893" i="20"/>
  <c r="F1892" i="20"/>
  <c r="F1891" i="20"/>
  <c r="F1890" i="20"/>
  <c r="F1889" i="20"/>
  <c r="F1888" i="20"/>
  <c r="F1887" i="20"/>
  <c r="F1886" i="20"/>
  <c r="F1885" i="20"/>
  <c r="F1884" i="20"/>
  <c r="F1883" i="20"/>
  <c r="F1882" i="20"/>
  <c r="F1881" i="20"/>
  <c r="F1880" i="20"/>
  <c r="F1879" i="20"/>
  <c r="F1878" i="20"/>
  <c r="F1877" i="20"/>
  <c r="F1876" i="20"/>
  <c r="F1875" i="20"/>
  <c r="F1874" i="20"/>
  <c r="F1873" i="20"/>
  <c r="F1872" i="20"/>
  <c r="F1871" i="20"/>
  <c r="F1870" i="20"/>
  <c r="F1869" i="20"/>
  <c r="F1868" i="20"/>
  <c r="F1867" i="20"/>
  <c r="F1866" i="20"/>
  <c r="F1865" i="20"/>
  <c r="F1864" i="20"/>
  <c r="F1863" i="20"/>
  <c r="F1862" i="20"/>
  <c r="F1861" i="20"/>
  <c r="F1860" i="20"/>
  <c r="F1859" i="20"/>
  <c r="F1858" i="20"/>
  <c r="F1857" i="20"/>
  <c r="F1856" i="20"/>
  <c r="F1855" i="20"/>
  <c r="F1854" i="20"/>
  <c r="F1853" i="20"/>
  <c r="F1852" i="20"/>
  <c r="F1851" i="20"/>
  <c r="F1850" i="20"/>
  <c r="F1849" i="20"/>
  <c r="F1848" i="20"/>
  <c r="F1847" i="20"/>
  <c r="F1846" i="20"/>
  <c r="F1845" i="20"/>
  <c r="F1844" i="20"/>
  <c r="F1843" i="20"/>
  <c r="F1842" i="20"/>
  <c r="F1841" i="20"/>
  <c r="F1840" i="20"/>
  <c r="F1839" i="20"/>
  <c r="F1838" i="20"/>
  <c r="F1837" i="20"/>
  <c r="F1836" i="20"/>
  <c r="F1835" i="20"/>
  <c r="F1834" i="20"/>
  <c r="F1833" i="20"/>
  <c r="F1832" i="20"/>
  <c r="F1831" i="20"/>
  <c r="F1830" i="20"/>
  <c r="F1829" i="20"/>
  <c r="F1828" i="20"/>
  <c r="F1827" i="20"/>
  <c r="F1826" i="20"/>
  <c r="F1825" i="20"/>
  <c r="F1824" i="20"/>
  <c r="F1823" i="20"/>
  <c r="F1822" i="20"/>
  <c r="F1821" i="20"/>
  <c r="F1820" i="20"/>
  <c r="F1819" i="20"/>
  <c r="F1818" i="20"/>
  <c r="F1817" i="20"/>
  <c r="F1816" i="20"/>
  <c r="F1815" i="20"/>
  <c r="F1814" i="20"/>
  <c r="F1813" i="20"/>
  <c r="F1812" i="20"/>
  <c r="F1811" i="20"/>
  <c r="F1810" i="20"/>
  <c r="F1809" i="20"/>
  <c r="F1808" i="20"/>
  <c r="F1807" i="20"/>
  <c r="F1806" i="20"/>
  <c r="F1805" i="20"/>
  <c r="F1804" i="20"/>
  <c r="F1803" i="20"/>
  <c r="F1802" i="20"/>
  <c r="F1801" i="20"/>
  <c r="F1800" i="20"/>
  <c r="F1799" i="20"/>
  <c r="F1798" i="20"/>
  <c r="F1797" i="20"/>
  <c r="F1796" i="20"/>
  <c r="F1795" i="20"/>
  <c r="F1794" i="20"/>
  <c r="F1793" i="20"/>
  <c r="F1792" i="20"/>
  <c r="F1791" i="20"/>
  <c r="F1790" i="20"/>
  <c r="F1789" i="20"/>
  <c r="F1788" i="20"/>
  <c r="F1787" i="20"/>
  <c r="F1786" i="20"/>
  <c r="F1785" i="20"/>
  <c r="F1784" i="20"/>
  <c r="F1783" i="20"/>
  <c r="F1782" i="20"/>
  <c r="F1781" i="20"/>
  <c r="F1780" i="20"/>
  <c r="F1779" i="20"/>
  <c r="F1778" i="20"/>
  <c r="F1777" i="20"/>
  <c r="F1776" i="20"/>
  <c r="F1775" i="20"/>
  <c r="F1774" i="20"/>
  <c r="F1773" i="20"/>
  <c r="F1772" i="20"/>
  <c r="F1771" i="20"/>
  <c r="F1770" i="20"/>
  <c r="F1769" i="20"/>
  <c r="F1768" i="20"/>
  <c r="F1767" i="20"/>
  <c r="F1766" i="20"/>
  <c r="F1765" i="20"/>
  <c r="F1764" i="20"/>
  <c r="F1763" i="20"/>
  <c r="F1762" i="20"/>
  <c r="F1761" i="20"/>
  <c r="F1760" i="20"/>
  <c r="F1759" i="20"/>
  <c r="F1758" i="20"/>
  <c r="F1757" i="20"/>
  <c r="F1756" i="20"/>
  <c r="F1755" i="20"/>
  <c r="F1754" i="20"/>
  <c r="F1753" i="20"/>
  <c r="F1752" i="20"/>
  <c r="F1751" i="20"/>
  <c r="F1750" i="20"/>
  <c r="F1749" i="20"/>
  <c r="F1748" i="20"/>
  <c r="F1747" i="20"/>
  <c r="F1746" i="20"/>
  <c r="F1745" i="20"/>
  <c r="F1744" i="20"/>
  <c r="F1743" i="20"/>
  <c r="F1742" i="20"/>
  <c r="F1741" i="20"/>
  <c r="F1740" i="20"/>
  <c r="F1739" i="20"/>
  <c r="F1738" i="20"/>
  <c r="F1737" i="20"/>
  <c r="F1736" i="20"/>
  <c r="F1735" i="20"/>
  <c r="F1734" i="20"/>
  <c r="F1733" i="20"/>
  <c r="F1732" i="20"/>
  <c r="F1731" i="20"/>
  <c r="F1730" i="20"/>
  <c r="F1729" i="20"/>
  <c r="F1728" i="20"/>
  <c r="F1727" i="20"/>
  <c r="F1726" i="20"/>
  <c r="F1725" i="20"/>
  <c r="F1724" i="20"/>
  <c r="F1723" i="20"/>
  <c r="F1722" i="20"/>
  <c r="F1721" i="20"/>
  <c r="F1720" i="20"/>
  <c r="F1719" i="20"/>
  <c r="F1718" i="20"/>
  <c r="F1717" i="20"/>
  <c r="F1716" i="20"/>
  <c r="F1715" i="20"/>
  <c r="F1714" i="20"/>
  <c r="F1713" i="20"/>
  <c r="F1712" i="20"/>
  <c r="F1711" i="20"/>
  <c r="F1710" i="20"/>
  <c r="F1709" i="20"/>
  <c r="F1708" i="20"/>
  <c r="F1707" i="20"/>
  <c r="F1706" i="20"/>
  <c r="F1705" i="20"/>
  <c r="F1704" i="20"/>
  <c r="F1703" i="20"/>
  <c r="F1702" i="20"/>
  <c r="F1701" i="20"/>
  <c r="F1700" i="20"/>
  <c r="F1699" i="20"/>
  <c r="F1698" i="20"/>
  <c r="F1697" i="20"/>
  <c r="F1696" i="20"/>
  <c r="F1695" i="20"/>
  <c r="F1694" i="20"/>
  <c r="F1693" i="20"/>
  <c r="F1692" i="20"/>
  <c r="F1691" i="20"/>
  <c r="F1690" i="20"/>
  <c r="F1689" i="20"/>
  <c r="F1688" i="20"/>
  <c r="F1687" i="20"/>
  <c r="F1686" i="20"/>
  <c r="F1685" i="20"/>
  <c r="F1684" i="20"/>
  <c r="F1683" i="20"/>
  <c r="F1682" i="20"/>
  <c r="F1681" i="20"/>
  <c r="F1680" i="20"/>
  <c r="F1679" i="20"/>
  <c r="F1678" i="20"/>
  <c r="F1677" i="20"/>
  <c r="F1676" i="20"/>
  <c r="F1675" i="20"/>
  <c r="F1674" i="20"/>
  <c r="F1673" i="20"/>
  <c r="F1672" i="20"/>
  <c r="F1671" i="20"/>
  <c r="F1670" i="20"/>
  <c r="F1669" i="20"/>
  <c r="F1668" i="20"/>
  <c r="F1667" i="20"/>
  <c r="F1666" i="20"/>
  <c r="F1665" i="20"/>
  <c r="F1664" i="20"/>
  <c r="F1663" i="20"/>
  <c r="F1662" i="20"/>
  <c r="F1661" i="20"/>
  <c r="F1660" i="20"/>
  <c r="F1659" i="20"/>
  <c r="F1658" i="20"/>
  <c r="F1657" i="20"/>
  <c r="F1656" i="20"/>
  <c r="F1655" i="20"/>
  <c r="F1654" i="20"/>
  <c r="F1653" i="20"/>
  <c r="F1652" i="20"/>
  <c r="F1651" i="20"/>
  <c r="F1650" i="20"/>
  <c r="F1649" i="20"/>
  <c r="F1648" i="20"/>
  <c r="F1647" i="20"/>
  <c r="F1646" i="20"/>
  <c r="F1645" i="20"/>
  <c r="F1644" i="20"/>
  <c r="F1643" i="20"/>
  <c r="F1642" i="20"/>
  <c r="F1641" i="20"/>
  <c r="F1640" i="20"/>
  <c r="F1639" i="20"/>
  <c r="F1638" i="20"/>
  <c r="F1637" i="20"/>
  <c r="F1636" i="20"/>
  <c r="F1635" i="20"/>
  <c r="F1634" i="20"/>
  <c r="F1633" i="20"/>
  <c r="F1632" i="20"/>
  <c r="F1631" i="20"/>
  <c r="F1630" i="20"/>
  <c r="F1629" i="20"/>
  <c r="F1628" i="20"/>
  <c r="F1627" i="20"/>
  <c r="F1626" i="20"/>
  <c r="F1625" i="20"/>
  <c r="F1624" i="20"/>
  <c r="F1623" i="20"/>
  <c r="F1622" i="20"/>
  <c r="F1621" i="20"/>
  <c r="F1620" i="20"/>
  <c r="F1619" i="20"/>
  <c r="F1618" i="20"/>
  <c r="F1617" i="20"/>
  <c r="F1616" i="20"/>
  <c r="F1615" i="20"/>
  <c r="F1614" i="20"/>
  <c r="F1613" i="20"/>
  <c r="F1612" i="20"/>
  <c r="F1611" i="20"/>
  <c r="F1610" i="20"/>
  <c r="F1609" i="20"/>
  <c r="F1608" i="20"/>
  <c r="F1607" i="20"/>
  <c r="F1606" i="20"/>
  <c r="F1605" i="20"/>
  <c r="F1604" i="20"/>
  <c r="F1603" i="20"/>
  <c r="F1602" i="20"/>
  <c r="F1601" i="20"/>
  <c r="F1600" i="20"/>
  <c r="F1599" i="20"/>
  <c r="F1598" i="20"/>
  <c r="F1597" i="20"/>
  <c r="F1596" i="20"/>
  <c r="F1595" i="20"/>
  <c r="F1594" i="20"/>
  <c r="F1593" i="20"/>
  <c r="F1592" i="20"/>
  <c r="F1591" i="20"/>
  <c r="F1590" i="20"/>
  <c r="F1589" i="20"/>
  <c r="F1588" i="20"/>
  <c r="F1587" i="20"/>
  <c r="F1586" i="20"/>
  <c r="F1585" i="20"/>
  <c r="F1584" i="20"/>
  <c r="F1583" i="20"/>
  <c r="F1582" i="20"/>
  <c r="F1581" i="20"/>
  <c r="F1580" i="20"/>
  <c r="F1579" i="20"/>
  <c r="F1578" i="20"/>
  <c r="F1577" i="20"/>
  <c r="F1576" i="20"/>
  <c r="F1575" i="20"/>
  <c r="F1574" i="20"/>
  <c r="F1573" i="20"/>
  <c r="F1572" i="20"/>
  <c r="F1571" i="20"/>
  <c r="F1570" i="20"/>
  <c r="F1569" i="20"/>
  <c r="F1568" i="20"/>
  <c r="F1567" i="20"/>
  <c r="F1566" i="20"/>
  <c r="F1565" i="20"/>
  <c r="F1564" i="20"/>
  <c r="F1563" i="20"/>
  <c r="F1562" i="20"/>
  <c r="F1561" i="20"/>
  <c r="F1560" i="20"/>
  <c r="F1559" i="20"/>
  <c r="F1558" i="20"/>
  <c r="F1557" i="20"/>
  <c r="F1556" i="20"/>
  <c r="F1555" i="20"/>
  <c r="F1554" i="20"/>
  <c r="F1553" i="20"/>
  <c r="F1552" i="20"/>
  <c r="F1551" i="20"/>
  <c r="F1550" i="20"/>
  <c r="F1549" i="20"/>
  <c r="F1548" i="20"/>
  <c r="F1547" i="20"/>
  <c r="F1546" i="20"/>
  <c r="F1545" i="20"/>
  <c r="F1544" i="20"/>
  <c r="F1543" i="20"/>
  <c r="F1542" i="20"/>
  <c r="F1541" i="20"/>
  <c r="F1540" i="20"/>
  <c r="F1539" i="20"/>
  <c r="F1538" i="20"/>
  <c r="F1537" i="20"/>
  <c r="F1536" i="20"/>
  <c r="F1535" i="20"/>
  <c r="F1534" i="20"/>
  <c r="F1533" i="20"/>
  <c r="F1532" i="20"/>
  <c r="F1531" i="20"/>
  <c r="F1530" i="20"/>
  <c r="F1529" i="20"/>
  <c r="F1528" i="20"/>
  <c r="F1527" i="20"/>
  <c r="F1526" i="20"/>
  <c r="F1525" i="20"/>
  <c r="F1524" i="20"/>
  <c r="F1523" i="20"/>
  <c r="F1522" i="20"/>
  <c r="F1521" i="20"/>
  <c r="F1520" i="20"/>
  <c r="F1519" i="20"/>
  <c r="F1518" i="20"/>
  <c r="F1517" i="20"/>
  <c r="F1516" i="20"/>
  <c r="F1515" i="20"/>
  <c r="F1514" i="20"/>
  <c r="F1513" i="20"/>
  <c r="F1512" i="20"/>
  <c r="F1511" i="20"/>
  <c r="F1510" i="20"/>
  <c r="F1509" i="20"/>
  <c r="F1508" i="20"/>
  <c r="F1507" i="20"/>
  <c r="F1506" i="20"/>
  <c r="F1505" i="20"/>
  <c r="F1504" i="20"/>
  <c r="F1503" i="20"/>
  <c r="F1502" i="20"/>
  <c r="F1501" i="20"/>
  <c r="F1500" i="20"/>
  <c r="F1499" i="20"/>
  <c r="F1498" i="20"/>
  <c r="F1497" i="20"/>
  <c r="F1496" i="20"/>
  <c r="F1495" i="20"/>
  <c r="F1494" i="20"/>
  <c r="F1493" i="20"/>
  <c r="F1492" i="20"/>
  <c r="F1491" i="20"/>
  <c r="F1490" i="20"/>
  <c r="F1489" i="20"/>
  <c r="F1488" i="20"/>
  <c r="F1487" i="20"/>
  <c r="F1486" i="20"/>
  <c r="F1485" i="20"/>
  <c r="F1484" i="20"/>
  <c r="F1483" i="20"/>
  <c r="F1482" i="20"/>
  <c r="F1481" i="20"/>
  <c r="F1480" i="20"/>
  <c r="F1479" i="20"/>
  <c r="F1478" i="20"/>
  <c r="F1477" i="20"/>
  <c r="F1476" i="20"/>
  <c r="F1475" i="20"/>
  <c r="F1474" i="20"/>
  <c r="F1473" i="20"/>
  <c r="F1472" i="20"/>
  <c r="F1471" i="20"/>
  <c r="F1470" i="20"/>
  <c r="F1469" i="20"/>
  <c r="F1468" i="20"/>
  <c r="F1467" i="20"/>
  <c r="F1466" i="20"/>
  <c r="F1465" i="20"/>
  <c r="F1464" i="20"/>
  <c r="F1463" i="20"/>
  <c r="F1462" i="20"/>
  <c r="F1461" i="20"/>
  <c r="F1460" i="20"/>
  <c r="F1459" i="20"/>
  <c r="F1458" i="20"/>
  <c r="F1457" i="20"/>
  <c r="F1456" i="20"/>
  <c r="F1455" i="20"/>
  <c r="F1454" i="20"/>
  <c r="F1453" i="20"/>
  <c r="F1452" i="20"/>
  <c r="F1451" i="20"/>
  <c r="F1450" i="20"/>
  <c r="F1449" i="20"/>
  <c r="F1448" i="20"/>
  <c r="F1447" i="20"/>
  <c r="F1446" i="20"/>
  <c r="F1445" i="20"/>
  <c r="F1444" i="20"/>
  <c r="F1443" i="20"/>
  <c r="F1442" i="20"/>
  <c r="F1441" i="20"/>
  <c r="F1440" i="20"/>
  <c r="F1439" i="20"/>
  <c r="F1438" i="20"/>
  <c r="F1437" i="20"/>
  <c r="F1436" i="20"/>
  <c r="F1435" i="20"/>
  <c r="F1434" i="20"/>
  <c r="F1433" i="20"/>
  <c r="F1432" i="20"/>
  <c r="F1431" i="20"/>
  <c r="F1430" i="20"/>
  <c r="F1429" i="20"/>
  <c r="F1428" i="20"/>
  <c r="F1427" i="20"/>
  <c r="F1426" i="20"/>
  <c r="F1425" i="20"/>
  <c r="F1424" i="20"/>
  <c r="F1423" i="20"/>
  <c r="F1422" i="20"/>
  <c r="F1421" i="20"/>
  <c r="F1420" i="20"/>
  <c r="F1419" i="20"/>
  <c r="F1418" i="20"/>
  <c r="F1417" i="20"/>
  <c r="F1416" i="20"/>
  <c r="F1415" i="20"/>
  <c r="F1414" i="20"/>
  <c r="F1413" i="20"/>
  <c r="F1412" i="20"/>
  <c r="F1411" i="20"/>
  <c r="F1410" i="20"/>
  <c r="F1409" i="20"/>
  <c r="F1408" i="20"/>
  <c r="F1407" i="20"/>
  <c r="F1406" i="20"/>
  <c r="F1405" i="20"/>
  <c r="F1404" i="20"/>
  <c r="F1403" i="20"/>
  <c r="F1402" i="20"/>
  <c r="F1401" i="20"/>
  <c r="F1400" i="20"/>
  <c r="F1399" i="20"/>
  <c r="F1398" i="20"/>
  <c r="F1397" i="20"/>
  <c r="F1396" i="20"/>
  <c r="F1395" i="20"/>
  <c r="F1394" i="20"/>
  <c r="F1393" i="20"/>
  <c r="F1392" i="20"/>
  <c r="F1391" i="20"/>
  <c r="F1390" i="20"/>
  <c r="F1389" i="20"/>
  <c r="F1388" i="20"/>
  <c r="F1387" i="20"/>
  <c r="F1386" i="20"/>
  <c r="F1385" i="20"/>
  <c r="F1384" i="20"/>
  <c r="F1383" i="20"/>
  <c r="F1382" i="20"/>
  <c r="F1381" i="20"/>
  <c r="F1380" i="20"/>
  <c r="F1379" i="20"/>
  <c r="F1378" i="20"/>
  <c r="F1377" i="20"/>
  <c r="F1376" i="20"/>
  <c r="F1375" i="20"/>
  <c r="F1374" i="20"/>
  <c r="F1373" i="20"/>
  <c r="F1372" i="20"/>
  <c r="F1371" i="20"/>
  <c r="F1370" i="20"/>
  <c r="F1369" i="20"/>
  <c r="F1368" i="20"/>
  <c r="F1367" i="20"/>
  <c r="F1366" i="20"/>
  <c r="F1365" i="20"/>
  <c r="F1364" i="20"/>
  <c r="F1363" i="20"/>
  <c r="F1362" i="20"/>
  <c r="F1361" i="20"/>
  <c r="F1360" i="20"/>
  <c r="F1359" i="20"/>
  <c r="F1358" i="20"/>
  <c r="F1357" i="20"/>
  <c r="F1356" i="20"/>
  <c r="F1355" i="20"/>
  <c r="F1354" i="20"/>
  <c r="F1353" i="20"/>
  <c r="F1352" i="20"/>
  <c r="F1351" i="20"/>
  <c r="F1350" i="20"/>
  <c r="F1349" i="20"/>
  <c r="F1348" i="20"/>
  <c r="F1347" i="20"/>
  <c r="F1346" i="20"/>
  <c r="F1345" i="20"/>
  <c r="F1344" i="20"/>
  <c r="F1343" i="20"/>
  <c r="F1342" i="20"/>
  <c r="F1341" i="20"/>
  <c r="F1340" i="20"/>
  <c r="F1339" i="20"/>
  <c r="F1338" i="20"/>
  <c r="F1337" i="20"/>
  <c r="F1336" i="20"/>
  <c r="F1335" i="20"/>
  <c r="F1334" i="20"/>
  <c r="F1333" i="20"/>
  <c r="F1332" i="20"/>
  <c r="F1331" i="20"/>
  <c r="F1330" i="20"/>
  <c r="F1329" i="20"/>
  <c r="F1328" i="20"/>
  <c r="F1327" i="20"/>
  <c r="F1326" i="20"/>
  <c r="F1325" i="20"/>
  <c r="F1324" i="20"/>
  <c r="F1323" i="20"/>
  <c r="F1322" i="20"/>
  <c r="F1321" i="20"/>
  <c r="F1320" i="20"/>
  <c r="F1319" i="20"/>
  <c r="F1318" i="20"/>
  <c r="F1317" i="20"/>
  <c r="F1316" i="20"/>
  <c r="F1315" i="20"/>
  <c r="F1314" i="20"/>
  <c r="F1313" i="20"/>
  <c r="F1312" i="20"/>
  <c r="F1311" i="20"/>
  <c r="F1310" i="20"/>
  <c r="F1309" i="20"/>
  <c r="F1308" i="20"/>
  <c r="F1307" i="20"/>
  <c r="F1306" i="20"/>
  <c r="F1305" i="20"/>
  <c r="F1304" i="20"/>
  <c r="F1303" i="20"/>
  <c r="F1302" i="20"/>
  <c r="F1301" i="20"/>
  <c r="F1300" i="20"/>
  <c r="F1299" i="20"/>
  <c r="F1298" i="20"/>
  <c r="F1297" i="20"/>
  <c r="F1296" i="20"/>
  <c r="F1295" i="20"/>
  <c r="F1294" i="20"/>
  <c r="F1293" i="20"/>
  <c r="F1292" i="20"/>
  <c r="F1291" i="20"/>
  <c r="F1290" i="20"/>
  <c r="F1289" i="20"/>
  <c r="F1288" i="20"/>
  <c r="F1287" i="20"/>
  <c r="F1286" i="20"/>
  <c r="F1285" i="20"/>
  <c r="F1284" i="20"/>
  <c r="F1283" i="20"/>
  <c r="F1282" i="20"/>
  <c r="F1281" i="20"/>
  <c r="F1280" i="20"/>
  <c r="F1279" i="20"/>
  <c r="F1278" i="20"/>
  <c r="F1277" i="20"/>
  <c r="F1276" i="20"/>
  <c r="F1275" i="20"/>
  <c r="F1274" i="20"/>
  <c r="F1273" i="20"/>
  <c r="F1272" i="20"/>
  <c r="F1271" i="20"/>
  <c r="F1270" i="20"/>
  <c r="F1269" i="20"/>
  <c r="F1268" i="20"/>
  <c r="F1267" i="20"/>
  <c r="F1266" i="20"/>
  <c r="F1265" i="20"/>
  <c r="F1264" i="20"/>
  <c r="F1263" i="20"/>
  <c r="F1262" i="20"/>
  <c r="F1261" i="20"/>
  <c r="F1260" i="20"/>
  <c r="F1259" i="20"/>
  <c r="F1258" i="20"/>
  <c r="F1257" i="20"/>
  <c r="F1256" i="20"/>
  <c r="F1255" i="20"/>
  <c r="F1254" i="20"/>
  <c r="F1253" i="20"/>
  <c r="F1252" i="20"/>
  <c r="F1251" i="20"/>
  <c r="F1250" i="20"/>
  <c r="F1249" i="20"/>
  <c r="F1248" i="20"/>
  <c r="F1247" i="20"/>
  <c r="F1246" i="20"/>
  <c r="F1245" i="20"/>
  <c r="F1244" i="20"/>
  <c r="F1243" i="20"/>
  <c r="F1242" i="20"/>
  <c r="F1241" i="20"/>
  <c r="F1240" i="20"/>
  <c r="F1239" i="20"/>
  <c r="F1238" i="20"/>
  <c r="F1237" i="20"/>
  <c r="F1236" i="20"/>
  <c r="F1235" i="20"/>
  <c r="F1234" i="20"/>
  <c r="F1233" i="20"/>
  <c r="F1232" i="20"/>
  <c r="F1231" i="20"/>
  <c r="F1230" i="20"/>
  <c r="F1229" i="20"/>
  <c r="F1228" i="20"/>
  <c r="F1227" i="20"/>
  <c r="F1226" i="20"/>
  <c r="F1225" i="20"/>
  <c r="F1224" i="20"/>
  <c r="F1223" i="20"/>
  <c r="F1222" i="20"/>
  <c r="F1221" i="20"/>
  <c r="F1220" i="20"/>
  <c r="F1219" i="20"/>
  <c r="F1218" i="20"/>
  <c r="F1217" i="20"/>
  <c r="F1216" i="20"/>
  <c r="F1215" i="20"/>
  <c r="F1214" i="20"/>
  <c r="F1213" i="20"/>
  <c r="F1212" i="20"/>
  <c r="F1211" i="20"/>
  <c r="F1210" i="20"/>
  <c r="F1209" i="20"/>
  <c r="F1208" i="20"/>
  <c r="F1207" i="20"/>
  <c r="F1206" i="20"/>
  <c r="F1205" i="20"/>
  <c r="F1204" i="20"/>
  <c r="F1203" i="20"/>
  <c r="F1202" i="20"/>
  <c r="F1201" i="20"/>
  <c r="F1200" i="20"/>
  <c r="F1199" i="20"/>
  <c r="F1198" i="20"/>
  <c r="F1197" i="20"/>
  <c r="F1196" i="20"/>
  <c r="F1195" i="20"/>
  <c r="F1194" i="20"/>
  <c r="F1193" i="20"/>
  <c r="F1192" i="20"/>
  <c r="F1191" i="20"/>
  <c r="F1190" i="20"/>
  <c r="F1189" i="20"/>
  <c r="F1188" i="20"/>
  <c r="F1187" i="20"/>
  <c r="F1186" i="20"/>
  <c r="F1185" i="20"/>
  <c r="F1184" i="20"/>
  <c r="F1183" i="20"/>
  <c r="F1182" i="20"/>
  <c r="F1181" i="20"/>
  <c r="F1180" i="20"/>
  <c r="F1179" i="20"/>
  <c r="F1178" i="20"/>
  <c r="F1177" i="20"/>
  <c r="F1176" i="20"/>
  <c r="F1175" i="20"/>
  <c r="F1174" i="20"/>
  <c r="F1173" i="20"/>
  <c r="F1172" i="20"/>
  <c r="F1171" i="20"/>
  <c r="F1170" i="20"/>
  <c r="F1169" i="20"/>
  <c r="F1168" i="20"/>
  <c r="F1167" i="20"/>
  <c r="F1166" i="20"/>
  <c r="F1165" i="20"/>
  <c r="F1164" i="20"/>
  <c r="F1163" i="20"/>
  <c r="F1162" i="20"/>
  <c r="F1161" i="20"/>
  <c r="F1160" i="20"/>
  <c r="F1159" i="20"/>
  <c r="F1158" i="20"/>
  <c r="F1157" i="20"/>
  <c r="F1156" i="20"/>
  <c r="F1155" i="20"/>
  <c r="F1154" i="20"/>
  <c r="F1153" i="20"/>
  <c r="F1152" i="20"/>
  <c r="F1151" i="20"/>
  <c r="F1150" i="20"/>
  <c r="F1149" i="20"/>
  <c r="F1148" i="20"/>
  <c r="F1147" i="20"/>
  <c r="F1146" i="20"/>
  <c r="F1145" i="20"/>
  <c r="F1144" i="20"/>
  <c r="F1143" i="20"/>
  <c r="F1142" i="20"/>
  <c r="F1141" i="20"/>
  <c r="F1140" i="20"/>
  <c r="F1139" i="20"/>
  <c r="F1138" i="20"/>
  <c r="F1137" i="20"/>
  <c r="F1136" i="20"/>
  <c r="F1135" i="20"/>
  <c r="F1134" i="20"/>
  <c r="F1133" i="20"/>
  <c r="F1132" i="20"/>
  <c r="F1131" i="20"/>
  <c r="F1130" i="20"/>
  <c r="F1129" i="20"/>
  <c r="F1128" i="20"/>
  <c r="F1127" i="20"/>
  <c r="F1126" i="20"/>
  <c r="F1125" i="20"/>
  <c r="F1124" i="20"/>
  <c r="F1123" i="20"/>
  <c r="F1122" i="20"/>
  <c r="F1121" i="20"/>
  <c r="F1120" i="20"/>
  <c r="F1119" i="20"/>
  <c r="F1118" i="20"/>
  <c r="F1117" i="20"/>
  <c r="F1116" i="20"/>
  <c r="F1115" i="20"/>
  <c r="F1114" i="20"/>
  <c r="F1113" i="20"/>
  <c r="F1112" i="20"/>
  <c r="F1111" i="20"/>
  <c r="F1110" i="20"/>
  <c r="F1109" i="20"/>
  <c r="F1108" i="20"/>
  <c r="F1107" i="20"/>
  <c r="F1106" i="20"/>
  <c r="F1105" i="20"/>
  <c r="F1104" i="20"/>
  <c r="F1103" i="20"/>
  <c r="F1102" i="20"/>
  <c r="F1101" i="20"/>
  <c r="F1100" i="20"/>
  <c r="F1099" i="20"/>
  <c r="F1098" i="20"/>
  <c r="F1097" i="20"/>
  <c r="F1096" i="20"/>
  <c r="F1095" i="20"/>
  <c r="F1094" i="20"/>
  <c r="F1093" i="20"/>
  <c r="F1092" i="20"/>
  <c r="F1091" i="20"/>
  <c r="F1090" i="20"/>
  <c r="F1089" i="20"/>
  <c r="F1088" i="20"/>
  <c r="F1087" i="20"/>
  <c r="F1086" i="20"/>
  <c r="F1085" i="20"/>
  <c r="F1084" i="20"/>
  <c r="F1083" i="20"/>
  <c r="F1082" i="20"/>
  <c r="F1081" i="20"/>
  <c r="F1080" i="20"/>
  <c r="F1079" i="20"/>
  <c r="F1078" i="20"/>
  <c r="F1077" i="20"/>
  <c r="F1076" i="20"/>
  <c r="F1075" i="20"/>
  <c r="F1074" i="20"/>
  <c r="F1073" i="20"/>
  <c r="F1072" i="20"/>
  <c r="F1071" i="20"/>
  <c r="F1070" i="20"/>
  <c r="F1069" i="20"/>
  <c r="F1068" i="20"/>
  <c r="F1067" i="20"/>
  <c r="F1066" i="20"/>
  <c r="F1065" i="20"/>
  <c r="F1064" i="20"/>
  <c r="F1063" i="20"/>
  <c r="F1062" i="20"/>
  <c r="F1061" i="20"/>
  <c r="F1060" i="20"/>
  <c r="F1059" i="20"/>
  <c r="F1058" i="20"/>
  <c r="F1057" i="20"/>
  <c r="F1056" i="20"/>
  <c r="F1055" i="20"/>
  <c r="F1054" i="20"/>
  <c r="F1053" i="20"/>
  <c r="F1052" i="20"/>
  <c r="F1051" i="20"/>
  <c r="F1050" i="20"/>
  <c r="F1049" i="20"/>
  <c r="F1048" i="20"/>
  <c r="F1047" i="20"/>
  <c r="F1046" i="20"/>
  <c r="F1045" i="20"/>
  <c r="F1044" i="20"/>
  <c r="F1043" i="20"/>
  <c r="F1042" i="20"/>
  <c r="F1041" i="20"/>
  <c r="F1040" i="20"/>
  <c r="F1039" i="20"/>
  <c r="F1038" i="20"/>
  <c r="F1037" i="20"/>
  <c r="F1036" i="20"/>
  <c r="F1035" i="20"/>
  <c r="F1034" i="20"/>
  <c r="F1033" i="20"/>
  <c r="F1032" i="20"/>
  <c r="F1031" i="20"/>
  <c r="F1030" i="20"/>
  <c r="F1029" i="20"/>
  <c r="F1028" i="20"/>
  <c r="F1027" i="20"/>
  <c r="F1026" i="20"/>
  <c r="F1025" i="20"/>
  <c r="F1024" i="20"/>
  <c r="F1023" i="20"/>
  <c r="F1022" i="20"/>
  <c r="F1021" i="20"/>
  <c r="F1020" i="20"/>
  <c r="F1019" i="20"/>
  <c r="F1018" i="20"/>
  <c r="F1017" i="20"/>
  <c r="F1016" i="20"/>
  <c r="F1015" i="20"/>
  <c r="F1014" i="20"/>
  <c r="F1013" i="20"/>
  <c r="F1012" i="20"/>
  <c r="F1011" i="20"/>
  <c r="F1010" i="20"/>
  <c r="F1009" i="20"/>
  <c r="F1008" i="20"/>
  <c r="F1007" i="20"/>
  <c r="F1006" i="20"/>
  <c r="F1005" i="20"/>
  <c r="F1004" i="20"/>
  <c r="F1003" i="20"/>
  <c r="F1002" i="20"/>
  <c r="F1001" i="20"/>
  <c r="F1000" i="20"/>
  <c r="F999" i="20"/>
  <c r="F998" i="20"/>
  <c r="F997" i="20"/>
  <c r="F996" i="20"/>
  <c r="F995" i="20"/>
  <c r="F994" i="20"/>
  <c r="F993" i="20"/>
  <c r="F992" i="20"/>
  <c r="F991" i="20"/>
  <c r="F990" i="20"/>
  <c r="F989" i="20"/>
  <c r="F988" i="20"/>
  <c r="F987" i="20"/>
  <c r="F986" i="20"/>
  <c r="F985" i="20"/>
  <c r="F984" i="20"/>
  <c r="F983" i="20"/>
  <c r="F982" i="20"/>
  <c r="F981" i="20"/>
  <c r="F980" i="20"/>
  <c r="F979" i="20"/>
  <c r="F978" i="20"/>
  <c r="F977" i="20"/>
  <c r="F976" i="20"/>
  <c r="F975" i="20"/>
  <c r="F974" i="20"/>
  <c r="F973" i="20"/>
  <c r="F972" i="20"/>
  <c r="F971" i="20"/>
  <c r="F970" i="20"/>
  <c r="F969" i="20"/>
  <c r="F968" i="20"/>
  <c r="F967" i="20"/>
  <c r="F966" i="20"/>
  <c r="F965" i="20"/>
  <c r="F964" i="20"/>
  <c r="F963" i="20"/>
  <c r="F962" i="20"/>
  <c r="F961" i="20"/>
  <c r="F960" i="20"/>
  <c r="F959" i="20"/>
  <c r="F958" i="20"/>
  <c r="F957" i="20"/>
  <c r="F956" i="20"/>
  <c r="F955" i="20"/>
  <c r="F954" i="20"/>
  <c r="F953" i="20"/>
  <c r="F952" i="20"/>
  <c r="F951" i="20"/>
  <c r="F950" i="20"/>
  <c r="F949" i="20"/>
  <c r="F948" i="20"/>
  <c r="F947" i="20"/>
  <c r="F946" i="20"/>
  <c r="F945" i="20"/>
  <c r="F944" i="20"/>
  <c r="F943" i="20"/>
  <c r="F942" i="20"/>
  <c r="F941" i="20"/>
  <c r="F940" i="20"/>
  <c r="F939" i="20"/>
  <c r="F938" i="20"/>
  <c r="F937" i="20"/>
  <c r="F936" i="20"/>
  <c r="F935" i="20"/>
  <c r="F934" i="20"/>
  <c r="F933" i="20"/>
  <c r="F932" i="20"/>
  <c r="F931" i="20"/>
  <c r="F930" i="20"/>
  <c r="F929" i="20"/>
  <c r="F928" i="20"/>
  <c r="F927" i="20"/>
  <c r="F926" i="20"/>
  <c r="F925" i="20"/>
  <c r="F924" i="20"/>
  <c r="F923" i="20"/>
  <c r="F922" i="20"/>
  <c r="F921" i="20"/>
  <c r="F920" i="20"/>
  <c r="F919" i="20"/>
  <c r="F918" i="20"/>
  <c r="F917" i="20"/>
  <c r="F916" i="20"/>
  <c r="F915" i="20"/>
  <c r="F914" i="20"/>
  <c r="F913" i="20"/>
  <c r="F912" i="20"/>
  <c r="F911" i="20"/>
  <c r="F910" i="20"/>
  <c r="F909" i="20"/>
  <c r="F908" i="20"/>
  <c r="F907" i="20"/>
  <c r="F906" i="20"/>
  <c r="F905" i="20"/>
  <c r="F904" i="20"/>
  <c r="F903" i="20"/>
  <c r="F902" i="20"/>
  <c r="F901" i="20"/>
  <c r="F900" i="20"/>
  <c r="F899" i="20"/>
  <c r="F898" i="20"/>
  <c r="F897" i="20"/>
  <c r="F896" i="20"/>
  <c r="F895" i="20"/>
  <c r="F894" i="20"/>
  <c r="F893" i="20"/>
  <c r="F892" i="20"/>
  <c r="F891" i="20"/>
  <c r="F890" i="20"/>
  <c r="F889" i="20"/>
  <c r="F888" i="20"/>
  <c r="F887" i="20"/>
  <c r="F886" i="20"/>
  <c r="F885" i="20"/>
  <c r="F884" i="20"/>
  <c r="F883" i="20"/>
  <c r="F882" i="20"/>
  <c r="F881" i="20"/>
  <c r="F880" i="20"/>
  <c r="F879" i="20"/>
  <c r="F878" i="20"/>
  <c r="F877" i="20"/>
  <c r="F876" i="20"/>
  <c r="F875" i="20"/>
  <c r="F874" i="20"/>
  <c r="F873" i="20"/>
  <c r="F872" i="20"/>
  <c r="F871" i="20"/>
  <c r="F870" i="20"/>
  <c r="F869" i="20"/>
  <c r="F868" i="20"/>
  <c r="F867" i="20"/>
  <c r="F866" i="20"/>
  <c r="F865" i="20"/>
  <c r="F864" i="20"/>
  <c r="F863" i="20"/>
  <c r="F862" i="20"/>
  <c r="F861" i="20"/>
  <c r="F860" i="20"/>
  <c r="F859" i="20"/>
  <c r="F858" i="20"/>
  <c r="F857" i="20"/>
  <c r="F856" i="20"/>
  <c r="F855" i="20"/>
  <c r="F854" i="20"/>
  <c r="F853" i="20"/>
  <c r="F852" i="20"/>
  <c r="F851" i="20"/>
  <c r="F850" i="20"/>
  <c r="F849" i="20"/>
  <c r="F848" i="20"/>
  <c r="F847" i="20"/>
  <c r="F846" i="20"/>
  <c r="F845" i="20"/>
  <c r="F844" i="20"/>
  <c r="F843" i="20"/>
  <c r="F842" i="20"/>
  <c r="F841" i="20"/>
  <c r="F840" i="20"/>
  <c r="F839" i="20"/>
  <c r="F838" i="20"/>
  <c r="F837" i="20"/>
  <c r="F836" i="20"/>
  <c r="F835" i="20"/>
  <c r="F834" i="20"/>
  <c r="F833" i="20"/>
  <c r="F832" i="20"/>
  <c r="F831" i="20"/>
  <c r="F830" i="20"/>
  <c r="F829" i="20"/>
  <c r="F828" i="20"/>
  <c r="F827" i="20"/>
  <c r="F826" i="20"/>
  <c r="F825" i="20"/>
  <c r="F824" i="20"/>
  <c r="F823" i="20"/>
  <c r="F822" i="20"/>
  <c r="F821" i="20"/>
  <c r="F820" i="20"/>
  <c r="F819" i="20"/>
  <c r="F818" i="20"/>
  <c r="F817" i="20"/>
  <c r="F816" i="20"/>
  <c r="F815" i="20"/>
  <c r="F814" i="20"/>
  <c r="F813" i="20"/>
  <c r="F812" i="20"/>
  <c r="F811" i="20"/>
  <c r="F810" i="20"/>
  <c r="F809" i="20"/>
  <c r="F808" i="20"/>
  <c r="F807" i="20"/>
  <c r="F806" i="20"/>
  <c r="F805" i="20"/>
  <c r="F804" i="20"/>
  <c r="F803" i="20"/>
  <c r="F802" i="20"/>
  <c r="F801" i="20"/>
  <c r="F800" i="20"/>
  <c r="F799" i="20"/>
  <c r="F798" i="20"/>
  <c r="F797" i="20"/>
  <c r="F796" i="20"/>
  <c r="F795" i="20"/>
  <c r="F794" i="20"/>
  <c r="F793" i="20"/>
  <c r="F792" i="20"/>
  <c r="F791" i="20"/>
  <c r="F790" i="20"/>
  <c r="F789" i="20"/>
  <c r="F788" i="20"/>
  <c r="F787" i="20"/>
  <c r="F786" i="20"/>
  <c r="F785" i="20"/>
  <c r="F784" i="20"/>
  <c r="F783" i="20"/>
  <c r="F782" i="20"/>
  <c r="F781" i="20"/>
  <c r="F780" i="20"/>
  <c r="F779" i="20"/>
  <c r="F778" i="20"/>
  <c r="F777" i="20"/>
  <c r="F776" i="20"/>
  <c r="F775" i="20"/>
  <c r="F774" i="20"/>
  <c r="F773" i="20"/>
  <c r="F772" i="20"/>
  <c r="F771" i="20"/>
  <c r="F770" i="20"/>
  <c r="F769" i="20"/>
  <c r="F768" i="20"/>
  <c r="F767" i="20"/>
  <c r="F766" i="20"/>
  <c r="F765" i="20"/>
  <c r="F764" i="20"/>
  <c r="F763" i="20"/>
  <c r="F762" i="20"/>
  <c r="F761" i="20"/>
  <c r="F760" i="20"/>
  <c r="F759" i="20"/>
  <c r="F758" i="20"/>
  <c r="F757" i="20"/>
  <c r="F756" i="20"/>
  <c r="F755" i="20"/>
  <c r="F754" i="20"/>
  <c r="F753" i="20"/>
  <c r="F752" i="20"/>
  <c r="F751" i="20"/>
  <c r="F750" i="20"/>
  <c r="F749" i="20"/>
  <c r="F748" i="20"/>
  <c r="F747" i="20"/>
  <c r="F746" i="20"/>
  <c r="F745" i="20"/>
  <c r="F744" i="20"/>
  <c r="F743" i="20"/>
  <c r="F742" i="20"/>
  <c r="F741" i="20"/>
  <c r="F740" i="20"/>
  <c r="F739" i="20"/>
  <c r="F738" i="20"/>
  <c r="F737" i="20"/>
  <c r="F736" i="20"/>
  <c r="F735" i="20"/>
  <c r="F734" i="20"/>
  <c r="F733" i="20"/>
  <c r="F732" i="20"/>
  <c r="F731" i="20"/>
  <c r="F730" i="20"/>
  <c r="F729" i="20"/>
  <c r="F728" i="20"/>
  <c r="F727" i="20"/>
  <c r="F726" i="20"/>
  <c r="F725" i="20"/>
  <c r="F724" i="20"/>
  <c r="F723" i="20"/>
  <c r="F722" i="20"/>
  <c r="F721" i="20"/>
  <c r="F720" i="20"/>
  <c r="F719" i="20"/>
  <c r="F718" i="20"/>
  <c r="F717" i="20"/>
  <c r="F716" i="20"/>
  <c r="F715" i="20"/>
  <c r="F714" i="20"/>
  <c r="F713" i="20"/>
  <c r="F712" i="20"/>
  <c r="F711" i="20"/>
  <c r="F710" i="20"/>
  <c r="F709" i="20"/>
  <c r="F708" i="20"/>
  <c r="F707" i="20"/>
  <c r="F706" i="20"/>
  <c r="F705" i="20"/>
  <c r="F704" i="20"/>
  <c r="F703" i="20"/>
  <c r="F702" i="20"/>
  <c r="F701" i="20"/>
  <c r="F700" i="20"/>
  <c r="F699" i="20"/>
  <c r="F698" i="20"/>
  <c r="F697" i="20"/>
  <c r="F696" i="20"/>
  <c r="F695" i="20"/>
  <c r="F694" i="20"/>
  <c r="F693" i="20"/>
  <c r="F692" i="20"/>
  <c r="F691" i="20"/>
  <c r="F690" i="20"/>
  <c r="F689" i="20"/>
  <c r="F688" i="20"/>
  <c r="F687" i="20"/>
  <c r="F686" i="20"/>
  <c r="F685" i="20"/>
  <c r="F684" i="20"/>
  <c r="F683" i="20"/>
  <c r="F682" i="20"/>
  <c r="F681" i="20"/>
  <c r="F680" i="20"/>
  <c r="F679" i="20"/>
  <c r="F678" i="20"/>
  <c r="F677" i="20"/>
  <c r="F676" i="20"/>
  <c r="F675" i="20"/>
  <c r="F674" i="20"/>
  <c r="F673" i="20"/>
  <c r="F672" i="20"/>
  <c r="F671" i="20"/>
  <c r="F670" i="20"/>
  <c r="F669" i="20"/>
  <c r="F668" i="20"/>
  <c r="F667" i="20"/>
  <c r="F666" i="20"/>
  <c r="F665" i="20"/>
  <c r="F664" i="20"/>
  <c r="F663" i="20"/>
  <c r="F662" i="20"/>
  <c r="F661" i="20"/>
  <c r="F660" i="20"/>
  <c r="F659" i="20"/>
  <c r="F658" i="20"/>
  <c r="F657" i="20"/>
  <c r="F656" i="20"/>
  <c r="F655" i="20"/>
  <c r="F654" i="20"/>
  <c r="F653" i="20"/>
  <c r="F652" i="20"/>
  <c r="F651" i="20"/>
  <c r="F650" i="20"/>
  <c r="F649" i="20"/>
  <c r="F648" i="20"/>
  <c r="F647" i="20"/>
  <c r="F646" i="20"/>
  <c r="F645" i="20"/>
  <c r="F644" i="20"/>
  <c r="F643" i="20"/>
  <c r="F642" i="20"/>
  <c r="F641" i="20"/>
  <c r="F640" i="20"/>
  <c r="F639" i="20"/>
  <c r="F638" i="20"/>
  <c r="F637" i="20"/>
  <c r="F636" i="20"/>
  <c r="F635" i="20"/>
  <c r="F634" i="20"/>
  <c r="F633" i="20"/>
  <c r="F632" i="20"/>
  <c r="F631" i="20"/>
  <c r="F630" i="20"/>
  <c r="F629" i="20"/>
  <c r="F628" i="20"/>
  <c r="F627" i="20"/>
  <c r="F626" i="20"/>
  <c r="F625" i="20"/>
  <c r="F624" i="20"/>
  <c r="F623" i="20"/>
  <c r="F622" i="20"/>
  <c r="F621" i="20"/>
  <c r="F620" i="20"/>
  <c r="F619" i="20"/>
  <c r="F618" i="20"/>
  <c r="F617" i="20"/>
  <c r="F616" i="20"/>
  <c r="F615" i="20"/>
  <c r="F614" i="20"/>
  <c r="F613" i="20"/>
  <c r="F612" i="20"/>
  <c r="F611" i="20"/>
  <c r="F610" i="20"/>
  <c r="F609" i="20"/>
  <c r="F608" i="20"/>
  <c r="F607" i="20"/>
  <c r="F606" i="20"/>
  <c r="F605" i="20"/>
  <c r="F604" i="20"/>
  <c r="F603" i="20"/>
  <c r="F602" i="20"/>
  <c r="F601" i="20"/>
  <c r="F600" i="20"/>
  <c r="F599" i="20"/>
  <c r="F598" i="20"/>
  <c r="F597" i="20"/>
  <c r="F596" i="20"/>
  <c r="F595" i="20"/>
  <c r="F594" i="20"/>
  <c r="F593" i="20"/>
  <c r="F592" i="20"/>
  <c r="F591" i="20"/>
  <c r="F590" i="20"/>
  <c r="F589" i="20"/>
  <c r="F588" i="20"/>
  <c r="F587" i="20"/>
  <c r="F586" i="20"/>
  <c r="F585" i="20"/>
  <c r="F584" i="20"/>
  <c r="F583" i="20"/>
  <c r="F582" i="20"/>
  <c r="F581" i="20"/>
  <c r="F580" i="20"/>
  <c r="F579" i="20"/>
  <c r="F578" i="20"/>
  <c r="F577" i="20"/>
  <c r="F576" i="20"/>
  <c r="F575" i="20"/>
  <c r="F574" i="20"/>
  <c r="F573" i="20"/>
  <c r="F572" i="20"/>
  <c r="F571" i="20"/>
  <c r="F570" i="20"/>
  <c r="F569" i="20"/>
  <c r="F568" i="20"/>
  <c r="F567" i="20"/>
  <c r="F566" i="20"/>
  <c r="F565" i="20"/>
  <c r="F564" i="20"/>
  <c r="F563" i="20"/>
  <c r="F562" i="20"/>
  <c r="F561" i="20"/>
  <c r="F560" i="20"/>
  <c r="F559" i="20"/>
  <c r="F558" i="20"/>
  <c r="F557" i="20"/>
  <c r="F556" i="20"/>
  <c r="F555" i="20"/>
  <c r="F554" i="20"/>
  <c r="F553" i="20"/>
  <c r="F552" i="20"/>
  <c r="F551" i="20"/>
  <c r="F550" i="20"/>
  <c r="F549" i="20"/>
  <c r="F548" i="20"/>
  <c r="F547" i="20"/>
  <c r="F546" i="20"/>
  <c r="F545" i="20"/>
  <c r="F544" i="20"/>
  <c r="F543" i="20"/>
  <c r="F542" i="20"/>
  <c r="F541" i="20"/>
  <c r="F540" i="20"/>
  <c r="F539" i="20"/>
  <c r="F538" i="20"/>
  <c r="F537" i="20"/>
  <c r="F536" i="20"/>
  <c r="F535" i="20"/>
  <c r="F534" i="20"/>
  <c r="F533" i="20"/>
  <c r="F532" i="20"/>
  <c r="F531" i="20"/>
  <c r="F530" i="20"/>
  <c r="F529" i="20"/>
  <c r="F528" i="20"/>
  <c r="F527" i="20"/>
  <c r="F526" i="20"/>
  <c r="F525" i="20"/>
  <c r="F524" i="20"/>
  <c r="F523" i="20"/>
  <c r="F522" i="20"/>
  <c r="F521" i="20"/>
  <c r="F520" i="20"/>
  <c r="F519" i="20"/>
  <c r="F518" i="20"/>
  <c r="F517" i="20"/>
  <c r="F516" i="20"/>
  <c r="F515" i="20"/>
  <c r="F514" i="20"/>
  <c r="F513" i="20"/>
  <c r="F512" i="20"/>
  <c r="F511" i="20"/>
  <c r="F510" i="20"/>
  <c r="F509" i="20"/>
  <c r="F508" i="20"/>
  <c r="F507" i="20"/>
  <c r="F506" i="20"/>
  <c r="F505" i="20"/>
  <c r="F504" i="20"/>
  <c r="F503" i="20"/>
  <c r="F502" i="20"/>
  <c r="F501" i="20"/>
  <c r="F500" i="20"/>
  <c r="F499" i="20"/>
  <c r="F498" i="20"/>
  <c r="F497" i="20"/>
  <c r="F496" i="20"/>
  <c r="F495" i="20"/>
  <c r="F494" i="20"/>
  <c r="F493" i="20"/>
  <c r="F492" i="20"/>
  <c r="F491" i="20"/>
  <c r="F490" i="20"/>
  <c r="F489" i="20"/>
  <c r="F488" i="20"/>
  <c r="F487" i="20"/>
  <c r="F486" i="20"/>
  <c r="F485" i="20"/>
  <c r="F484" i="20"/>
  <c r="F483" i="20"/>
  <c r="F482" i="20"/>
  <c r="F481" i="20"/>
  <c r="F480" i="20"/>
  <c r="F479" i="20"/>
  <c r="F478" i="20"/>
  <c r="F477" i="20"/>
  <c r="F476" i="20"/>
  <c r="F475" i="20"/>
  <c r="F474" i="20"/>
  <c r="F473" i="20"/>
  <c r="F472" i="20"/>
  <c r="F471" i="20"/>
  <c r="F470" i="20"/>
  <c r="F469" i="20"/>
  <c r="F468" i="20"/>
  <c r="F467" i="20"/>
  <c r="F466" i="20"/>
  <c r="F465" i="20"/>
  <c r="F464" i="20"/>
  <c r="F463" i="20"/>
  <c r="F462" i="20"/>
  <c r="F461" i="20"/>
  <c r="F460" i="20"/>
  <c r="F459" i="20"/>
  <c r="F458" i="20"/>
  <c r="F457" i="20"/>
  <c r="F456" i="20"/>
  <c r="F455" i="20"/>
  <c r="F454" i="20"/>
  <c r="F453" i="20"/>
  <c r="F452" i="20"/>
  <c r="F451" i="20"/>
  <c r="F450" i="20"/>
  <c r="F449" i="20"/>
  <c r="F448" i="20"/>
  <c r="F447" i="20"/>
  <c r="F446" i="20"/>
  <c r="F445" i="20"/>
  <c r="F444" i="20"/>
  <c r="F443" i="20"/>
  <c r="F442" i="20"/>
  <c r="F441" i="20"/>
  <c r="F440" i="20"/>
  <c r="F439" i="20"/>
  <c r="F438" i="20"/>
  <c r="F437" i="20"/>
  <c r="F436" i="20"/>
  <c r="F435" i="20"/>
  <c r="F434" i="20"/>
  <c r="F433" i="20"/>
  <c r="F432" i="20"/>
  <c r="F431" i="20"/>
  <c r="F430" i="20"/>
  <c r="F429" i="20"/>
  <c r="F428" i="20"/>
  <c r="F427" i="20"/>
  <c r="F426" i="20"/>
  <c r="F425" i="20"/>
  <c r="F424" i="20"/>
  <c r="F423" i="20"/>
  <c r="F422" i="20"/>
  <c r="F421" i="20"/>
  <c r="F420" i="20"/>
  <c r="F419" i="20"/>
  <c r="F418" i="20"/>
  <c r="F417" i="20"/>
  <c r="F416" i="20"/>
  <c r="F415" i="20"/>
  <c r="F414" i="20"/>
  <c r="F413" i="20"/>
  <c r="F412" i="20"/>
  <c r="F411" i="20"/>
  <c r="F410" i="20"/>
  <c r="F409" i="20"/>
  <c r="F408" i="20"/>
  <c r="F407" i="20"/>
  <c r="F406" i="20"/>
  <c r="F405" i="20"/>
  <c r="F404" i="20"/>
  <c r="F403" i="20"/>
  <c r="F402" i="20"/>
  <c r="F401" i="20"/>
  <c r="F400" i="20"/>
  <c r="F399" i="20"/>
  <c r="F398" i="20"/>
  <c r="F397" i="20"/>
  <c r="F396" i="20"/>
  <c r="F395" i="20"/>
  <c r="F394" i="20"/>
  <c r="F393" i="20"/>
  <c r="F392" i="20"/>
  <c r="F391" i="20"/>
  <c r="F390" i="20"/>
  <c r="F389" i="20"/>
  <c r="F388" i="20"/>
  <c r="F387" i="20"/>
  <c r="F386" i="20"/>
  <c r="F385" i="20"/>
  <c r="F384" i="20"/>
  <c r="F383" i="20"/>
  <c r="F382" i="20"/>
  <c r="F381" i="20"/>
  <c r="F380" i="20"/>
  <c r="F379" i="20"/>
  <c r="F378" i="20"/>
  <c r="F377" i="20"/>
  <c r="F376" i="20"/>
  <c r="F375" i="20"/>
  <c r="F374" i="20"/>
  <c r="F373" i="20"/>
  <c r="F372" i="20"/>
  <c r="F371" i="20"/>
  <c r="F370" i="20"/>
  <c r="F369" i="20"/>
  <c r="F368" i="20"/>
  <c r="F367" i="20"/>
  <c r="F366" i="20"/>
  <c r="F365" i="20"/>
  <c r="F364" i="20"/>
  <c r="F363" i="20"/>
  <c r="F362" i="20"/>
  <c r="F361" i="20"/>
  <c r="F360" i="20"/>
  <c r="F359" i="20"/>
  <c r="F358" i="20"/>
  <c r="F357" i="20"/>
  <c r="F356" i="20"/>
  <c r="F355" i="20"/>
  <c r="F354" i="20"/>
  <c r="F353" i="20"/>
  <c r="F352" i="20"/>
  <c r="F351" i="20"/>
  <c r="F350" i="20"/>
  <c r="F349" i="20"/>
  <c r="F348" i="20"/>
  <c r="F347" i="20"/>
  <c r="F346" i="20"/>
  <c r="F345" i="20"/>
  <c r="F344" i="20"/>
  <c r="F343" i="20"/>
  <c r="F342" i="20"/>
  <c r="F341" i="20"/>
  <c r="F340" i="20"/>
  <c r="F339" i="20"/>
  <c r="F338" i="20"/>
  <c r="F337" i="20"/>
  <c r="F336" i="20"/>
  <c r="F335" i="20"/>
  <c r="F334" i="20"/>
  <c r="F333" i="20"/>
  <c r="F332" i="20"/>
  <c r="F331" i="20"/>
  <c r="F330" i="20"/>
  <c r="F329" i="20"/>
  <c r="F328" i="20"/>
  <c r="F327" i="20"/>
  <c r="F326" i="20"/>
  <c r="F325" i="20"/>
  <c r="F324" i="20"/>
  <c r="F323" i="20"/>
  <c r="F322" i="20"/>
  <c r="F321" i="20"/>
  <c r="F320" i="20"/>
  <c r="F319" i="20"/>
  <c r="F318" i="20"/>
  <c r="F317" i="20"/>
  <c r="F316" i="20"/>
  <c r="F315" i="20"/>
  <c r="F314" i="20"/>
  <c r="F313" i="20"/>
  <c r="F312" i="20"/>
  <c r="F311" i="20"/>
  <c r="F310" i="20"/>
  <c r="F309" i="20"/>
  <c r="F308" i="20"/>
  <c r="F307" i="20"/>
  <c r="F306" i="20"/>
  <c r="F305" i="20"/>
  <c r="F304" i="20"/>
  <c r="F303" i="20"/>
  <c r="F302" i="20"/>
  <c r="F301" i="20"/>
  <c r="F300" i="20"/>
  <c r="F299" i="20"/>
  <c r="F298" i="20"/>
  <c r="F297" i="20"/>
  <c r="F296" i="20"/>
  <c r="F295" i="20"/>
  <c r="F294" i="20"/>
  <c r="F293" i="20"/>
  <c r="F292" i="20"/>
  <c r="F291" i="20"/>
  <c r="F290" i="20"/>
  <c r="F289" i="20"/>
  <c r="F288" i="20"/>
  <c r="F287" i="20"/>
  <c r="F286" i="20"/>
  <c r="F285" i="20"/>
  <c r="F284" i="20"/>
  <c r="F283" i="20"/>
  <c r="F282" i="20"/>
  <c r="F281" i="20"/>
  <c r="F280" i="20"/>
  <c r="F279" i="20"/>
  <c r="F278" i="20"/>
  <c r="F277" i="20"/>
  <c r="F276" i="20"/>
  <c r="F275" i="20"/>
  <c r="F274" i="20"/>
  <c r="F273" i="20"/>
  <c r="F272" i="20"/>
  <c r="F271" i="20"/>
  <c r="F270" i="20"/>
  <c r="F269" i="20"/>
  <c r="F268" i="20"/>
  <c r="F267" i="20"/>
  <c r="F266" i="20"/>
  <c r="F265" i="20"/>
  <c r="F264" i="20"/>
  <c r="F263" i="20"/>
  <c r="F262" i="20"/>
  <c r="F261" i="20"/>
  <c r="F260" i="20"/>
  <c r="F259" i="20"/>
  <c r="F258" i="20"/>
  <c r="F257" i="20"/>
  <c r="F256" i="20"/>
  <c r="F255" i="20"/>
  <c r="F254" i="20"/>
  <c r="F253" i="20"/>
  <c r="F252" i="20"/>
  <c r="F251" i="20"/>
  <c r="F250" i="20"/>
  <c r="F249" i="20"/>
  <c r="F248" i="20"/>
  <c r="F247" i="20"/>
  <c r="F246" i="20"/>
  <c r="F245" i="20"/>
  <c r="F244" i="20"/>
  <c r="F243" i="20"/>
  <c r="F242" i="20"/>
  <c r="F241" i="20"/>
  <c r="F240" i="20"/>
  <c r="F239" i="20"/>
  <c r="F238" i="20"/>
  <c r="F237" i="20"/>
  <c r="F236" i="20"/>
  <c r="F235" i="20"/>
  <c r="F234" i="20"/>
  <c r="F233" i="20"/>
  <c r="F232" i="20"/>
  <c r="F231" i="20"/>
  <c r="F230" i="20"/>
  <c r="F229" i="20"/>
  <c r="F228" i="20"/>
  <c r="F227" i="20"/>
  <c r="F226" i="20"/>
  <c r="F225" i="20"/>
  <c r="F224" i="20"/>
  <c r="F223" i="20"/>
  <c r="F222" i="20"/>
  <c r="F221" i="20"/>
  <c r="F220" i="20"/>
  <c r="F219" i="20"/>
  <c r="F218" i="20"/>
  <c r="F217" i="20"/>
  <c r="F216" i="20"/>
  <c r="F215" i="20"/>
  <c r="F214" i="20"/>
  <c r="F213" i="20"/>
  <c r="F212" i="20"/>
  <c r="F211" i="20"/>
  <c r="F210" i="20"/>
  <c r="F209" i="20"/>
  <c r="F208" i="20"/>
  <c r="F207" i="20"/>
  <c r="F206" i="20"/>
  <c r="F205" i="20"/>
  <c r="F204" i="20"/>
  <c r="F203" i="20"/>
  <c r="F202" i="20"/>
  <c r="F201" i="20"/>
  <c r="F200" i="20"/>
  <c r="F199" i="20"/>
  <c r="F198" i="20"/>
  <c r="F197" i="20"/>
  <c r="F196" i="20"/>
  <c r="F195" i="20"/>
  <c r="F194" i="20"/>
  <c r="F193" i="20"/>
  <c r="F192" i="20"/>
  <c r="F191" i="20"/>
  <c r="F190" i="20"/>
  <c r="F189" i="20"/>
  <c r="F188" i="20"/>
  <c r="F187" i="20"/>
  <c r="F186" i="20"/>
  <c r="F185" i="20"/>
  <c r="F184" i="20"/>
  <c r="F183" i="20"/>
  <c r="F182" i="20"/>
  <c r="F181" i="20"/>
  <c r="F180" i="20"/>
  <c r="F179" i="20"/>
  <c r="F178" i="20"/>
  <c r="F177" i="20"/>
  <c r="F176" i="20"/>
  <c r="F175" i="20"/>
  <c r="F174" i="20"/>
  <c r="F173" i="20"/>
  <c r="F172" i="20"/>
  <c r="F171" i="20"/>
  <c r="F170" i="20"/>
  <c r="F169" i="20"/>
  <c r="F168" i="20"/>
  <c r="F167" i="20"/>
  <c r="F166" i="20"/>
  <c r="F165" i="20"/>
  <c r="F164" i="20"/>
  <c r="F163" i="20"/>
  <c r="F162" i="20"/>
  <c r="F161" i="20"/>
  <c r="F160" i="20"/>
  <c r="F159" i="20"/>
  <c r="F158" i="20"/>
  <c r="F157" i="20"/>
  <c r="F156" i="20"/>
  <c r="F155" i="20"/>
  <c r="F154" i="20"/>
  <c r="F153" i="20"/>
  <c r="F152" i="20"/>
  <c r="F151" i="20"/>
  <c r="F150" i="20"/>
  <c r="F149" i="20"/>
  <c r="F148" i="20"/>
  <c r="F147" i="20"/>
  <c r="F146" i="20"/>
  <c r="F145" i="20"/>
  <c r="F144" i="20"/>
  <c r="F143" i="20"/>
  <c r="F142" i="20"/>
  <c r="F141" i="20"/>
  <c r="F140" i="20"/>
  <c r="F139" i="20"/>
  <c r="F138" i="20"/>
  <c r="F137" i="20"/>
  <c r="F136" i="20"/>
  <c r="F135" i="20"/>
  <c r="F134" i="20"/>
  <c r="F133" i="20"/>
  <c r="F132" i="20"/>
  <c r="F131" i="20"/>
  <c r="F130" i="20"/>
  <c r="F129" i="20"/>
  <c r="F128" i="20"/>
  <c r="F127" i="20"/>
  <c r="F126" i="20"/>
  <c r="F125" i="20"/>
  <c r="F124" i="20"/>
  <c r="F123" i="20"/>
  <c r="F122" i="20"/>
  <c r="F121" i="20"/>
  <c r="F120" i="20"/>
  <c r="F119" i="20"/>
  <c r="F118" i="20"/>
  <c r="F117" i="20"/>
  <c r="F116" i="20"/>
  <c r="F115" i="20"/>
  <c r="F114" i="20"/>
  <c r="F113" i="20"/>
  <c r="F112" i="20"/>
  <c r="F111" i="20"/>
  <c r="F110" i="20"/>
  <c r="F109" i="20"/>
  <c r="F108" i="20"/>
  <c r="F107" i="20"/>
  <c r="F106" i="20"/>
  <c r="F105" i="20"/>
  <c r="F104" i="20"/>
  <c r="F103" i="20"/>
  <c r="F102" i="20"/>
  <c r="F101" i="20"/>
  <c r="F100" i="20"/>
  <c r="F99" i="20"/>
  <c r="F98" i="20"/>
  <c r="F97" i="20"/>
  <c r="F96" i="20"/>
  <c r="F95" i="20"/>
  <c r="F94" i="20"/>
  <c r="F93" i="20"/>
  <c r="F92" i="20"/>
  <c r="F91" i="20"/>
  <c r="F90" i="20"/>
  <c r="F89" i="20"/>
  <c r="F88" i="20"/>
  <c r="F87" i="20"/>
  <c r="F86" i="20"/>
  <c r="F85" i="20"/>
  <c r="F84" i="20"/>
  <c r="F83" i="20"/>
  <c r="F82" i="20"/>
  <c r="F81" i="20"/>
  <c r="F80" i="20"/>
  <c r="F79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H17" i="20"/>
  <c r="H18" i="20" s="1"/>
  <c r="F17" i="20"/>
  <c r="H16" i="20"/>
  <c r="F16" i="20"/>
  <c r="F15" i="20"/>
  <c r="I17" i="20" l="1"/>
  <c r="H19" i="20"/>
  <c r="I18" i="20"/>
  <c r="I16" i="20"/>
  <c r="F9" i="20"/>
  <c r="G9" i="20" s="1"/>
  <c r="L9" i="20"/>
  <c r="M9" i="20" s="1"/>
  <c r="F11" i="20"/>
  <c r="G11" i="20" s="1"/>
  <c r="L8" i="20"/>
  <c r="M8" i="20" s="1"/>
  <c r="I15" i="20"/>
  <c r="F10" i="20"/>
  <c r="G10" i="20" s="1"/>
  <c r="L7" i="20"/>
  <c r="M7" i="20" s="1"/>
  <c r="F8" i="20"/>
  <c r="G8" i="20" s="1"/>
  <c r="F7" i="20"/>
  <c r="G7" i="20" s="1"/>
  <c r="L10" i="20"/>
  <c r="M10" i="20" s="1"/>
  <c r="H20" i="20" l="1"/>
  <c r="I19" i="20"/>
  <c r="I20" i="20" l="1"/>
  <c r="H21" i="20"/>
  <c r="H22" i="20" l="1"/>
  <c r="I21" i="20"/>
  <c r="H23" i="20" l="1"/>
  <c r="I22" i="20"/>
  <c r="H24" i="20" l="1"/>
  <c r="I23" i="20"/>
  <c r="I24" i="20" l="1"/>
  <c r="H25" i="20"/>
  <c r="I25" i="20" l="1"/>
  <c r="H26" i="20"/>
  <c r="H27" i="20" l="1"/>
  <c r="I26" i="20"/>
  <c r="I27" i="20" l="1"/>
  <c r="H28" i="20"/>
  <c r="F3667" i="19"/>
  <c r="F3666" i="19"/>
  <c r="F3665" i="19"/>
  <c r="F3664" i="19"/>
  <c r="F3663" i="19"/>
  <c r="F3662" i="19"/>
  <c r="F3661" i="19"/>
  <c r="F3660" i="19"/>
  <c r="F3659" i="19"/>
  <c r="F3658" i="19"/>
  <c r="F3657" i="19"/>
  <c r="F3656" i="19"/>
  <c r="F3655" i="19"/>
  <c r="F3654" i="19"/>
  <c r="F3653" i="19"/>
  <c r="F3652" i="19"/>
  <c r="F3651" i="19"/>
  <c r="F3650" i="19"/>
  <c r="F3649" i="19"/>
  <c r="F3648" i="19"/>
  <c r="F3647" i="19"/>
  <c r="F3646" i="19"/>
  <c r="F3645" i="19"/>
  <c r="F3644" i="19"/>
  <c r="F3643" i="19"/>
  <c r="F3642" i="19"/>
  <c r="F3641" i="19"/>
  <c r="F3640" i="19"/>
  <c r="F3639" i="19"/>
  <c r="F3638" i="19"/>
  <c r="F3637" i="19"/>
  <c r="F3636" i="19"/>
  <c r="F3635" i="19"/>
  <c r="F3634" i="19"/>
  <c r="F3633" i="19"/>
  <c r="F3632" i="19"/>
  <c r="F3631" i="19"/>
  <c r="F3630" i="19"/>
  <c r="F3629" i="19"/>
  <c r="F3628" i="19"/>
  <c r="F3627" i="19"/>
  <c r="F3626" i="19"/>
  <c r="F3625" i="19"/>
  <c r="F3624" i="19"/>
  <c r="F3623" i="19"/>
  <c r="F3622" i="19"/>
  <c r="F3621" i="19"/>
  <c r="F3620" i="19"/>
  <c r="F3619" i="19"/>
  <c r="F3618" i="19"/>
  <c r="F3617" i="19"/>
  <c r="F3616" i="19"/>
  <c r="F3615" i="19"/>
  <c r="F3614" i="19"/>
  <c r="F3613" i="19"/>
  <c r="F3612" i="19"/>
  <c r="F3611" i="19"/>
  <c r="F3610" i="19"/>
  <c r="F3609" i="19"/>
  <c r="F3608" i="19"/>
  <c r="F3607" i="19"/>
  <c r="F3606" i="19"/>
  <c r="F3605" i="19"/>
  <c r="F3604" i="19"/>
  <c r="F3603" i="19"/>
  <c r="F3602" i="19"/>
  <c r="F3601" i="19"/>
  <c r="F3600" i="19"/>
  <c r="F3599" i="19"/>
  <c r="F3598" i="19"/>
  <c r="F3597" i="19"/>
  <c r="F3596" i="19"/>
  <c r="F3595" i="19"/>
  <c r="F3594" i="19"/>
  <c r="F3593" i="19"/>
  <c r="F3592" i="19"/>
  <c r="F3591" i="19"/>
  <c r="F3590" i="19"/>
  <c r="F3589" i="19"/>
  <c r="F3588" i="19"/>
  <c r="F3587" i="19"/>
  <c r="F3586" i="19"/>
  <c r="F3585" i="19"/>
  <c r="F3584" i="19"/>
  <c r="F3583" i="19"/>
  <c r="F3582" i="19"/>
  <c r="F3581" i="19"/>
  <c r="F3580" i="19"/>
  <c r="F3579" i="19"/>
  <c r="F3578" i="19"/>
  <c r="F3577" i="19"/>
  <c r="F3576" i="19"/>
  <c r="F3575" i="19"/>
  <c r="F3574" i="19"/>
  <c r="F3573" i="19"/>
  <c r="F3572" i="19"/>
  <c r="F3571" i="19"/>
  <c r="F3570" i="19"/>
  <c r="F3569" i="19"/>
  <c r="F3568" i="19"/>
  <c r="F3567" i="19"/>
  <c r="F3566" i="19"/>
  <c r="F3565" i="19"/>
  <c r="F3564" i="19"/>
  <c r="F3563" i="19"/>
  <c r="F3562" i="19"/>
  <c r="F3561" i="19"/>
  <c r="F3560" i="19"/>
  <c r="F3559" i="19"/>
  <c r="F3558" i="19"/>
  <c r="F3557" i="19"/>
  <c r="F3556" i="19"/>
  <c r="F3555" i="19"/>
  <c r="F3554" i="19"/>
  <c r="F3553" i="19"/>
  <c r="F3552" i="19"/>
  <c r="F3551" i="19"/>
  <c r="F3550" i="19"/>
  <c r="F3549" i="19"/>
  <c r="F3548" i="19"/>
  <c r="F3547" i="19"/>
  <c r="F3546" i="19"/>
  <c r="F3545" i="19"/>
  <c r="F3544" i="19"/>
  <c r="F3543" i="19"/>
  <c r="F3542" i="19"/>
  <c r="F3541" i="19"/>
  <c r="F3540" i="19"/>
  <c r="F3539" i="19"/>
  <c r="F3538" i="19"/>
  <c r="F3537" i="19"/>
  <c r="F3536" i="19"/>
  <c r="F3535" i="19"/>
  <c r="F3534" i="19"/>
  <c r="F3533" i="19"/>
  <c r="F3532" i="19"/>
  <c r="F3531" i="19"/>
  <c r="F3530" i="19"/>
  <c r="F3529" i="19"/>
  <c r="F3528" i="19"/>
  <c r="F3527" i="19"/>
  <c r="F3526" i="19"/>
  <c r="F3525" i="19"/>
  <c r="F3524" i="19"/>
  <c r="F3523" i="19"/>
  <c r="F3522" i="19"/>
  <c r="F3521" i="19"/>
  <c r="F3520" i="19"/>
  <c r="F3519" i="19"/>
  <c r="F3518" i="19"/>
  <c r="F3517" i="19"/>
  <c r="F3516" i="19"/>
  <c r="F3515" i="19"/>
  <c r="F3514" i="19"/>
  <c r="F3513" i="19"/>
  <c r="F3512" i="19"/>
  <c r="F3511" i="19"/>
  <c r="F3510" i="19"/>
  <c r="F3509" i="19"/>
  <c r="F3508" i="19"/>
  <c r="F3507" i="19"/>
  <c r="F3506" i="19"/>
  <c r="F3505" i="19"/>
  <c r="F3504" i="19"/>
  <c r="F3503" i="19"/>
  <c r="F3502" i="19"/>
  <c r="F3501" i="19"/>
  <c r="F3500" i="19"/>
  <c r="F3499" i="19"/>
  <c r="F3498" i="19"/>
  <c r="F3497" i="19"/>
  <c r="F3496" i="19"/>
  <c r="F3495" i="19"/>
  <c r="F3494" i="19"/>
  <c r="F3493" i="19"/>
  <c r="F3492" i="19"/>
  <c r="F3491" i="19"/>
  <c r="F3490" i="19"/>
  <c r="F3489" i="19"/>
  <c r="F3488" i="19"/>
  <c r="F3487" i="19"/>
  <c r="F3486" i="19"/>
  <c r="F3485" i="19"/>
  <c r="F3484" i="19"/>
  <c r="F3483" i="19"/>
  <c r="F3482" i="19"/>
  <c r="F3481" i="19"/>
  <c r="F3480" i="19"/>
  <c r="F3479" i="19"/>
  <c r="F3478" i="19"/>
  <c r="F3477" i="19"/>
  <c r="F3476" i="19"/>
  <c r="F3475" i="19"/>
  <c r="F3474" i="19"/>
  <c r="F3473" i="19"/>
  <c r="F3472" i="19"/>
  <c r="F3471" i="19"/>
  <c r="F3470" i="19"/>
  <c r="F3469" i="19"/>
  <c r="F3468" i="19"/>
  <c r="F3467" i="19"/>
  <c r="F3466" i="19"/>
  <c r="F3465" i="19"/>
  <c r="F3464" i="19"/>
  <c r="F3463" i="19"/>
  <c r="F3462" i="19"/>
  <c r="F3461" i="19"/>
  <c r="F3460" i="19"/>
  <c r="F3459" i="19"/>
  <c r="F3458" i="19"/>
  <c r="F3457" i="19"/>
  <c r="F3456" i="19"/>
  <c r="F3455" i="19"/>
  <c r="F3454" i="19"/>
  <c r="F3453" i="19"/>
  <c r="F3452" i="19"/>
  <c r="F3451" i="19"/>
  <c r="F3450" i="19"/>
  <c r="F3449" i="19"/>
  <c r="F3448" i="19"/>
  <c r="F3447" i="19"/>
  <c r="F3446" i="19"/>
  <c r="F3445" i="19"/>
  <c r="F3444" i="19"/>
  <c r="F3443" i="19"/>
  <c r="F3442" i="19"/>
  <c r="F3441" i="19"/>
  <c r="F3440" i="19"/>
  <c r="F3439" i="19"/>
  <c r="F3438" i="19"/>
  <c r="F3437" i="19"/>
  <c r="F3436" i="19"/>
  <c r="F3435" i="19"/>
  <c r="F3434" i="19"/>
  <c r="F3433" i="19"/>
  <c r="F3432" i="19"/>
  <c r="F3431" i="19"/>
  <c r="F3430" i="19"/>
  <c r="F3429" i="19"/>
  <c r="F3428" i="19"/>
  <c r="F3427" i="19"/>
  <c r="F3426" i="19"/>
  <c r="F3425" i="19"/>
  <c r="F3424" i="19"/>
  <c r="F3423" i="19"/>
  <c r="F3422" i="19"/>
  <c r="F3421" i="19"/>
  <c r="F3420" i="19"/>
  <c r="F3419" i="19"/>
  <c r="F3418" i="19"/>
  <c r="F3417" i="19"/>
  <c r="F3416" i="19"/>
  <c r="F3415" i="19"/>
  <c r="F3414" i="19"/>
  <c r="F3413" i="19"/>
  <c r="F3412" i="19"/>
  <c r="F3411" i="19"/>
  <c r="F3410" i="19"/>
  <c r="F3409" i="19"/>
  <c r="F3408" i="19"/>
  <c r="F3407" i="19"/>
  <c r="F3406" i="19"/>
  <c r="F3405" i="19"/>
  <c r="F3404" i="19"/>
  <c r="F3403" i="19"/>
  <c r="F3402" i="19"/>
  <c r="F3401" i="19"/>
  <c r="F3400" i="19"/>
  <c r="F3399" i="19"/>
  <c r="F3398" i="19"/>
  <c r="F3397" i="19"/>
  <c r="F3396" i="19"/>
  <c r="F3395" i="19"/>
  <c r="F3394" i="19"/>
  <c r="F3393" i="19"/>
  <c r="F3392" i="19"/>
  <c r="F3391" i="19"/>
  <c r="F3390" i="19"/>
  <c r="F3389" i="19"/>
  <c r="F3388" i="19"/>
  <c r="F3387" i="19"/>
  <c r="F3386" i="19"/>
  <c r="F3385" i="19"/>
  <c r="F3384" i="19"/>
  <c r="F3383" i="19"/>
  <c r="F3382" i="19"/>
  <c r="F3381" i="19"/>
  <c r="F3380" i="19"/>
  <c r="F3379" i="19"/>
  <c r="F3378" i="19"/>
  <c r="F3377" i="19"/>
  <c r="F3376" i="19"/>
  <c r="F3375" i="19"/>
  <c r="F3374" i="19"/>
  <c r="F3373" i="19"/>
  <c r="F3372" i="19"/>
  <c r="F3371" i="19"/>
  <c r="F3370" i="19"/>
  <c r="F3369" i="19"/>
  <c r="F3368" i="19"/>
  <c r="F3367" i="19"/>
  <c r="F3366" i="19"/>
  <c r="F3365" i="19"/>
  <c r="F3364" i="19"/>
  <c r="F3363" i="19"/>
  <c r="F3362" i="19"/>
  <c r="F3361" i="19"/>
  <c r="F3360" i="19"/>
  <c r="F3359" i="19"/>
  <c r="F3358" i="19"/>
  <c r="F3357" i="19"/>
  <c r="F3356" i="19"/>
  <c r="F3355" i="19"/>
  <c r="F3354" i="19"/>
  <c r="F3353" i="19"/>
  <c r="F3352" i="19"/>
  <c r="F3351" i="19"/>
  <c r="F3350" i="19"/>
  <c r="F3349" i="19"/>
  <c r="F3348" i="19"/>
  <c r="F3347" i="19"/>
  <c r="F3346" i="19"/>
  <c r="F3345" i="19"/>
  <c r="F3344" i="19"/>
  <c r="F3343" i="19"/>
  <c r="F3342" i="19"/>
  <c r="F3341" i="19"/>
  <c r="F3340" i="19"/>
  <c r="F3339" i="19"/>
  <c r="F3338" i="19"/>
  <c r="F3337" i="19"/>
  <c r="F3336" i="19"/>
  <c r="F3335" i="19"/>
  <c r="F3334" i="19"/>
  <c r="F3333" i="19"/>
  <c r="F3332" i="19"/>
  <c r="F3331" i="19"/>
  <c r="F3330" i="19"/>
  <c r="F3329" i="19"/>
  <c r="F3328" i="19"/>
  <c r="F3327" i="19"/>
  <c r="F3326" i="19"/>
  <c r="F3325" i="19"/>
  <c r="F3324" i="19"/>
  <c r="F3323" i="19"/>
  <c r="F3322" i="19"/>
  <c r="F3321" i="19"/>
  <c r="F3320" i="19"/>
  <c r="F3319" i="19"/>
  <c r="F3318" i="19"/>
  <c r="F3317" i="19"/>
  <c r="F3316" i="19"/>
  <c r="F3315" i="19"/>
  <c r="F3314" i="19"/>
  <c r="F3313" i="19"/>
  <c r="F3312" i="19"/>
  <c r="F3311" i="19"/>
  <c r="F3310" i="19"/>
  <c r="F3309" i="19"/>
  <c r="F3308" i="19"/>
  <c r="F3307" i="19"/>
  <c r="F3306" i="19"/>
  <c r="F3305" i="19"/>
  <c r="F3304" i="19"/>
  <c r="F3303" i="19"/>
  <c r="F3302" i="19"/>
  <c r="F3301" i="19"/>
  <c r="F3300" i="19"/>
  <c r="F3299" i="19"/>
  <c r="F3298" i="19"/>
  <c r="F3297" i="19"/>
  <c r="F3296" i="19"/>
  <c r="F3295" i="19"/>
  <c r="F3294" i="19"/>
  <c r="F3293" i="19"/>
  <c r="F3292" i="19"/>
  <c r="F3291" i="19"/>
  <c r="F3290" i="19"/>
  <c r="F3289" i="19"/>
  <c r="F3288" i="19"/>
  <c r="F3287" i="19"/>
  <c r="F3286" i="19"/>
  <c r="F3285" i="19"/>
  <c r="F3284" i="19"/>
  <c r="F3283" i="19"/>
  <c r="F3282" i="19"/>
  <c r="F3281" i="19"/>
  <c r="F3280" i="19"/>
  <c r="F3279" i="19"/>
  <c r="F3278" i="19"/>
  <c r="F3277" i="19"/>
  <c r="F3276" i="19"/>
  <c r="F3275" i="19"/>
  <c r="F3274" i="19"/>
  <c r="F3273" i="19"/>
  <c r="F3272" i="19"/>
  <c r="F3271" i="19"/>
  <c r="F3270" i="19"/>
  <c r="F3269" i="19"/>
  <c r="F3268" i="19"/>
  <c r="F3267" i="19"/>
  <c r="F3266" i="19"/>
  <c r="F3265" i="19"/>
  <c r="F3264" i="19"/>
  <c r="F3263" i="19"/>
  <c r="F3262" i="19"/>
  <c r="F3261" i="19"/>
  <c r="F3260" i="19"/>
  <c r="F3259" i="19"/>
  <c r="F3258" i="19"/>
  <c r="F3257" i="19"/>
  <c r="F3256" i="19"/>
  <c r="F3255" i="19"/>
  <c r="F3254" i="19"/>
  <c r="F3253" i="19"/>
  <c r="F3252" i="19"/>
  <c r="F3251" i="19"/>
  <c r="F3250" i="19"/>
  <c r="F3249" i="19"/>
  <c r="F3248" i="19"/>
  <c r="F3247" i="19"/>
  <c r="F3246" i="19"/>
  <c r="F3245" i="19"/>
  <c r="F3244" i="19"/>
  <c r="F3243" i="19"/>
  <c r="F3242" i="19"/>
  <c r="F3241" i="19"/>
  <c r="F3240" i="19"/>
  <c r="F3239" i="19"/>
  <c r="F3238" i="19"/>
  <c r="F3237" i="19"/>
  <c r="F3236" i="19"/>
  <c r="F3235" i="19"/>
  <c r="F3234" i="19"/>
  <c r="F3233" i="19"/>
  <c r="F3232" i="19"/>
  <c r="F3231" i="19"/>
  <c r="F3230" i="19"/>
  <c r="F3229" i="19"/>
  <c r="F3228" i="19"/>
  <c r="F3227" i="19"/>
  <c r="F3226" i="19"/>
  <c r="F3225" i="19"/>
  <c r="F3224" i="19"/>
  <c r="F3223" i="19"/>
  <c r="F3222" i="19"/>
  <c r="F3221" i="19"/>
  <c r="F3220" i="19"/>
  <c r="F3219" i="19"/>
  <c r="F3218" i="19"/>
  <c r="F3217" i="19"/>
  <c r="F3216" i="19"/>
  <c r="F3215" i="19"/>
  <c r="F3214" i="19"/>
  <c r="F3213" i="19"/>
  <c r="F3212" i="19"/>
  <c r="F3211" i="19"/>
  <c r="F3210" i="19"/>
  <c r="F3209" i="19"/>
  <c r="F3208" i="19"/>
  <c r="F3207" i="19"/>
  <c r="F3206" i="19"/>
  <c r="F3205" i="19"/>
  <c r="F3204" i="19"/>
  <c r="F3203" i="19"/>
  <c r="F3202" i="19"/>
  <c r="F3201" i="19"/>
  <c r="F3200" i="19"/>
  <c r="F3199" i="19"/>
  <c r="F3198" i="19"/>
  <c r="F3197" i="19"/>
  <c r="F3196" i="19"/>
  <c r="F3195" i="19"/>
  <c r="F3194" i="19"/>
  <c r="F3193" i="19"/>
  <c r="F3192" i="19"/>
  <c r="F3191" i="19"/>
  <c r="F3190" i="19"/>
  <c r="F3189" i="19"/>
  <c r="F3188" i="19"/>
  <c r="F3187" i="19"/>
  <c r="F3186" i="19"/>
  <c r="F3185" i="19"/>
  <c r="F3184" i="19"/>
  <c r="F3183" i="19"/>
  <c r="F3182" i="19"/>
  <c r="F3181" i="19"/>
  <c r="F3180" i="19"/>
  <c r="F3179" i="19"/>
  <c r="F3178" i="19"/>
  <c r="F3177" i="19"/>
  <c r="F3176" i="19"/>
  <c r="F3175" i="19"/>
  <c r="F3174" i="19"/>
  <c r="F3173" i="19"/>
  <c r="F3172" i="19"/>
  <c r="F3171" i="19"/>
  <c r="F3170" i="19"/>
  <c r="F3169" i="19"/>
  <c r="F3168" i="19"/>
  <c r="F3167" i="19"/>
  <c r="F3166" i="19"/>
  <c r="F3165" i="19"/>
  <c r="F3164" i="19"/>
  <c r="F3163" i="19"/>
  <c r="F3162" i="19"/>
  <c r="F3161" i="19"/>
  <c r="F3160" i="19"/>
  <c r="F3159" i="19"/>
  <c r="F3158" i="19"/>
  <c r="F3157" i="19"/>
  <c r="F3156" i="19"/>
  <c r="F3155" i="19"/>
  <c r="F3154" i="19"/>
  <c r="F3153" i="19"/>
  <c r="F3152" i="19"/>
  <c r="F3151" i="19"/>
  <c r="F3150" i="19"/>
  <c r="F3149" i="19"/>
  <c r="F3148" i="19"/>
  <c r="F3147" i="19"/>
  <c r="F3146" i="19"/>
  <c r="F3145" i="19"/>
  <c r="F3144" i="19"/>
  <c r="F3143" i="19"/>
  <c r="F3142" i="19"/>
  <c r="F3141" i="19"/>
  <c r="F3140" i="19"/>
  <c r="F3139" i="19"/>
  <c r="F3138" i="19"/>
  <c r="F3137" i="19"/>
  <c r="F3136" i="19"/>
  <c r="F3135" i="19"/>
  <c r="F3134" i="19"/>
  <c r="F3133" i="19"/>
  <c r="F3132" i="19"/>
  <c r="F3131" i="19"/>
  <c r="F3130" i="19"/>
  <c r="F3129" i="19"/>
  <c r="F3128" i="19"/>
  <c r="F3127" i="19"/>
  <c r="F3126" i="19"/>
  <c r="F3125" i="19"/>
  <c r="F3124" i="19"/>
  <c r="F3123" i="19"/>
  <c r="F3122" i="19"/>
  <c r="F3121" i="19"/>
  <c r="F3120" i="19"/>
  <c r="F3119" i="19"/>
  <c r="F3118" i="19"/>
  <c r="F3117" i="19"/>
  <c r="F3116" i="19"/>
  <c r="F3115" i="19"/>
  <c r="F3114" i="19"/>
  <c r="F3113" i="19"/>
  <c r="F3112" i="19"/>
  <c r="F3111" i="19"/>
  <c r="F3110" i="19"/>
  <c r="F3109" i="19"/>
  <c r="F3108" i="19"/>
  <c r="F3107" i="19"/>
  <c r="F3106" i="19"/>
  <c r="F3105" i="19"/>
  <c r="F3104" i="19"/>
  <c r="F3103" i="19"/>
  <c r="F3102" i="19"/>
  <c r="F3101" i="19"/>
  <c r="F3100" i="19"/>
  <c r="F3099" i="19"/>
  <c r="F3098" i="19"/>
  <c r="F3097" i="19"/>
  <c r="F3096" i="19"/>
  <c r="F3095" i="19"/>
  <c r="F3094" i="19"/>
  <c r="F3093" i="19"/>
  <c r="F3092" i="19"/>
  <c r="F3091" i="19"/>
  <c r="F3090" i="19"/>
  <c r="F3089" i="19"/>
  <c r="F3088" i="19"/>
  <c r="F3087" i="19"/>
  <c r="F3086" i="19"/>
  <c r="F3085" i="19"/>
  <c r="F3084" i="19"/>
  <c r="F3083" i="19"/>
  <c r="F3082" i="19"/>
  <c r="F3081" i="19"/>
  <c r="F3080" i="19"/>
  <c r="F3079" i="19"/>
  <c r="F3078" i="19"/>
  <c r="F3077" i="19"/>
  <c r="F3076" i="19"/>
  <c r="F3075" i="19"/>
  <c r="F3074" i="19"/>
  <c r="F3073" i="19"/>
  <c r="F3072" i="19"/>
  <c r="F3071" i="19"/>
  <c r="F3070" i="19"/>
  <c r="F3069" i="19"/>
  <c r="F3068" i="19"/>
  <c r="F3067" i="19"/>
  <c r="F3066" i="19"/>
  <c r="F3065" i="19"/>
  <c r="F3064" i="19"/>
  <c r="F3063" i="19"/>
  <c r="F3062" i="19"/>
  <c r="F3061" i="19"/>
  <c r="F3060" i="19"/>
  <c r="F3059" i="19"/>
  <c r="F3058" i="19"/>
  <c r="F3057" i="19"/>
  <c r="F3056" i="19"/>
  <c r="F3055" i="19"/>
  <c r="F3054" i="19"/>
  <c r="F3053" i="19"/>
  <c r="F3052" i="19"/>
  <c r="F3051" i="19"/>
  <c r="F3050" i="19"/>
  <c r="F3049" i="19"/>
  <c r="F3048" i="19"/>
  <c r="F3047" i="19"/>
  <c r="F3046" i="19"/>
  <c r="F3045" i="19"/>
  <c r="F3044" i="19"/>
  <c r="F3043" i="19"/>
  <c r="F3042" i="19"/>
  <c r="F3041" i="19"/>
  <c r="F3040" i="19"/>
  <c r="F3039" i="19"/>
  <c r="F3038" i="19"/>
  <c r="F3037" i="19"/>
  <c r="F3036" i="19"/>
  <c r="F3035" i="19"/>
  <c r="F3034" i="19"/>
  <c r="F3033" i="19"/>
  <c r="F3032" i="19"/>
  <c r="F3031" i="19"/>
  <c r="F3030" i="19"/>
  <c r="F3029" i="19"/>
  <c r="F3028" i="19"/>
  <c r="F3027" i="19"/>
  <c r="F3026" i="19"/>
  <c r="F3025" i="19"/>
  <c r="F3024" i="19"/>
  <c r="F3023" i="19"/>
  <c r="F3022" i="19"/>
  <c r="F3021" i="19"/>
  <c r="F3020" i="19"/>
  <c r="F3019" i="19"/>
  <c r="F3018" i="19"/>
  <c r="F3017" i="19"/>
  <c r="F3016" i="19"/>
  <c r="F3015" i="19"/>
  <c r="F3014" i="19"/>
  <c r="F3013" i="19"/>
  <c r="F3012" i="19"/>
  <c r="F3011" i="19"/>
  <c r="F3010" i="19"/>
  <c r="F3009" i="19"/>
  <c r="F3008" i="19"/>
  <c r="F3007" i="19"/>
  <c r="F3006" i="19"/>
  <c r="F3005" i="19"/>
  <c r="F3004" i="19"/>
  <c r="F3003" i="19"/>
  <c r="F3002" i="19"/>
  <c r="F3001" i="19"/>
  <c r="F3000" i="19"/>
  <c r="F2999" i="19"/>
  <c r="F2998" i="19"/>
  <c r="F2997" i="19"/>
  <c r="F2996" i="19"/>
  <c r="F2995" i="19"/>
  <c r="F2994" i="19"/>
  <c r="F2993" i="19"/>
  <c r="F2992" i="19"/>
  <c r="F2991" i="19"/>
  <c r="F2990" i="19"/>
  <c r="F2989" i="19"/>
  <c r="F2988" i="19"/>
  <c r="F2987" i="19"/>
  <c r="F2986" i="19"/>
  <c r="F2985" i="19"/>
  <c r="F2984" i="19"/>
  <c r="F2983" i="19"/>
  <c r="F2982" i="19"/>
  <c r="F2981" i="19"/>
  <c r="F2980" i="19"/>
  <c r="F2979" i="19"/>
  <c r="F2978" i="19"/>
  <c r="F2977" i="19"/>
  <c r="F2976" i="19"/>
  <c r="F2975" i="19"/>
  <c r="F2974" i="19"/>
  <c r="F2973" i="19"/>
  <c r="F2972" i="19"/>
  <c r="F2971" i="19"/>
  <c r="F2970" i="19"/>
  <c r="F2969" i="19"/>
  <c r="F2968" i="19"/>
  <c r="F2967" i="19"/>
  <c r="F2966" i="19"/>
  <c r="F2965" i="19"/>
  <c r="F2964" i="19"/>
  <c r="F2963" i="19"/>
  <c r="F2962" i="19"/>
  <c r="F2961" i="19"/>
  <c r="F2960" i="19"/>
  <c r="F2959" i="19"/>
  <c r="F2958" i="19"/>
  <c r="F2957" i="19"/>
  <c r="F2956" i="19"/>
  <c r="F2955" i="19"/>
  <c r="F2954" i="19"/>
  <c r="F2953" i="19"/>
  <c r="F2952" i="19"/>
  <c r="F2951" i="19"/>
  <c r="F2950" i="19"/>
  <c r="F2949" i="19"/>
  <c r="F2948" i="19"/>
  <c r="F2947" i="19"/>
  <c r="F2946" i="19"/>
  <c r="F2945" i="19"/>
  <c r="F2944" i="19"/>
  <c r="F2943" i="19"/>
  <c r="F2942" i="19"/>
  <c r="F2941" i="19"/>
  <c r="F2940" i="19"/>
  <c r="F2939" i="19"/>
  <c r="F2938" i="19"/>
  <c r="F2937" i="19"/>
  <c r="F2936" i="19"/>
  <c r="F2935" i="19"/>
  <c r="F2934" i="19"/>
  <c r="F2933" i="19"/>
  <c r="F2932" i="19"/>
  <c r="F2931" i="19"/>
  <c r="F2930" i="19"/>
  <c r="F2929" i="19"/>
  <c r="F2928" i="19"/>
  <c r="F2927" i="19"/>
  <c r="F2926" i="19"/>
  <c r="F2925" i="19"/>
  <c r="F2924" i="19"/>
  <c r="F2923" i="19"/>
  <c r="F2922" i="19"/>
  <c r="F2921" i="19"/>
  <c r="F2920" i="19"/>
  <c r="F2919" i="19"/>
  <c r="F2918" i="19"/>
  <c r="F2917" i="19"/>
  <c r="F2916" i="19"/>
  <c r="F2915" i="19"/>
  <c r="F2914" i="19"/>
  <c r="F2913" i="19"/>
  <c r="F2912" i="19"/>
  <c r="F2911" i="19"/>
  <c r="F2910" i="19"/>
  <c r="F2909" i="19"/>
  <c r="F2908" i="19"/>
  <c r="F2907" i="19"/>
  <c r="F2906" i="19"/>
  <c r="F2905" i="19"/>
  <c r="F2904" i="19"/>
  <c r="F2903" i="19"/>
  <c r="F2902" i="19"/>
  <c r="F2901" i="19"/>
  <c r="F2900" i="19"/>
  <c r="F2899" i="19"/>
  <c r="F2898" i="19"/>
  <c r="F2897" i="19"/>
  <c r="F2896" i="19"/>
  <c r="F2895" i="19"/>
  <c r="F2894" i="19"/>
  <c r="F2893" i="19"/>
  <c r="F2892" i="19"/>
  <c r="F2891" i="19"/>
  <c r="F2890" i="19"/>
  <c r="F2889" i="19"/>
  <c r="F2888" i="19"/>
  <c r="F2887" i="19"/>
  <c r="F2886" i="19"/>
  <c r="F2885" i="19"/>
  <c r="F2884" i="19"/>
  <c r="F2883" i="19"/>
  <c r="F2882" i="19"/>
  <c r="F2881" i="19"/>
  <c r="F2880" i="19"/>
  <c r="F2879" i="19"/>
  <c r="F2878" i="19"/>
  <c r="F2877" i="19"/>
  <c r="F2876" i="19"/>
  <c r="F2875" i="19"/>
  <c r="F2874" i="19"/>
  <c r="F2873" i="19"/>
  <c r="F2872" i="19"/>
  <c r="F2871" i="19"/>
  <c r="F2870" i="19"/>
  <c r="F2869" i="19"/>
  <c r="F2868" i="19"/>
  <c r="F2867" i="19"/>
  <c r="F2866" i="19"/>
  <c r="F2865" i="19"/>
  <c r="F2864" i="19"/>
  <c r="F2863" i="19"/>
  <c r="F2862" i="19"/>
  <c r="F2861" i="19"/>
  <c r="F2860" i="19"/>
  <c r="F2859" i="19"/>
  <c r="F2858" i="19"/>
  <c r="F2857" i="19"/>
  <c r="F2856" i="19"/>
  <c r="F2855" i="19"/>
  <c r="F2854" i="19"/>
  <c r="F2853" i="19"/>
  <c r="F2852" i="19"/>
  <c r="F2851" i="19"/>
  <c r="F2850" i="19"/>
  <c r="F2849" i="19"/>
  <c r="F2848" i="19"/>
  <c r="F2847" i="19"/>
  <c r="F2846" i="19"/>
  <c r="F2845" i="19"/>
  <c r="F2844" i="19"/>
  <c r="F2843" i="19"/>
  <c r="F2842" i="19"/>
  <c r="F2841" i="19"/>
  <c r="F2840" i="19"/>
  <c r="F2839" i="19"/>
  <c r="F2838" i="19"/>
  <c r="F2837" i="19"/>
  <c r="F2836" i="19"/>
  <c r="F2835" i="19"/>
  <c r="F2834" i="19"/>
  <c r="F2833" i="19"/>
  <c r="F2832" i="19"/>
  <c r="F2831" i="19"/>
  <c r="F2830" i="19"/>
  <c r="F2829" i="19"/>
  <c r="F2828" i="19"/>
  <c r="F2827" i="19"/>
  <c r="F2826" i="19"/>
  <c r="F2825" i="19"/>
  <c r="F2824" i="19"/>
  <c r="F2823" i="19"/>
  <c r="F2822" i="19"/>
  <c r="F2821" i="19"/>
  <c r="F2820" i="19"/>
  <c r="F2819" i="19"/>
  <c r="F2818" i="19"/>
  <c r="F2817" i="19"/>
  <c r="F2816" i="19"/>
  <c r="F2815" i="19"/>
  <c r="F2814" i="19"/>
  <c r="F2813" i="19"/>
  <c r="F2812" i="19"/>
  <c r="F2811" i="19"/>
  <c r="F2810" i="19"/>
  <c r="F2809" i="19"/>
  <c r="F2808" i="19"/>
  <c r="F2807" i="19"/>
  <c r="F2806" i="19"/>
  <c r="F2805" i="19"/>
  <c r="F2804" i="19"/>
  <c r="F2803" i="19"/>
  <c r="F2802" i="19"/>
  <c r="F2801" i="19"/>
  <c r="F2800" i="19"/>
  <c r="F2799" i="19"/>
  <c r="F2798" i="19"/>
  <c r="F2797" i="19"/>
  <c r="F2796" i="19"/>
  <c r="F2795" i="19"/>
  <c r="F2794" i="19"/>
  <c r="F2793" i="19"/>
  <c r="F2792" i="19"/>
  <c r="F2791" i="19"/>
  <c r="F2790" i="19"/>
  <c r="F2789" i="19"/>
  <c r="F2788" i="19"/>
  <c r="F2787" i="19"/>
  <c r="F2786" i="19"/>
  <c r="F2785" i="19"/>
  <c r="F2784" i="19"/>
  <c r="F2783" i="19"/>
  <c r="F2782" i="19"/>
  <c r="F2781" i="19"/>
  <c r="F2780" i="19"/>
  <c r="F2779" i="19"/>
  <c r="F2778" i="19"/>
  <c r="F2777" i="19"/>
  <c r="F2776" i="19"/>
  <c r="F2775" i="19"/>
  <c r="F2774" i="19"/>
  <c r="F2773" i="19"/>
  <c r="F2772" i="19"/>
  <c r="F2771" i="19"/>
  <c r="F2770" i="19"/>
  <c r="F2769" i="19"/>
  <c r="F2768" i="19"/>
  <c r="F2767" i="19"/>
  <c r="F2766" i="19"/>
  <c r="F2765" i="19"/>
  <c r="F2764" i="19"/>
  <c r="F2763" i="19"/>
  <c r="F2762" i="19"/>
  <c r="F2761" i="19"/>
  <c r="F2760" i="19"/>
  <c r="F2759" i="19"/>
  <c r="F2758" i="19"/>
  <c r="F2757" i="19"/>
  <c r="F2756" i="19"/>
  <c r="F2755" i="19"/>
  <c r="F2754" i="19"/>
  <c r="F2753" i="19"/>
  <c r="F2752" i="19"/>
  <c r="F2751" i="19"/>
  <c r="F2750" i="19"/>
  <c r="F2749" i="19"/>
  <c r="F2748" i="19"/>
  <c r="F2747" i="19"/>
  <c r="F2746" i="19"/>
  <c r="F2745" i="19"/>
  <c r="F2744" i="19"/>
  <c r="F2743" i="19"/>
  <c r="F2742" i="19"/>
  <c r="F2741" i="19"/>
  <c r="F2740" i="19"/>
  <c r="F2739" i="19"/>
  <c r="F2738" i="19"/>
  <c r="F2737" i="19"/>
  <c r="F2736" i="19"/>
  <c r="F2735" i="19"/>
  <c r="F2734" i="19"/>
  <c r="F2733" i="19"/>
  <c r="F2732" i="19"/>
  <c r="F2731" i="19"/>
  <c r="F2730" i="19"/>
  <c r="F2729" i="19"/>
  <c r="F2728" i="19"/>
  <c r="F2727" i="19"/>
  <c r="F2726" i="19"/>
  <c r="F2725" i="19"/>
  <c r="F2724" i="19"/>
  <c r="F2723" i="19"/>
  <c r="F2722" i="19"/>
  <c r="F2721" i="19"/>
  <c r="F2720" i="19"/>
  <c r="F2719" i="19"/>
  <c r="F2718" i="19"/>
  <c r="F2717" i="19"/>
  <c r="F2716" i="19"/>
  <c r="F2715" i="19"/>
  <c r="F2714" i="19"/>
  <c r="F2713" i="19"/>
  <c r="F2712" i="19"/>
  <c r="F2711" i="19"/>
  <c r="F2710" i="19"/>
  <c r="F2709" i="19"/>
  <c r="F2708" i="19"/>
  <c r="F2707" i="19"/>
  <c r="F2706" i="19"/>
  <c r="F2705" i="19"/>
  <c r="F2704" i="19"/>
  <c r="F2703" i="19"/>
  <c r="F2702" i="19"/>
  <c r="F2701" i="19"/>
  <c r="F2700" i="19"/>
  <c r="F2699" i="19"/>
  <c r="F2698" i="19"/>
  <c r="F2697" i="19"/>
  <c r="F2696" i="19"/>
  <c r="F2695" i="19"/>
  <c r="F2694" i="19"/>
  <c r="F2693" i="19"/>
  <c r="F2692" i="19"/>
  <c r="F2691" i="19"/>
  <c r="F2690" i="19"/>
  <c r="F2689" i="19"/>
  <c r="F2688" i="19"/>
  <c r="F2687" i="19"/>
  <c r="F2686" i="19"/>
  <c r="F2685" i="19"/>
  <c r="F2684" i="19"/>
  <c r="F2683" i="19"/>
  <c r="F2682" i="19"/>
  <c r="F2681" i="19"/>
  <c r="F2680" i="19"/>
  <c r="F2679" i="19"/>
  <c r="F2678" i="19"/>
  <c r="F2677" i="19"/>
  <c r="F2676" i="19"/>
  <c r="F2675" i="19"/>
  <c r="F2674" i="19"/>
  <c r="F2673" i="19"/>
  <c r="F2672" i="19"/>
  <c r="F2671" i="19"/>
  <c r="F2670" i="19"/>
  <c r="F2669" i="19"/>
  <c r="F2668" i="19"/>
  <c r="F2667" i="19"/>
  <c r="F2666" i="19"/>
  <c r="F2665" i="19"/>
  <c r="F2664" i="19"/>
  <c r="F2663" i="19"/>
  <c r="F2662" i="19"/>
  <c r="F2661" i="19"/>
  <c r="F2660" i="19"/>
  <c r="F2659" i="19"/>
  <c r="F2658" i="19"/>
  <c r="F2657" i="19"/>
  <c r="F2656" i="19"/>
  <c r="F2655" i="19"/>
  <c r="F2654" i="19"/>
  <c r="F2653" i="19"/>
  <c r="F2652" i="19"/>
  <c r="F2651" i="19"/>
  <c r="F2650" i="19"/>
  <c r="F2649" i="19"/>
  <c r="F2648" i="19"/>
  <c r="F2647" i="19"/>
  <c r="F2646" i="19"/>
  <c r="F2645" i="19"/>
  <c r="F2644" i="19"/>
  <c r="F2643" i="19"/>
  <c r="F2642" i="19"/>
  <c r="F2641" i="19"/>
  <c r="F2640" i="19"/>
  <c r="F2639" i="19"/>
  <c r="F2638" i="19"/>
  <c r="F2637" i="19"/>
  <c r="F2636" i="19"/>
  <c r="F2635" i="19"/>
  <c r="F2634" i="19"/>
  <c r="F2633" i="19"/>
  <c r="F2632" i="19"/>
  <c r="F2631" i="19"/>
  <c r="F2630" i="19"/>
  <c r="F2629" i="19"/>
  <c r="F2628" i="19"/>
  <c r="F2627" i="19"/>
  <c r="F2626" i="19"/>
  <c r="F2625" i="19"/>
  <c r="F2624" i="19"/>
  <c r="F2623" i="19"/>
  <c r="F2622" i="19"/>
  <c r="F2621" i="19"/>
  <c r="F2620" i="19"/>
  <c r="F2619" i="19"/>
  <c r="F2618" i="19"/>
  <c r="F2617" i="19"/>
  <c r="F2616" i="19"/>
  <c r="F2615" i="19"/>
  <c r="F2614" i="19"/>
  <c r="F2613" i="19"/>
  <c r="F2612" i="19"/>
  <c r="F2611" i="19"/>
  <c r="F2610" i="19"/>
  <c r="F2609" i="19"/>
  <c r="F2608" i="19"/>
  <c r="F2607" i="19"/>
  <c r="F2606" i="19"/>
  <c r="F2605" i="19"/>
  <c r="F2604" i="19"/>
  <c r="F2603" i="19"/>
  <c r="F2602" i="19"/>
  <c r="F2601" i="19"/>
  <c r="F2600" i="19"/>
  <c r="F2599" i="19"/>
  <c r="F2598" i="19"/>
  <c r="F2597" i="19"/>
  <c r="F2596" i="19"/>
  <c r="F2595" i="19"/>
  <c r="F2594" i="19"/>
  <c r="F2593" i="19"/>
  <c r="F2592" i="19"/>
  <c r="F2591" i="19"/>
  <c r="F2590" i="19"/>
  <c r="F2589" i="19"/>
  <c r="F2588" i="19"/>
  <c r="F2587" i="19"/>
  <c r="F2586" i="19"/>
  <c r="F2585" i="19"/>
  <c r="F2584" i="19"/>
  <c r="F2583" i="19"/>
  <c r="F2582" i="19"/>
  <c r="F2581" i="19"/>
  <c r="F2580" i="19"/>
  <c r="F2579" i="19"/>
  <c r="F2578" i="19"/>
  <c r="F2577" i="19"/>
  <c r="F2576" i="19"/>
  <c r="F2575" i="19"/>
  <c r="F2574" i="19"/>
  <c r="F2573" i="19"/>
  <c r="F2572" i="19"/>
  <c r="F2571" i="19"/>
  <c r="F2570" i="19"/>
  <c r="F2569" i="19"/>
  <c r="F2568" i="19"/>
  <c r="F2567" i="19"/>
  <c r="F2566" i="19"/>
  <c r="F2565" i="19"/>
  <c r="F2564" i="19"/>
  <c r="F2563" i="19"/>
  <c r="F2562" i="19"/>
  <c r="F2561" i="19"/>
  <c r="F2560" i="19"/>
  <c r="F2559" i="19"/>
  <c r="F2558" i="19"/>
  <c r="F2557" i="19"/>
  <c r="F2556" i="19"/>
  <c r="F2555" i="19"/>
  <c r="F2554" i="19"/>
  <c r="F2553" i="19"/>
  <c r="F2552" i="19"/>
  <c r="F2551" i="19"/>
  <c r="F2550" i="19"/>
  <c r="F2549" i="19"/>
  <c r="F2548" i="19"/>
  <c r="F2547" i="19"/>
  <c r="F2546" i="19"/>
  <c r="F2545" i="19"/>
  <c r="F2544" i="19"/>
  <c r="F2543" i="19"/>
  <c r="F2542" i="19"/>
  <c r="F2541" i="19"/>
  <c r="F2540" i="19"/>
  <c r="F2539" i="19"/>
  <c r="F2538" i="19"/>
  <c r="F2537" i="19"/>
  <c r="F2536" i="19"/>
  <c r="F2535" i="19"/>
  <c r="F2534" i="19"/>
  <c r="F2533" i="19"/>
  <c r="F2532" i="19"/>
  <c r="F2531" i="19"/>
  <c r="F2530" i="19"/>
  <c r="F2529" i="19"/>
  <c r="F2528" i="19"/>
  <c r="F2527" i="19"/>
  <c r="F2526" i="19"/>
  <c r="F2525" i="19"/>
  <c r="F2524" i="19"/>
  <c r="F2523" i="19"/>
  <c r="F2522" i="19"/>
  <c r="F2521" i="19"/>
  <c r="F2520" i="19"/>
  <c r="F2519" i="19"/>
  <c r="F2518" i="19"/>
  <c r="F2517" i="19"/>
  <c r="F2516" i="19"/>
  <c r="F2515" i="19"/>
  <c r="F2514" i="19"/>
  <c r="F2513" i="19"/>
  <c r="F2512" i="19"/>
  <c r="F2511" i="19"/>
  <c r="F2510" i="19"/>
  <c r="F2509" i="19"/>
  <c r="F2508" i="19"/>
  <c r="F2507" i="19"/>
  <c r="F2506" i="19"/>
  <c r="F2505" i="19"/>
  <c r="F2504" i="19"/>
  <c r="F2503" i="19"/>
  <c r="F2502" i="19"/>
  <c r="F2501" i="19"/>
  <c r="F2500" i="19"/>
  <c r="F2499" i="19"/>
  <c r="F2498" i="19"/>
  <c r="F2497" i="19"/>
  <c r="F2496" i="19"/>
  <c r="F2495" i="19"/>
  <c r="F2494" i="19"/>
  <c r="F2493" i="19"/>
  <c r="F2492" i="19"/>
  <c r="F2491" i="19"/>
  <c r="F2490" i="19"/>
  <c r="F2489" i="19"/>
  <c r="F2488" i="19"/>
  <c r="F2487" i="19"/>
  <c r="F2486" i="19"/>
  <c r="F2485" i="19"/>
  <c r="F2484" i="19"/>
  <c r="F2483" i="19"/>
  <c r="F2482" i="19"/>
  <c r="F2481" i="19"/>
  <c r="F2480" i="19"/>
  <c r="F2479" i="19"/>
  <c r="F2478" i="19"/>
  <c r="F2477" i="19"/>
  <c r="F2476" i="19"/>
  <c r="F2475" i="19"/>
  <c r="F2474" i="19"/>
  <c r="F2473" i="19"/>
  <c r="F2472" i="19"/>
  <c r="F2471" i="19"/>
  <c r="F2470" i="19"/>
  <c r="F2469" i="19"/>
  <c r="F2468" i="19"/>
  <c r="F2467" i="19"/>
  <c r="F2466" i="19"/>
  <c r="F2465" i="19"/>
  <c r="F2464" i="19"/>
  <c r="F2463" i="19"/>
  <c r="F2462" i="19"/>
  <c r="F2461" i="19"/>
  <c r="F2460" i="19"/>
  <c r="F2459" i="19"/>
  <c r="F2458" i="19"/>
  <c r="F2457" i="19"/>
  <c r="F2456" i="19"/>
  <c r="F2455" i="19"/>
  <c r="F2454" i="19"/>
  <c r="F2453" i="19"/>
  <c r="F2452" i="19"/>
  <c r="F2451" i="19"/>
  <c r="F2450" i="19"/>
  <c r="F2449" i="19"/>
  <c r="F2448" i="19"/>
  <c r="F2447" i="19"/>
  <c r="F2446" i="19"/>
  <c r="F2445" i="19"/>
  <c r="F2444" i="19"/>
  <c r="F2443" i="19"/>
  <c r="F2442" i="19"/>
  <c r="F2441" i="19"/>
  <c r="F2440" i="19"/>
  <c r="F2439" i="19"/>
  <c r="F2438" i="19"/>
  <c r="F2437" i="19"/>
  <c r="F2436" i="19"/>
  <c r="F2435" i="19"/>
  <c r="F2434" i="19"/>
  <c r="F2433" i="19"/>
  <c r="F2432" i="19"/>
  <c r="F2431" i="19"/>
  <c r="F2430" i="19"/>
  <c r="F2429" i="19"/>
  <c r="F2428" i="19"/>
  <c r="F2427" i="19"/>
  <c r="F2426" i="19"/>
  <c r="F2425" i="19"/>
  <c r="F2424" i="19"/>
  <c r="F2423" i="19"/>
  <c r="F2422" i="19"/>
  <c r="F2421" i="19"/>
  <c r="F2420" i="19"/>
  <c r="F2419" i="19"/>
  <c r="F2418" i="19"/>
  <c r="F2417" i="19"/>
  <c r="F2416" i="19"/>
  <c r="F2415" i="19"/>
  <c r="F2414" i="19"/>
  <c r="F2413" i="19"/>
  <c r="F2412" i="19"/>
  <c r="F2411" i="19"/>
  <c r="F2410" i="19"/>
  <c r="F2409" i="19"/>
  <c r="F2408" i="19"/>
  <c r="F2407" i="19"/>
  <c r="F2406" i="19"/>
  <c r="F2405" i="19"/>
  <c r="F2404" i="19"/>
  <c r="F2403" i="19"/>
  <c r="F2402" i="19"/>
  <c r="F2401" i="19"/>
  <c r="F2400" i="19"/>
  <c r="F2399" i="19"/>
  <c r="F2398" i="19"/>
  <c r="F2397" i="19"/>
  <c r="F2396" i="19"/>
  <c r="F2395" i="19"/>
  <c r="F2394" i="19"/>
  <c r="F2393" i="19"/>
  <c r="F2392" i="19"/>
  <c r="F2391" i="19"/>
  <c r="F2390" i="19"/>
  <c r="F2389" i="19"/>
  <c r="F2388" i="19"/>
  <c r="F2387" i="19"/>
  <c r="F2386" i="19"/>
  <c r="F2385" i="19"/>
  <c r="F2384" i="19"/>
  <c r="F2383" i="19"/>
  <c r="F2382" i="19"/>
  <c r="F2381" i="19"/>
  <c r="F2380" i="19"/>
  <c r="F2379" i="19"/>
  <c r="F2378" i="19"/>
  <c r="F2377" i="19"/>
  <c r="F2376" i="19"/>
  <c r="F2375" i="19"/>
  <c r="F2374" i="19"/>
  <c r="F2373" i="19"/>
  <c r="F2372" i="19"/>
  <c r="F2371" i="19"/>
  <c r="F2370" i="19"/>
  <c r="F2369" i="19"/>
  <c r="F2368" i="19"/>
  <c r="F2367" i="19"/>
  <c r="F2366" i="19"/>
  <c r="F2365" i="19"/>
  <c r="F2364" i="19"/>
  <c r="F2363" i="19"/>
  <c r="F2362" i="19"/>
  <c r="F2361" i="19"/>
  <c r="F2360" i="19"/>
  <c r="F2359" i="19"/>
  <c r="F2358" i="19"/>
  <c r="F2357" i="19"/>
  <c r="F2356" i="19"/>
  <c r="F2355" i="19"/>
  <c r="F2354" i="19"/>
  <c r="F2353" i="19"/>
  <c r="F2352" i="19"/>
  <c r="F2351" i="19"/>
  <c r="F2350" i="19"/>
  <c r="F2349" i="19"/>
  <c r="F2348" i="19"/>
  <c r="F2347" i="19"/>
  <c r="F2346" i="19"/>
  <c r="F2345" i="19"/>
  <c r="F2344" i="19"/>
  <c r="F2343" i="19"/>
  <c r="F2342" i="19"/>
  <c r="F2341" i="19"/>
  <c r="F2340" i="19"/>
  <c r="F2339" i="19"/>
  <c r="F2338" i="19"/>
  <c r="F2337" i="19"/>
  <c r="F2336" i="19"/>
  <c r="F2335" i="19"/>
  <c r="F2334" i="19"/>
  <c r="F2333" i="19"/>
  <c r="F2332" i="19"/>
  <c r="F2331" i="19"/>
  <c r="F2330" i="19"/>
  <c r="F2329" i="19"/>
  <c r="F2328" i="19"/>
  <c r="F2327" i="19"/>
  <c r="F2326" i="19"/>
  <c r="F2325" i="19"/>
  <c r="F2324" i="19"/>
  <c r="F2323" i="19"/>
  <c r="F2322" i="19"/>
  <c r="F2321" i="19"/>
  <c r="F2320" i="19"/>
  <c r="F2319" i="19"/>
  <c r="F2318" i="19"/>
  <c r="F2317" i="19"/>
  <c r="F2316" i="19"/>
  <c r="F2315" i="19"/>
  <c r="F2314" i="19"/>
  <c r="F2313" i="19"/>
  <c r="F2312" i="19"/>
  <c r="F2311" i="19"/>
  <c r="F2310" i="19"/>
  <c r="F2309" i="19"/>
  <c r="F2308" i="19"/>
  <c r="F2307" i="19"/>
  <c r="F2306" i="19"/>
  <c r="F2305" i="19"/>
  <c r="F2304" i="19"/>
  <c r="F2303" i="19"/>
  <c r="F2302" i="19"/>
  <c r="F2301" i="19"/>
  <c r="F2300" i="19"/>
  <c r="F2299" i="19"/>
  <c r="F2298" i="19"/>
  <c r="F2297" i="19"/>
  <c r="F2296" i="19"/>
  <c r="F2295" i="19"/>
  <c r="F2294" i="19"/>
  <c r="F2293" i="19"/>
  <c r="F2292" i="19"/>
  <c r="F2291" i="19"/>
  <c r="F2290" i="19"/>
  <c r="F2289" i="19"/>
  <c r="F2288" i="19"/>
  <c r="F2287" i="19"/>
  <c r="F2286" i="19"/>
  <c r="F2285" i="19"/>
  <c r="F2284" i="19"/>
  <c r="F2283" i="19"/>
  <c r="F2282" i="19"/>
  <c r="F2281" i="19"/>
  <c r="F2280" i="19"/>
  <c r="F2279" i="19"/>
  <c r="F2278" i="19"/>
  <c r="F2277" i="19"/>
  <c r="F2276" i="19"/>
  <c r="F2275" i="19"/>
  <c r="F2274" i="19"/>
  <c r="F2273" i="19"/>
  <c r="F2272" i="19"/>
  <c r="F2271" i="19"/>
  <c r="F2270" i="19"/>
  <c r="F2269" i="19"/>
  <c r="F2268" i="19"/>
  <c r="F2267" i="19"/>
  <c r="F2266" i="19"/>
  <c r="F2265" i="19"/>
  <c r="F2264" i="19"/>
  <c r="F2263" i="19"/>
  <c r="F2262" i="19"/>
  <c r="F2261" i="19"/>
  <c r="F2260" i="19"/>
  <c r="F2259" i="19"/>
  <c r="F2258" i="19"/>
  <c r="F2257" i="19"/>
  <c r="F2256" i="19"/>
  <c r="F2255" i="19"/>
  <c r="F2254" i="19"/>
  <c r="F2253" i="19"/>
  <c r="F2252" i="19"/>
  <c r="F2251" i="19"/>
  <c r="F2250" i="19"/>
  <c r="F2249" i="19"/>
  <c r="F2248" i="19"/>
  <c r="F2247" i="19"/>
  <c r="F2246" i="19"/>
  <c r="F2245" i="19"/>
  <c r="F2244" i="19"/>
  <c r="F2243" i="19"/>
  <c r="F2242" i="19"/>
  <c r="F2241" i="19"/>
  <c r="F2240" i="19"/>
  <c r="F2239" i="19"/>
  <c r="F2238" i="19"/>
  <c r="F2237" i="19"/>
  <c r="F2236" i="19"/>
  <c r="F2235" i="19"/>
  <c r="F2234" i="19"/>
  <c r="F2233" i="19"/>
  <c r="F2232" i="19"/>
  <c r="F2231" i="19"/>
  <c r="F2230" i="19"/>
  <c r="F2229" i="19"/>
  <c r="F2228" i="19"/>
  <c r="F2227" i="19"/>
  <c r="F2226" i="19"/>
  <c r="F2225" i="19"/>
  <c r="F2224" i="19"/>
  <c r="F2223" i="19"/>
  <c r="F2222" i="19"/>
  <c r="F2221" i="19"/>
  <c r="F2220" i="19"/>
  <c r="F2219" i="19"/>
  <c r="F2218" i="19"/>
  <c r="F2217" i="19"/>
  <c r="F2216" i="19"/>
  <c r="F2215" i="19"/>
  <c r="F2214" i="19"/>
  <c r="F2213" i="19"/>
  <c r="F2212" i="19"/>
  <c r="F2211" i="19"/>
  <c r="F2210" i="19"/>
  <c r="F2209" i="19"/>
  <c r="F2208" i="19"/>
  <c r="F2207" i="19"/>
  <c r="F2206" i="19"/>
  <c r="F2205" i="19"/>
  <c r="F2204" i="19"/>
  <c r="F2203" i="19"/>
  <c r="F2202" i="19"/>
  <c r="F2201" i="19"/>
  <c r="F2200" i="19"/>
  <c r="F2199" i="19"/>
  <c r="F2198" i="19"/>
  <c r="F2197" i="19"/>
  <c r="F2196" i="19"/>
  <c r="F2195" i="19"/>
  <c r="F2194" i="19"/>
  <c r="F2193" i="19"/>
  <c r="F2192" i="19"/>
  <c r="F2191" i="19"/>
  <c r="F2190" i="19"/>
  <c r="F2189" i="19"/>
  <c r="F2188" i="19"/>
  <c r="F2187" i="19"/>
  <c r="F2186" i="19"/>
  <c r="F2185" i="19"/>
  <c r="F2184" i="19"/>
  <c r="F2183" i="19"/>
  <c r="F2182" i="19"/>
  <c r="F2181" i="19"/>
  <c r="F2180" i="19"/>
  <c r="F2179" i="19"/>
  <c r="F2178" i="19"/>
  <c r="F2177" i="19"/>
  <c r="F2176" i="19"/>
  <c r="F2175" i="19"/>
  <c r="F2174" i="19"/>
  <c r="F2173" i="19"/>
  <c r="F2172" i="19"/>
  <c r="F2171" i="19"/>
  <c r="F2170" i="19"/>
  <c r="F2169" i="19"/>
  <c r="F2168" i="19"/>
  <c r="F2167" i="19"/>
  <c r="F2166" i="19"/>
  <c r="F2165" i="19"/>
  <c r="F2164" i="19"/>
  <c r="F2163" i="19"/>
  <c r="F2162" i="19"/>
  <c r="F2161" i="19"/>
  <c r="F2160" i="19"/>
  <c r="F2159" i="19"/>
  <c r="F2158" i="19"/>
  <c r="F2157" i="19"/>
  <c r="F2156" i="19"/>
  <c r="F2155" i="19"/>
  <c r="F2154" i="19"/>
  <c r="F2153" i="19"/>
  <c r="F2152" i="19"/>
  <c r="F2151" i="19"/>
  <c r="F2150" i="19"/>
  <c r="F2149" i="19"/>
  <c r="F2148" i="19"/>
  <c r="F2147" i="19"/>
  <c r="F2146" i="19"/>
  <c r="F2145" i="19"/>
  <c r="F2144" i="19"/>
  <c r="F2143" i="19"/>
  <c r="F2142" i="19"/>
  <c r="F2141" i="19"/>
  <c r="F2140" i="19"/>
  <c r="F2139" i="19"/>
  <c r="F2138" i="19"/>
  <c r="F2137" i="19"/>
  <c r="F2136" i="19"/>
  <c r="F2135" i="19"/>
  <c r="F2134" i="19"/>
  <c r="F2133" i="19"/>
  <c r="F2132" i="19"/>
  <c r="F2131" i="19"/>
  <c r="F2130" i="19"/>
  <c r="F2129" i="19"/>
  <c r="F2128" i="19"/>
  <c r="F2127" i="19"/>
  <c r="F2126" i="19"/>
  <c r="F2125" i="19"/>
  <c r="F2124" i="19"/>
  <c r="F2123" i="19"/>
  <c r="F2122" i="19"/>
  <c r="F2121" i="19"/>
  <c r="F2120" i="19"/>
  <c r="F2119" i="19"/>
  <c r="F2118" i="19"/>
  <c r="F2117" i="19"/>
  <c r="F2116" i="19"/>
  <c r="F2115" i="19"/>
  <c r="F2114" i="19"/>
  <c r="F2113" i="19"/>
  <c r="F2112" i="19"/>
  <c r="F2111" i="19"/>
  <c r="F2110" i="19"/>
  <c r="F2109" i="19"/>
  <c r="F2108" i="19"/>
  <c r="F2107" i="19"/>
  <c r="F2106" i="19"/>
  <c r="F2105" i="19"/>
  <c r="F2104" i="19"/>
  <c r="F2103" i="19"/>
  <c r="F2102" i="19"/>
  <c r="F2101" i="19"/>
  <c r="F2100" i="19"/>
  <c r="F2099" i="19"/>
  <c r="F2098" i="19"/>
  <c r="F2097" i="19"/>
  <c r="F2096" i="19"/>
  <c r="F2095" i="19"/>
  <c r="F2094" i="19"/>
  <c r="F2093" i="19"/>
  <c r="F2092" i="19"/>
  <c r="F2091" i="19"/>
  <c r="F2090" i="19"/>
  <c r="F2089" i="19"/>
  <c r="F2088" i="19"/>
  <c r="F2087" i="19"/>
  <c r="F2086" i="19"/>
  <c r="F2085" i="19"/>
  <c r="F2084" i="19"/>
  <c r="F2083" i="19"/>
  <c r="F2082" i="19"/>
  <c r="F2081" i="19"/>
  <c r="F2080" i="19"/>
  <c r="F2079" i="19"/>
  <c r="F2078" i="19"/>
  <c r="F2077" i="19"/>
  <c r="F2076" i="19"/>
  <c r="F2075" i="19"/>
  <c r="F2074" i="19"/>
  <c r="F2073" i="19"/>
  <c r="F2072" i="19"/>
  <c r="F2071" i="19"/>
  <c r="F2070" i="19"/>
  <c r="F2069" i="19"/>
  <c r="F2068" i="19"/>
  <c r="F2067" i="19"/>
  <c r="F2066" i="19"/>
  <c r="F2065" i="19"/>
  <c r="F2064" i="19"/>
  <c r="F2063" i="19"/>
  <c r="F2062" i="19"/>
  <c r="F2061" i="19"/>
  <c r="F2060" i="19"/>
  <c r="F2059" i="19"/>
  <c r="F2058" i="19"/>
  <c r="F2057" i="19"/>
  <c r="F2056" i="19"/>
  <c r="F2055" i="19"/>
  <c r="F2054" i="19"/>
  <c r="F2053" i="19"/>
  <c r="F2052" i="19"/>
  <c r="F2051" i="19"/>
  <c r="F2050" i="19"/>
  <c r="F2049" i="19"/>
  <c r="F2048" i="19"/>
  <c r="F2047" i="19"/>
  <c r="F2046" i="19"/>
  <c r="F2045" i="19"/>
  <c r="F2044" i="19"/>
  <c r="F2043" i="19"/>
  <c r="F2042" i="19"/>
  <c r="F2041" i="19"/>
  <c r="F2040" i="19"/>
  <c r="F2039" i="19"/>
  <c r="F2038" i="19"/>
  <c r="F2037" i="19"/>
  <c r="F2036" i="19"/>
  <c r="F2035" i="19"/>
  <c r="F2034" i="19"/>
  <c r="F2033" i="19"/>
  <c r="F2032" i="19"/>
  <c r="F2031" i="19"/>
  <c r="F2030" i="19"/>
  <c r="F2029" i="19"/>
  <c r="F2028" i="19"/>
  <c r="F2027" i="19"/>
  <c r="F2026" i="19"/>
  <c r="F2025" i="19"/>
  <c r="F2024" i="19"/>
  <c r="F2023" i="19"/>
  <c r="F2022" i="19"/>
  <c r="F2021" i="19"/>
  <c r="F2020" i="19"/>
  <c r="F2019" i="19"/>
  <c r="F2018" i="19"/>
  <c r="F2017" i="19"/>
  <c r="F2016" i="19"/>
  <c r="F2015" i="19"/>
  <c r="F2014" i="19"/>
  <c r="F2013" i="19"/>
  <c r="F2012" i="19"/>
  <c r="F2011" i="19"/>
  <c r="F2010" i="19"/>
  <c r="F2009" i="19"/>
  <c r="F2008" i="19"/>
  <c r="F2007" i="19"/>
  <c r="F2006" i="19"/>
  <c r="F2005" i="19"/>
  <c r="F2004" i="19"/>
  <c r="F2003" i="19"/>
  <c r="F2002" i="19"/>
  <c r="F2001" i="19"/>
  <c r="F2000" i="19"/>
  <c r="F1999" i="19"/>
  <c r="F1998" i="19"/>
  <c r="F1997" i="19"/>
  <c r="F1996" i="19"/>
  <c r="F1995" i="19"/>
  <c r="F1994" i="19"/>
  <c r="F1993" i="19"/>
  <c r="F1992" i="19"/>
  <c r="F1991" i="19"/>
  <c r="F1990" i="19"/>
  <c r="F1989" i="19"/>
  <c r="F1988" i="19"/>
  <c r="F1987" i="19"/>
  <c r="F1986" i="19"/>
  <c r="F1985" i="19"/>
  <c r="F1984" i="19"/>
  <c r="F1983" i="19"/>
  <c r="F1982" i="19"/>
  <c r="F1981" i="19"/>
  <c r="F1980" i="19"/>
  <c r="F1979" i="19"/>
  <c r="F1978" i="19"/>
  <c r="F1977" i="19"/>
  <c r="F1976" i="19"/>
  <c r="F1975" i="19"/>
  <c r="F1974" i="19"/>
  <c r="F1973" i="19"/>
  <c r="F1972" i="19"/>
  <c r="F1971" i="19"/>
  <c r="F1970" i="19"/>
  <c r="F1969" i="19"/>
  <c r="F1968" i="19"/>
  <c r="F1967" i="19"/>
  <c r="F1966" i="19"/>
  <c r="F1965" i="19"/>
  <c r="F1964" i="19"/>
  <c r="F1963" i="19"/>
  <c r="F1962" i="19"/>
  <c r="F1961" i="19"/>
  <c r="F1960" i="19"/>
  <c r="F1959" i="19"/>
  <c r="F1958" i="19"/>
  <c r="F1957" i="19"/>
  <c r="F1956" i="19"/>
  <c r="F1955" i="19"/>
  <c r="F1954" i="19"/>
  <c r="F1953" i="19"/>
  <c r="F1952" i="19"/>
  <c r="F1951" i="19"/>
  <c r="F1950" i="19"/>
  <c r="F1949" i="19"/>
  <c r="F1948" i="19"/>
  <c r="F1947" i="19"/>
  <c r="F1946" i="19"/>
  <c r="F1945" i="19"/>
  <c r="F1944" i="19"/>
  <c r="F1943" i="19"/>
  <c r="F1942" i="19"/>
  <c r="F1941" i="19"/>
  <c r="F1940" i="19"/>
  <c r="F1939" i="19"/>
  <c r="F1938" i="19"/>
  <c r="F1937" i="19"/>
  <c r="F1936" i="19"/>
  <c r="F1935" i="19"/>
  <c r="F1934" i="19"/>
  <c r="F1933" i="19"/>
  <c r="F1932" i="19"/>
  <c r="F1931" i="19"/>
  <c r="F1930" i="19"/>
  <c r="F1929" i="19"/>
  <c r="F1928" i="19"/>
  <c r="F1927" i="19"/>
  <c r="F1926" i="19"/>
  <c r="F1925" i="19"/>
  <c r="F1924" i="19"/>
  <c r="F1923" i="19"/>
  <c r="F1922" i="19"/>
  <c r="F1921" i="19"/>
  <c r="F1920" i="19"/>
  <c r="F1919" i="19"/>
  <c r="F1918" i="19"/>
  <c r="F1917" i="19"/>
  <c r="F1916" i="19"/>
  <c r="F1915" i="19"/>
  <c r="F1914" i="19"/>
  <c r="F1913" i="19"/>
  <c r="F1912" i="19"/>
  <c r="F1911" i="19"/>
  <c r="F1910" i="19"/>
  <c r="F1909" i="19"/>
  <c r="F1908" i="19"/>
  <c r="F1907" i="19"/>
  <c r="F1906" i="19"/>
  <c r="F1905" i="19"/>
  <c r="F1904" i="19"/>
  <c r="F1903" i="19"/>
  <c r="F1902" i="19"/>
  <c r="F1901" i="19"/>
  <c r="F1900" i="19"/>
  <c r="F1899" i="19"/>
  <c r="F1898" i="19"/>
  <c r="F1897" i="19"/>
  <c r="F1896" i="19"/>
  <c r="F1895" i="19"/>
  <c r="F1894" i="19"/>
  <c r="F1893" i="19"/>
  <c r="F1892" i="19"/>
  <c r="F1891" i="19"/>
  <c r="F1890" i="19"/>
  <c r="F1889" i="19"/>
  <c r="F1888" i="19"/>
  <c r="F1887" i="19"/>
  <c r="F1886" i="19"/>
  <c r="F1885" i="19"/>
  <c r="F1884" i="19"/>
  <c r="F1883" i="19"/>
  <c r="F1882" i="19"/>
  <c r="F1881" i="19"/>
  <c r="F1880" i="19"/>
  <c r="F1879" i="19"/>
  <c r="F1878" i="19"/>
  <c r="F1877" i="19"/>
  <c r="F1876" i="19"/>
  <c r="F1875" i="19"/>
  <c r="F1874" i="19"/>
  <c r="F1873" i="19"/>
  <c r="F1872" i="19"/>
  <c r="F1871" i="19"/>
  <c r="F1870" i="19"/>
  <c r="F1869" i="19"/>
  <c r="F1868" i="19"/>
  <c r="F1867" i="19"/>
  <c r="F1866" i="19"/>
  <c r="F1865" i="19"/>
  <c r="F1864" i="19"/>
  <c r="F1863" i="19"/>
  <c r="F1862" i="19"/>
  <c r="F1861" i="19"/>
  <c r="F1860" i="19"/>
  <c r="F1859" i="19"/>
  <c r="F1858" i="19"/>
  <c r="F1857" i="19"/>
  <c r="F1856" i="19"/>
  <c r="F1855" i="19"/>
  <c r="F1854" i="19"/>
  <c r="F1853" i="19"/>
  <c r="F1852" i="19"/>
  <c r="F1851" i="19"/>
  <c r="F1850" i="19"/>
  <c r="F1849" i="19"/>
  <c r="F1848" i="19"/>
  <c r="F1847" i="19"/>
  <c r="F1846" i="19"/>
  <c r="F1845" i="19"/>
  <c r="F1844" i="19"/>
  <c r="F1843" i="19"/>
  <c r="F1842" i="19"/>
  <c r="F1841" i="19"/>
  <c r="F1840" i="19"/>
  <c r="F1839" i="19"/>
  <c r="F1838" i="19"/>
  <c r="F1837" i="19"/>
  <c r="F1836" i="19"/>
  <c r="F1835" i="19"/>
  <c r="F1834" i="19"/>
  <c r="F1833" i="19"/>
  <c r="F1832" i="19"/>
  <c r="F1831" i="19"/>
  <c r="F1830" i="19"/>
  <c r="F1829" i="19"/>
  <c r="F1828" i="19"/>
  <c r="F1827" i="19"/>
  <c r="F1826" i="19"/>
  <c r="F1825" i="19"/>
  <c r="F1824" i="19"/>
  <c r="F1823" i="19"/>
  <c r="F1822" i="19"/>
  <c r="F1821" i="19"/>
  <c r="F1820" i="19"/>
  <c r="F1819" i="19"/>
  <c r="F1818" i="19"/>
  <c r="F1817" i="19"/>
  <c r="F1816" i="19"/>
  <c r="F1815" i="19"/>
  <c r="F1814" i="19"/>
  <c r="F1813" i="19"/>
  <c r="F1812" i="19"/>
  <c r="F1811" i="19"/>
  <c r="F1810" i="19"/>
  <c r="F1809" i="19"/>
  <c r="F1808" i="19"/>
  <c r="F1807" i="19"/>
  <c r="F1806" i="19"/>
  <c r="F1805" i="19"/>
  <c r="F1804" i="19"/>
  <c r="F1803" i="19"/>
  <c r="F1802" i="19"/>
  <c r="F1801" i="19"/>
  <c r="F1800" i="19"/>
  <c r="F1799" i="19"/>
  <c r="F1798" i="19"/>
  <c r="F1797" i="19"/>
  <c r="F1796" i="19"/>
  <c r="F1795" i="19"/>
  <c r="F1794" i="19"/>
  <c r="F1793" i="19"/>
  <c r="F1792" i="19"/>
  <c r="F1791" i="19"/>
  <c r="F1790" i="19"/>
  <c r="F1789" i="19"/>
  <c r="F1788" i="19"/>
  <c r="F1787" i="19"/>
  <c r="F1786" i="19"/>
  <c r="F1785" i="19"/>
  <c r="F1784" i="19"/>
  <c r="F1783" i="19"/>
  <c r="F1782" i="19"/>
  <c r="F1781" i="19"/>
  <c r="F1780" i="19"/>
  <c r="F1779" i="19"/>
  <c r="F1778" i="19"/>
  <c r="F1777" i="19"/>
  <c r="F1776" i="19"/>
  <c r="F1775" i="19"/>
  <c r="F1774" i="19"/>
  <c r="F1773" i="19"/>
  <c r="F1772" i="19"/>
  <c r="F1771" i="19"/>
  <c r="F1770" i="19"/>
  <c r="F1769" i="19"/>
  <c r="F1768" i="19"/>
  <c r="F1767" i="19"/>
  <c r="F1766" i="19"/>
  <c r="F1765" i="19"/>
  <c r="F1764" i="19"/>
  <c r="F1763" i="19"/>
  <c r="F1762" i="19"/>
  <c r="F1761" i="19"/>
  <c r="F1760" i="19"/>
  <c r="F1759" i="19"/>
  <c r="F1758" i="19"/>
  <c r="F1757" i="19"/>
  <c r="F1756" i="19"/>
  <c r="F1755" i="19"/>
  <c r="F1754" i="19"/>
  <c r="F1753" i="19"/>
  <c r="F1752" i="19"/>
  <c r="F1751" i="19"/>
  <c r="F1750" i="19"/>
  <c r="F1749" i="19"/>
  <c r="F1748" i="19"/>
  <c r="F1747" i="19"/>
  <c r="F1746" i="19"/>
  <c r="F1745" i="19"/>
  <c r="F1744" i="19"/>
  <c r="F1743" i="19"/>
  <c r="F1742" i="19"/>
  <c r="F1741" i="19"/>
  <c r="F1740" i="19"/>
  <c r="F1739" i="19"/>
  <c r="F1738" i="19"/>
  <c r="F1737" i="19"/>
  <c r="F1736" i="19"/>
  <c r="F1735" i="19"/>
  <c r="F1734" i="19"/>
  <c r="F1733" i="19"/>
  <c r="F1732" i="19"/>
  <c r="F1731" i="19"/>
  <c r="F1730" i="19"/>
  <c r="F1729" i="19"/>
  <c r="F1728" i="19"/>
  <c r="F1727" i="19"/>
  <c r="F1726" i="19"/>
  <c r="F1725" i="19"/>
  <c r="F1724" i="19"/>
  <c r="F1723" i="19"/>
  <c r="F1722" i="19"/>
  <c r="F1721" i="19"/>
  <c r="F1720" i="19"/>
  <c r="F1719" i="19"/>
  <c r="F1718" i="19"/>
  <c r="F1717" i="19"/>
  <c r="F1716" i="19"/>
  <c r="F1715" i="19"/>
  <c r="F1714" i="19"/>
  <c r="F1713" i="19"/>
  <c r="F1712" i="19"/>
  <c r="F1711" i="19"/>
  <c r="F1710" i="19"/>
  <c r="F1709" i="19"/>
  <c r="F1708" i="19"/>
  <c r="F1707" i="19"/>
  <c r="F1706" i="19"/>
  <c r="F1705" i="19"/>
  <c r="F1704" i="19"/>
  <c r="F1703" i="19"/>
  <c r="F1702" i="19"/>
  <c r="F1701" i="19"/>
  <c r="F1700" i="19"/>
  <c r="F1699" i="19"/>
  <c r="F1698" i="19"/>
  <c r="F1697" i="19"/>
  <c r="F1696" i="19"/>
  <c r="F1695" i="19"/>
  <c r="F1694" i="19"/>
  <c r="F1693" i="19"/>
  <c r="F1692" i="19"/>
  <c r="F1691" i="19"/>
  <c r="F1690" i="19"/>
  <c r="F1689" i="19"/>
  <c r="F1688" i="19"/>
  <c r="F1687" i="19"/>
  <c r="F1686" i="19"/>
  <c r="F1685" i="19"/>
  <c r="F1684" i="19"/>
  <c r="F1683" i="19"/>
  <c r="F1682" i="19"/>
  <c r="F1681" i="19"/>
  <c r="F1680" i="19"/>
  <c r="F1679" i="19"/>
  <c r="F1678" i="19"/>
  <c r="F1677" i="19"/>
  <c r="F1676" i="19"/>
  <c r="F1675" i="19"/>
  <c r="F1674" i="19"/>
  <c r="F1673" i="19"/>
  <c r="F1672" i="19"/>
  <c r="F1671" i="19"/>
  <c r="F1670" i="19"/>
  <c r="F1669" i="19"/>
  <c r="F1668" i="19"/>
  <c r="F1667" i="19"/>
  <c r="F1666" i="19"/>
  <c r="F1665" i="19"/>
  <c r="F1664" i="19"/>
  <c r="F1663" i="19"/>
  <c r="F1662" i="19"/>
  <c r="F1661" i="19"/>
  <c r="F1660" i="19"/>
  <c r="F1659" i="19"/>
  <c r="F1658" i="19"/>
  <c r="F1657" i="19"/>
  <c r="F1656" i="19"/>
  <c r="F1655" i="19"/>
  <c r="F1654" i="19"/>
  <c r="F1653" i="19"/>
  <c r="F1652" i="19"/>
  <c r="F1651" i="19"/>
  <c r="F1650" i="19"/>
  <c r="F1649" i="19"/>
  <c r="F1648" i="19"/>
  <c r="F1647" i="19"/>
  <c r="F1646" i="19"/>
  <c r="F1645" i="19"/>
  <c r="F1644" i="19"/>
  <c r="F1643" i="19"/>
  <c r="F1642" i="19"/>
  <c r="F1641" i="19"/>
  <c r="F1640" i="19"/>
  <c r="F1639" i="19"/>
  <c r="F1638" i="19"/>
  <c r="F1637" i="19"/>
  <c r="F1636" i="19"/>
  <c r="F1635" i="19"/>
  <c r="F1634" i="19"/>
  <c r="F1633" i="19"/>
  <c r="F1632" i="19"/>
  <c r="F1631" i="19"/>
  <c r="F1630" i="19"/>
  <c r="F1629" i="19"/>
  <c r="F1628" i="19"/>
  <c r="F1627" i="19"/>
  <c r="F1626" i="19"/>
  <c r="F1625" i="19"/>
  <c r="F1624" i="19"/>
  <c r="F1623" i="19"/>
  <c r="F1622" i="19"/>
  <c r="F1621" i="19"/>
  <c r="F1620" i="19"/>
  <c r="F1619" i="19"/>
  <c r="F1618" i="19"/>
  <c r="F1617" i="19"/>
  <c r="F1616" i="19"/>
  <c r="F1615" i="19"/>
  <c r="F1614" i="19"/>
  <c r="F1613" i="19"/>
  <c r="F1612" i="19"/>
  <c r="F1611" i="19"/>
  <c r="F1610" i="19"/>
  <c r="F1609" i="19"/>
  <c r="F1608" i="19"/>
  <c r="F1607" i="19"/>
  <c r="F1606" i="19"/>
  <c r="F1605" i="19"/>
  <c r="F1604" i="19"/>
  <c r="F1603" i="19"/>
  <c r="F1602" i="19"/>
  <c r="F1601" i="19"/>
  <c r="F1600" i="19"/>
  <c r="F1599" i="19"/>
  <c r="F1598" i="19"/>
  <c r="F1597" i="19"/>
  <c r="F1596" i="19"/>
  <c r="F1595" i="19"/>
  <c r="F1594" i="19"/>
  <c r="F1593" i="19"/>
  <c r="F1592" i="19"/>
  <c r="F1591" i="19"/>
  <c r="F1590" i="19"/>
  <c r="F1589" i="19"/>
  <c r="F1588" i="19"/>
  <c r="F1587" i="19"/>
  <c r="F1586" i="19"/>
  <c r="F1585" i="19"/>
  <c r="F1584" i="19"/>
  <c r="F1583" i="19"/>
  <c r="F1582" i="19"/>
  <c r="F1581" i="19"/>
  <c r="F1580" i="19"/>
  <c r="F1579" i="19"/>
  <c r="F1578" i="19"/>
  <c r="F1577" i="19"/>
  <c r="F1576" i="19"/>
  <c r="F1575" i="19"/>
  <c r="F1574" i="19"/>
  <c r="F1573" i="19"/>
  <c r="F1572" i="19"/>
  <c r="F1571" i="19"/>
  <c r="F1570" i="19"/>
  <c r="F1569" i="19"/>
  <c r="F1568" i="19"/>
  <c r="F1567" i="19"/>
  <c r="F1566" i="19"/>
  <c r="F1565" i="19"/>
  <c r="F1564" i="19"/>
  <c r="F1563" i="19"/>
  <c r="F1562" i="19"/>
  <c r="F1561" i="19"/>
  <c r="F1560" i="19"/>
  <c r="F1559" i="19"/>
  <c r="F1558" i="19"/>
  <c r="F1557" i="19"/>
  <c r="F1556" i="19"/>
  <c r="F1555" i="19"/>
  <c r="F1554" i="19"/>
  <c r="F1553" i="19"/>
  <c r="F1552" i="19"/>
  <c r="F1551" i="19"/>
  <c r="F1550" i="19"/>
  <c r="F1549" i="19"/>
  <c r="F1548" i="19"/>
  <c r="F1547" i="19"/>
  <c r="F1546" i="19"/>
  <c r="F1545" i="19"/>
  <c r="F1544" i="19"/>
  <c r="F1543" i="19"/>
  <c r="F1542" i="19"/>
  <c r="F1541" i="19"/>
  <c r="F1540" i="19"/>
  <c r="F1539" i="19"/>
  <c r="F1538" i="19"/>
  <c r="F1537" i="19"/>
  <c r="F1536" i="19"/>
  <c r="F1535" i="19"/>
  <c r="F1534" i="19"/>
  <c r="F1533" i="19"/>
  <c r="F1532" i="19"/>
  <c r="F1531" i="19"/>
  <c r="F1530" i="19"/>
  <c r="F1529" i="19"/>
  <c r="F1528" i="19"/>
  <c r="F1527" i="19"/>
  <c r="F1526" i="19"/>
  <c r="F1525" i="19"/>
  <c r="F1524" i="19"/>
  <c r="F1523" i="19"/>
  <c r="F1522" i="19"/>
  <c r="F1521" i="19"/>
  <c r="F1520" i="19"/>
  <c r="F1519" i="19"/>
  <c r="F1518" i="19"/>
  <c r="F1517" i="19"/>
  <c r="F1516" i="19"/>
  <c r="F1515" i="19"/>
  <c r="F1514" i="19"/>
  <c r="F1513" i="19"/>
  <c r="F1512" i="19"/>
  <c r="F1511" i="19"/>
  <c r="F1510" i="19"/>
  <c r="F1509" i="19"/>
  <c r="F1508" i="19"/>
  <c r="F1507" i="19"/>
  <c r="F1506" i="19"/>
  <c r="F1505" i="19"/>
  <c r="F1504" i="19"/>
  <c r="F1503" i="19"/>
  <c r="F1502" i="19"/>
  <c r="F1501" i="19"/>
  <c r="F1500" i="19"/>
  <c r="F1499" i="19"/>
  <c r="F1498" i="19"/>
  <c r="F1497" i="19"/>
  <c r="F1496" i="19"/>
  <c r="F1495" i="19"/>
  <c r="F1494" i="19"/>
  <c r="F1493" i="19"/>
  <c r="F1492" i="19"/>
  <c r="F1491" i="19"/>
  <c r="F1490" i="19"/>
  <c r="F1489" i="19"/>
  <c r="F1488" i="19"/>
  <c r="F1487" i="19"/>
  <c r="F1486" i="19"/>
  <c r="F1485" i="19"/>
  <c r="F1484" i="19"/>
  <c r="F1483" i="19"/>
  <c r="F1482" i="19"/>
  <c r="F1481" i="19"/>
  <c r="F1480" i="19"/>
  <c r="F1479" i="19"/>
  <c r="F1478" i="19"/>
  <c r="F1477" i="19"/>
  <c r="F1476" i="19"/>
  <c r="F1475" i="19"/>
  <c r="F1474" i="19"/>
  <c r="F1473" i="19"/>
  <c r="F1472" i="19"/>
  <c r="F1471" i="19"/>
  <c r="F1470" i="19"/>
  <c r="F1469" i="19"/>
  <c r="F1468" i="19"/>
  <c r="F1467" i="19"/>
  <c r="F1466" i="19"/>
  <c r="F1465" i="19"/>
  <c r="F1464" i="19"/>
  <c r="F1463" i="19"/>
  <c r="F1462" i="19"/>
  <c r="F1461" i="19"/>
  <c r="F1460" i="19"/>
  <c r="F1459" i="19"/>
  <c r="F1458" i="19"/>
  <c r="F1457" i="19"/>
  <c r="F1456" i="19"/>
  <c r="F1455" i="19"/>
  <c r="F1454" i="19"/>
  <c r="F1453" i="19"/>
  <c r="F1452" i="19"/>
  <c r="F1451" i="19"/>
  <c r="F1450" i="19"/>
  <c r="F1449" i="19"/>
  <c r="F1448" i="19"/>
  <c r="F1447" i="19"/>
  <c r="F1446" i="19"/>
  <c r="F1445" i="19"/>
  <c r="F1444" i="19"/>
  <c r="F1443" i="19"/>
  <c r="F1442" i="19"/>
  <c r="F1441" i="19"/>
  <c r="F1440" i="19"/>
  <c r="F1439" i="19"/>
  <c r="F1438" i="19"/>
  <c r="F1437" i="19"/>
  <c r="F1436" i="19"/>
  <c r="F1435" i="19"/>
  <c r="F1434" i="19"/>
  <c r="F1433" i="19"/>
  <c r="F1432" i="19"/>
  <c r="F1431" i="19"/>
  <c r="F1430" i="19"/>
  <c r="F1429" i="19"/>
  <c r="F1428" i="19"/>
  <c r="F1427" i="19"/>
  <c r="F1426" i="19"/>
  <c r="F1425" i="19"/>
  <c r="F1424" i="19"/>
  <c r="F1423" i="19"/>
  <c r="F1422" i="19"/>
  <c r="F1421" i="19"/>
  <c r="F1420" i="19"/>
  <c r="F1419" i="19"/>
  <c r="F1418" i="19"/>
  <c r="F1417" i="19"/>
  <c r="F1416" i="19"/>
  <c r="F1415" i="19"/>
  <c r="F1414" i="19"/>
  <c r="F1413" i="19"/>
  <c r="F1412" i="19"/>
  <c r="F1411" i="19"/>
  <c r="F1410" i="19"/>
  <c r="F1409" i="19"/>
  <c r="F1408" i="19"/>
  <c r="F1407" i="19"/>
  <c r="F1406" i="19"/>
  <c r="F1405" i="19"/>
  <c r="F1404" i="19"/>
  <c r="F1403" i="19"/>
  <c r="F1402" i="19"/>
  <c r="F1401" i="19"/>
  <c r="F1400" i="19"/>
  <c r="F1399" i="19"/>
  <c r="F1398" i="19"/>
  <c r="F1397" i="19"/>
  <c r="F1396" i="19"/>
  <c r="F1395" i="19"/>
  <c r="F1394" i="19"/>
  <c r="F1393" i="19"/>
  <c r="F1392" i="19"/>
  <c r="F1391" i="19"/>
  <c r="F1390" i="19"/>
  <c r="F1389" i="19"/>
  <c r="F1388" i="19"/>
  <c r="F1387" i="19"/>
  <c r="F1386" i="19"/>
  <c r="F1385" i="19"/>
  <c r="F1384" i="19"/>
  <c r="F1383" i="19"/>
  <c r="F1382" i="19"/>
  <c r="F1381" i="19"/>
  <c r="F1380" i="19"/>
  <c r="F1379" i="19"/>
  <c r="F1378" i="19"/>
  <c r="F1377" i="19"/>
  <c r="F1376" i="19"/>
  <c r="F1375" i="19"/>
  <c r="F1374" i="19"/>
  <c r="F1373" i="19"/>
  <c r="F1372" i="19"/>
  <c r="F1371" i="19"/>
  <c r="F1370" i="19"/>
  <c r="F1369" i="19"/>
  <c r="F1368" i="19"/>
  <c r="F1367" i="19"/>
  <c r="F1366" i="19"/>
  <c r="F1365" i="19"/>
  <c r="F1364" i="19"/>
  <c r="F1363" i="19"/>
  <c r="F1362" i="19"/>
  <c r="F1361" i="19"/>
  <c r="F1360" i="19"/>
  <c r="F1359" i="19"/>
  <c r="F1358" i="19"/>
  <c r="F1357" i="19"/>
  <c r="F1356" i="19"/>
  <c r="F1355" i="19"/>
  <c r="F1354" i="19"/>
  <c r="F1353" i="19"/>
  <c r="F1352" i="19"/>
  <c r="F1351" i="19"/>
  <c r="F1350" i="19"/>
  <c r="F1349" i="19"/>
  <c r="F1348" i="19"/>
  <c r="F1347" i="19"/>
  <c r="F1346" i="19"/>
  <c r="F1345" i="19"/>
  <c r="F1344" i="19"/>
  <c r="F1343" i="19"/>
  <c r="F1342" i="19"/>
  <c r="F1341" i="19"/>
  <c r="F1340" i="19"/>
  <c r="F1339" i="19"/>
  <c r="F1338" i="19"/>
  <c r="F1337" i="19"/>
  <c r="F1336" i="19"/>
  <c r="F1335" i="19"/>
  <c r="F1334" i="19"/>
  <c r="F1333" i="19"/>
  <c r="F1332" i="19"/>
  <c r="F1331" i="19"/>
  <c r="F1330" i="19"/>
  <c r="F1329" i="19"/>
  <c r="F1328" i="19"/>
  <c r="F1327" i="19"/>
  <c r="F1326" i="19"/>
  <c r="F1325" i="19"/>
  <c r="F1324" i="19"/>
  <c r="F1323" i="19"/>
  <c r="F1322" i="19"/>
  <c r="F1321" i="19"/>
  <c r="F1320" i="19"/>
  <c r="F1319" i="19"/>
  <c r="F1318" i="19"/>
  <c r="F1317" i="19"/>
  <c r="F1316" i="19"/>
  <c r="F1315" i="19"/>
  <c r="F1314" i="19"/>
  <c r="F1313" i="19"/>
  <c r="F1312" i="19"/>
  <c r="F1311" i="19"/>
  <c r="F1310" i="19"/>
  <c r="F1309" i="19"/>
  <c r="F1308" i="19"/>
  <c r="F1307" i="19"/>
  <c r="F1306" i="19"/>
  <c r="F1305" i="19"/>
  <c r="F1304" i="19"/>
  <c r="F1303" i="19"/>
  <c r="F1302" i="19"/>
  <c r="F1301" i="19"/>
  <c r="F1300" i="19"/>
  <c r="F1299" i="19"/>
  <c r="F1298" i="19"/>
  <c r="F1297" i="19"/>
  <c r="F1296" i="19"/>
  <c r="F1295" i="19"/>
  <c r="F1294" i="19"/>
  <c r="F1293" i="19"/>
  <c r="F1292" i="19"/>
  <c r="F1291" i="19"/>
  <c r="F1290" i="19"/>
  <c r="F1289" i="19"/>
  <c r="F1288" i="19"/>
  <c r="F1287" i="19"/>
  <c r="F1286" i="19"/>
  <c r="F1285" i="19"/>
  <c r="F1284" i="19"/>
  <c r="F1283" i="19"/>
  <c r="F1282" i="19"/>
  <c r="F1281" i="19"/>
  <c r="F1280" i="19"/>
  <c r="F1279" i="19"/>
  <c r="F1278" i="19"/>
  <c r="F1277" i="19"/>
  <c r="F1276" i="19"/>
  <c r="F1275" i="19"/>
  <c r="F1274" i="19"/>
  <c r="F1273" i="19"/>
  <c r="F1272" i="19"/>
  <c r="F1271" i="19"/>
  <c r="F1270" i="19"/>
  <c r="F1269" i="19"/>
  <c r="F1268" i="19"/>
  <c r="F1267" i="19"/>
  <c r="F1266" i="19"/>
  <c r="F1265" i="19"/>
  <c r="F1264" i="19"/>
  <c r="F1263" i="19"/>
  <c r="F1262" i="19"/>
  <c r="F1261" i="19"/>
  <c r="F1260" i="19"/>
  <c r="F1259" i="19"/>
  <c r="F1258" i="19"/>
  <c r="F1257" i="19"/>
  <c r="F1256" i="19"/>
  <c r="F1255" i="19"/>
  <c r="F1254" i="19"/>
  <c r="F1253" i="19"/>
  <c r="F1252" i="19"/>
  <c r="F1251" i="19"/>
  <c r="F1250" i="19"/>
  <c r="F1249" i="19"/>
  <c r="F1248" i="19"/>
  <c r="F1247" i="19"/>
  <c r="F1246" i="19"/>
  <c r="F1245" i="19"/>
  <c r="F1244" i="19"/>
  <c r="F1243" i="19"/>
  <c r="F1242" i="19"/>
  <c r="F1241" i="19"/>
  <c r="F1240" i="19"/>
  <c r="F1239" i="19"/>
  <c r="F1238" i="19"/>
  <c r="F1237" i="19"/>
  <c r="F1236" i="19"/>
  <c r="F1235" i="19"/>
  <c r="F1234" i="19"/>
  <c r="F1233" i="19"/>
  <c r="F1232" i="19"/>
  <c r="F1231" i="19"/>
  <c r="F1230" i="19"/>
  <c r="F1229" i="19"/>
  <c r="F1228" i="19"/>
  <c r="F1227" i="19"/>
  <c r="F1226" i="19"/>
  <c r="F1225" i="19"/>
  <c r="F1224" i="19"/>
  <c r="F1223" i="19"/>
  <c r="F1222" i="19"/>
  <c r="F1221" i="19"/>
  <c r="F1220" i="19"/>
  <c r="F1219" i="19"/>
  <c r="F1218" i="19"/>
  <c r="F1217" i="19"/>
  <c r="F1216" i="19"/>
  <c r="F1215" i="19"/>
  <c r="F1214" i="19"/>
  <c r="F1213" i="19"/>
  <c r="F1212" i="19"/>
  <c r="F1211" i="19"/>
  <c r="F1210" i="19"/>
  <c r="F1209" i="19"/>
  <c r="F1208" i="19"/>
  <c r="F1207" i="19"/>
  <c r="F1206" i="19"/>
  <c r="F1205" i="19"/>
  <c r="F1204" i="19"/>
  <c r="F1203" i="19"/>
  <c r="F1202" i="19"/>
  <c r="F1201" i="19"/>
  <c r="F1200" i="19"/>
  <c r="F1199" i="19"/>
  <c r="F1198" i="19"/>
  <c r="F1197" i="19"/>
  <c r="F1196" i="19"/>
  <c r="F1195" i="19"/>
  <c r="F1194" i="19"/>
  <c r="F1193" i="19"/>
  <c r="F1192" i="19"/>
  <c r="F1191" i="19"/>
  <c r="F1190" i="19"/>
  <c r="F1189" i="19"/>
  <c r="F1188" i="19"/>
  <c r="F1187" i="19"/>
  <c r="F1186" i="19"/>
  <c r="F1185" i="19"/>
  <c r="F1184" i="19"/>
  <c r="F1183" i="19"/>
  <c r="F1182" i="19"/>
  <c r="F1181" i="19"/>
  <c r="F1180" i="19"/>
  <c r="F1179" i="19"/>
  <c r="F1178" i="19"/>
  <c r="F1177" i="19"/>
  <c r="F1176" i="19"/>
  <c r="F1175" i="19"/>
  <c r="F1174" i="19"/>
  <c r="F1173" i="19"/>
  <c r="F1172" i="19"/>
  <c r="F1171" i="19"/>
  <c r="F1170" i="19"/>
  <c r="F1169" i="19"/>
  <c r="F1168" i="19"/>
  <c r="F1167" i="19"/>
  <c r="F1166" i="19"/>
  <c r="F1165" i="19"/>
  <c r="F1164" i="19"/>
  <c r="F1163" i="19"/>
  <c r="F1162" i="19"/>
  <c r="F1161" i="19"/>
  <c r="F1160" i="19"/>
  <c r="F1159" i="19"/>
  <c r="F1158" i="19"/>
  <c r="F1157" i="19"/>
  <c r="F1156" i="19"/>
  <c r="F1155" i="19"/>
  <c r="F1154" i="19"/>
  <c r="F1153" i="19"/>
  <c r="F1152" i="19"/>
  <c r="F1151" i="19"/>
  <c r="F1150" i="19"/>
  <c r="F1149" i="19"/>
  <c r="F1148" i="19"/>
  <c r="F1147" i="19"/>
  <c r="F1146" i="19"/>
  <c r="F1145" i="19"/>
  <c r="F1144" i="19"/>
  <c r="F1143" i="19"/>
  <c r="F1142" i="19"/>
  <c r="F1141" i="19"/>
  <c r="F1140" i="19"/>
  <c r="F1139" i="19"/>
  <c r="F1138" i="19"/>
  <c r="F1137" i="19"/>
  <c r="F1136" i="19"/>
  <c r="F1135" i="19"/>
  <c r="F1134" i="19"/>
  <c r="F1133" i="19"/>
  <c r="F1132" i="19"/>
  <c r="F1131" i="19"/>
  <c r="F1130" i="19"/>
  <c r="F1129" i="19"/>
  <c r="F1128" i="19"/>
  <c r="F1127" i="19"/>
  <c r="F1126" i="19"/>
  <c r="F1125" i="19"/>
  <c r="F1124" i="19"/>
  <c r="F1123" i="19"/>
  <c r="F1122" i="19"/>
  <c r="F1121" i="19"/>
  <c r="F1120" i="19"/>
  <c r="F1119" i="19"/>
  <c r="F1118" i="19"/>
  <c r="F1117" i="19"/>
  <c r="F1116" i="19"/>
  <c r="F1115" i="19"/>
  <c r="F1114" i="19"/>
  <c r="F1113" i="19"/>
  <c r="F1112" i="19"/>
  <c r="F1111" i="19"/>
  <c r="F1110" i="19"/>
  <c r="F1109" i="19"/>
  <c r="F1108" i="19"/>
  <c r="F1107" i="19"/>
  <c r="F1106" i="19"/>
  <c r="F1105" i="19"/>
  <c r="F1104" i="19"/>
  <c r="F1103" i="19"/>
  <c r="F1102" i="19"/>
  <c r="F1101" i="19"/>
  <c r="F1100" i="19"/>
  <c r="F1099" i="19"/>
  <c r="F1098" i="19"/>
  <c r="F1097" i="19"/>
  <c r="F1096" i="19"/>
  <c r="F1095" i="19"/>
  <c r="F1094" i="19"/>
  <c r="F1093" i="19"/>
  <c r="F1092" i="19"/>
  <c r="F1091" i="19"/>
  <c r="F1090" i="19"/>
  <c r="F1089" i="19"/>
  <c r="F1088" i="19"/>
  <c r="F1087" i="19"/>
  <c r="F1086" i="19"/>
  <c r="F1085" i="19"/>
  <c r="F1084" i="19"/>
  <c r="F1083" i="19"/>
  <c r="F1082" i="19"/>
  <c r="F1081" i="19"/>
  <c r="F1080" i="19"/>
  <c r="F1079" i="19"/>
  <c r="F1078" i="19"/>
  <c r="F1077" i="19"/>
  <c r="F1076" i="19"/>
  <c r="F1075" i="19"/>
  <c r="F1074" i="19"/>
  <c r="F1073" i="19"/>
  <c r="F1072" i="19"/>
  <c r="F1071" i="19"/>
  <c r="F1070" i="19"/>
  <c r="F1069" i="19"/>
  <c r="F1068" i="19"/>
  <c r="F1067" i="19"/>
  <c r="F1066" i="19"/>
  <c r="F1065" i="19"/>
  <c r="F1064" i="19"/>
  <c r="F1063" i="19"/>
  <c r="F1062" i="19"/>
  <c r="F1061" i="19"/>
  <c r="F1060" i="19"/>
  <c r="F1059" i="19"/>
  <c r="F1058" i="19"/>
  <c r="F1057" i="19"/>
  <c r="F1056" i="19"/>
  <c r="F1055" i="19"/>
  <c r="F1054" i="19"/>
  <c r="F1053" i="19"/>
  <c r="F1052" i="19"/>
  <c r="F1051" i="19"/>
  <c r="F1050" i="19"/>
  <c r="F1049" i="19"/>
  <c r="F1048" i="19"/>
  <c r="F1047" i="19"/>
  <c r="F1046" i="19"/>
  <c r="F1045" i="19"/>
  <c r="F1044" i="19"/>
  <c r="F1043" i="19"/>
  <c r="F1042" i="19"/>
  <c r="F1041" i="19"/>
  <c r="F1040" i="19"/>
  <c r="F1039" i="19"/>
  <c r="F1038" i="19"/>
  <c r="F1037" i="19"/>
  <c r="F1036" i="19"/>
  <c r="F1035" i="19"/>
  <c r="F1034" i="19"/>
  <c r="F1033" i="19"/>
  <c r="F1032" i="19"/>
  <c r="F1031" i="19"/>
  <c r="F1030" i="19"/>
  <c r="F1029" i="19"/>
  <c r="F1028" i="19"/>
  <c r="F1027" i="19"/>
  <c r="F1026" i="19"/>
  <c r="F1025" i="19"/>
  <c r="F1024" i="19"/>
  <c r="F1023" i="19"/>
  <c r="F1022" i="19"/>
  <c r="F1021" i="19"/>
  <c r="F1020" i="19"/>
  <c r="F1019" i="19"/>
  <c r="F1018" i="19"/>
  <c r="F1017" i="19"/>
  <c r="F1016" i="19"/>
  <c r="F1015" i="19"/>
  <c r="F1014" i="19"/>
  <c r="F1013" i="19"/>
  <c r="F1012" i="19"/>
  <c r="F1011" i="19"/>
  <c r="F1010" i="19"/>
  <c r="F1009" i="19"/>
  <c r="F1008" i="19"/>
  <c r="F1007" i="19"/>
  <c r="F1006" i="19"/>
  <c r="F1005" i="19"/>
  <c r="F1004" i="19"/>
  <c r="F1003" i="19"/>
  <c r="F1002" i="19"/>
  <c r="F1001" i="19"/>
  <c r="F1000" i="19"/>
  <c r="F999" i="19"/>
  <c r="F998" i="19"/>
  <c r="F997" i="19"/>
  <c r="F996" i="19"/>
  <c r="F995" i="19"/>
  <c r="F994" i="19"/>
  <c r="F993" i="19"/>
  <c r="F992" i="19"/>
  <c r="F991" i="19"/>
  <c r="F990" i="19"/>
  <c r="F989" i="19"/>
  <c r="F988" i="19"/>
  <c r="F987" i="19"/>
  <c r="F986" i="19"/>
  <c r="F985" i="19"/>
  <c r="F984" i="19"/>
  <c r="F983" i="19"/>
  <c r="F982" i="19"/>
  <c r="F981" i="19"/>
  <c r="F980" i="19"/>
  <c r="F979" i="19"/>
  <c r="F978" i="19"/>
  <c r="F977" i="19"/>
  <c r="F976" i="19"/>
  <c r="F975" i="19"/>
  <c r="F974" i="19"/>
  <c r="F973" i="19"/>
  <c r="F972" i="19"/>
  <c r="F971" i="19"/>
  <c r="F970" i="19"/>
  <c r="F969" i="19"/>
  <c r="F968" i="19"/>
  <c r="F967" i="19"/>
  <c r="F966" i="19"/>
  <c r="F965" i="19"/>
  <c r="F964" i="19"/>
  <c r="F963" i="19"/>
  <c r="F962" i="19"/>
  <c r="F961" i="19"/>
  <c r="F960" i="19"/>
  <c r="F959" i="19"/>
  <c r="F958" i="19"/>
  <c r="F957" i="19"/>
  <c r="F956" i="19"/>
  <c r="F955" i="19"/>
  <c r="F954" i="19"/>
  <c r="F953" i="19"/>
  <c r="F952" i="19"/>
  <c r="F951" i="19"/>
  <c r="F950" i="19"/>
  <c r="F949" i="19"/>
  <c r="F948" i="19"/>
  <c r="F947" i="19"/>
  <c r="F946" i="19"/>
  <c r="F945" i="19"/>
  <c r="F944" i="19"/>
  <c r="F943" i="19"/>
  <c r="F942" i="19"/>
  <c r="F941" i="19"/>
  <c r="F940" i="19"/>
  <c r="F939" i="19"/>
  <c r="F938" i="19"/>
  <c r="F937" i="19"/>
  <c r="F936" i="19"/>
  <c r="F935" i="19"/>
  <c r="F934" i="19"/>
  <c r="F933" i="19"/>
  <c r="F932" i="19"/>
  <c r="F931" i="19"/>
  <c r="F930" i="19"/>
  <c r="F929" i="19"/>
  <c r="F928" i="19"/>
  <c r="F927" i="19"/>
  <c r="F926" i="19"/>
  <c r="F925" i="19"/>
  <c r="F924" i="19"/>
  <c r="F923" i="19"/>
  <c r="F922" i="19"/>
  <c r="F921" i="19"/>
  <c r="F920" i="19"/>
  <c r="F919" i="19"/>
  <c r="F918" i="19"/>
  <c r="F917" i="19"/>
  <c r="F916" i="19"/>
  <c r="F915" i="19"/>
  <c r="F914" i="19"/>
  <c r="F913" i="19"/>
  <c r="F912" i="19"/>
  <c r="F911" i="19"/>
  <c r="F910" i="19"/>
  <c r="F909" i="19"/>
  <c r="F908" i="19"/>
  <c r="F907" i="19"/>
  <c r="F906" i="19"/>
  <c r="F905" i="19"/>
  <c r="F904" i="19"/>
  <c r="F903" i="19"/>
  <c r="F902" i="19"/>
  <c r="F901" i="19"/>
  <c r="F900" i="19"/>
  <c r="F899" i="19"/>
  <c r="F898" i="19"/>
  <c r="F897" i="19"/>
  <c r="F896" i="19"/>
  <c r="F895" i="19"/>
  <c r="F894" i="19"/>
  <c r="F893" i="19"/>
  <c r="F892" i="19"/>
  <c r="F891" i="19"/>
  <c r="F890" i="19"/>
  <c r="F889" i="19"/>
  <c r="F888" i="19"/>
  <c r="F887" i="19"/>
  <c r="F886" i="19"/>
  <c r="F885" i="19"/>
  <c r="F884" i="19"/>
  <c r="F883" i="19"/>
  <c r="F882" i="19"/>
  <c r="F881" i="19"/>
  <c r="F880" i="19"/>
  <c r="F879" i="19"/>
  <c r="F878" i="19"/>
  <c r="F877" i="19"/>
  <c r="F876" i="19"/>
  <c r="F875" i="19"/>
  <c r="F874" i="19"/>
  <c r="F873" i="19"/>
  <c r="F872" i="19"/>
  <c r="F871" i="19"/>
  <c r="F870" i="19"/>
  <c r="F869" i="19"/>
  <c r="F868" i="19"/>
  <c r="F867" i="19"/>
  <c r="F866" i="19"/>
  <c r="F865" i="19"/>
  <c r="F864" i="19"/>
  <c r="F863" i="19"/>
  <c r="F862" i="19"/>
  <c r="F861" i="19"/>
  <c r="F860" i="19"/>
  <c r="F859" i="19"/>
  <c r="F858" i="19"/>
  <c r="F857" i="19"/>
  <c r="F856" i="19"/>
  <c r="F855" i="19"/>
  <c r="F854" i="19"/>
  <c r="F853" i="19"/>
  <c r="F852" i="19"/>
  <c r="F851" i="19"/>
  <c r="F850" i="19"/>
  <c r="F849" i="19"/>
  <c r="F848" i="19"/>
  <c r="F847" i="19"/>
  <c r="F846" i="19"/>
  <c r="F845" i="19"/>
  <c r="F844" i="19"/>
  <c r="F843" i="19"/>
  <c r="F842" i="19"/>
  <c r="F841" i="19"/>
  <c r="F840" i="19"/>
  <c r="F839" i="19"/>
  <c r="F838" i="19"/>
  <c r="F837" i="19"/>
  <c r="F836" i="19"/>
  <c r="F835" i="19"/>
  <c r="F834" i="19"/>
  <c r="F833" i="19"/>
  <c r="F832" i="19"/>
  <c r="F831" i="19"/>
  <c r="F830" i="19"/>
  <c r="F829" i="19"/>
  <c r="F828" i="19"/>
  <c r="F827" i="19"/>
  <c r="F826" i="19"/>
  <c r="F825" i="19"/>
  <c r="F824" i="19"/>
  <c r="F823" i="19"/>
  <c r="F822" i="19"/>
  <c r="F821" i="19"/>
  <c r="F820" i="19"/>
  <c r="F819" i="19"/>
  <c r="F818" i="19"/>
  <c r="F817" i="19"/>
  <c r="F816" i="19"/>
  <c r="F815" i="19"/>
  <c r="F814" i="19"/>
  <c r="F813" i="19"/>
  <c r="F812" i="19"/>
  <c r="F811" i="19"/>
  <c r="F810" i="19"/>
  <c r="F809" i="19"/>
  <c r="F808" i="19"/>
  <c r="F807" i="19"/>
  <c r="F806" i="19"/>
  <c r="F805" i="19"/>
  <c r="F804" i="19"/>
  <c r="F803" i="19"/>
  <c r="F802" i="19"/>
  <c r="F801" i="19"/>
  <c r="F800" i="19"/>
  <c r="F799" i="19"/>
  <c r="F798" i="19"/>
  <c r="F797" i="19"/>
  <c r="F796" i="19"/>
  <c r="F795" i="19"/>
  <c r="F794" i="19"/>
  <c r="F793" i="19"/>
  <c r="F792" i="19"/>
  <c r="F791" i="19"/>
  <c r="F790" i="19"/>
  <c r="F789" i="19"/>
  <c r="F788" i="19"/>
  <c r="F787" i="19"/>
  <c r="F786" i="19"/>
  <c r="F785" i="19"/>
  <c r="F784" i="19"/>
  <c r="F783" i="19"/>
  <c r="F782" i="19"/>
  <c r="F781" i="19"/>
  <c r="F780" i="19"/>
  <c r="F779" i="19"/>
  <c r="F778" i="19"/>
  <c r="F777" i="19"/>
  <c r="F776" i="19"/>
  <c r="F775" i="19"/>
  <c r="F774" i="19"/>
  <c r="F773" i="19"/>
  <c r="F772" i="19"/>
  <c r="F771" i="19"/>
  <c r="F770" i="19"/>
  <c r="F769" i="19"/>
  <c r="F768" i="19"/>
  <c r="F767" i="19"/>
  <c r="F766" i="19"/>
  <c r="F765" i="19"/>
  <c r="F764" i="19"/>
  <c r="F763" i="19"/>
  <c r="F762" i="19"/>
  <c r="F761" i="19"/>
  <c r="F760" i="19"/>
  <c r="F759" i="19"/>
  <c r="F758" i="19"/>
  <c r="F757" i="19"/>
  <c r="F756" i="19"/>
  <c r="F755" i="19"/>
  <c r="F754" i="19"/>
  <c r="F753" i="19"/>
  <c r="F752" i="19"/>
  <c r="F751" i="19"/>
  <c r="F750" i="19"/>
  <c r="F749" i="19"/>
  <c r="F748" i="19"/>
  <c r="F747" i="19"/>
  <c r="F746" i="19"/>
  <c r="F745" i="19"/>
  <c r="F744" i="19"/>
  <c r="F743" i="19"/>
  <c r="F742" i="19"/>
  <c r="F741" i="19"/>
  <c r="F740" i="19"/>
  <c r="F739" i="19"/>
  <c r="F738" i="19"/>
  <c r="F737" i="19"/>
  <c r="F736" i="19"/>
  <c r="F735" i="19"/>
  <c r="F734" i="19"/>
  <c r="F733" i="19"/>
  <c r="F732" i="19"/>
  <c r="F731" i="19"/>
  <c r="F730" i="19"/>
  <c r="F729" i="19"/>
  <c r="F728" i="19"/>
  <c r="F727" i="19"/>
  <c r="F726" i="19"/>
  <c r="F725" i="19"/>
  <c r="F724" i="19"/>
  <c r="F723" i="19"/>
  <c r="F722" i="19"/>
  <c r="F721" i="19"/>
  <c r="F720" i="19"/>
  <c r="F719" i="19"/>
  <c r="F718" i="19"/>
  <c r="F717" i="19"/>
  <c r="F716" i="19"/>
  <c r="F715" i="19"/>
  <c r="F714" i="19"/>
  <c r="F713" i="19"/>
  <c r="F712" i="19"/>
  <c r="F711" i="19"/>
  <c r="F710" i="19"/>
  <c r="F709" i="19"/>
  <c r="F708" i="19"/>
  <c r="F707" i="19"/>
  <c r="F706" i="19"/>
  <c r="F705" i="19"/>
  <c r="F704" i="19"/>
  <c r="F703" i="19"/>
  <c r="F702" i="19"/>
  <c r="F701" i="19"/>
  <c r="F700" i="19"/>
  <c r="F699" i="19"/>
  <c r="F698" i="19"/>
  <c r="F697" i="19"/>
  <c r="F696" i="19"/>
  <c r="F695" i="19"/>
  <c r="F694" i="19"/>
  <c r="F693" i="19"/>
  <c r="F692" i="19"/>
  <c r="F691" i="19"/>
  <c r="F690" i="19"/>
  <c r="F689" i="19"/>
  <c r="F688" i="19"/>
  <c r="F687" i="19"/>
  <c r="F686" i="19"/>
  <c r="F685" i="19"/>
  <c r="F684" i="19"/>
  <c r="F683" i="19"/>
  <c r="F682" i="19"/>
  <c r="F681" i="19"/>
  <c r="F680" i="19"/>
  <c r="F679" i="19"/>
  <c r="F678" i="19"/>
  <c r="F677" i="19"/>
  <c r="F676" i="19"/>
  <c r="F675" i="19"/>
  <c r="F674" i="19"/>
  <c r="F673" i="19"/>
  <c r="F672" i="19"/>
  <c r="F671" i="19"/>
  <c r="F670" i="19"/>
  <c r="F669" i="19"/>
  <c r="F668" i="19"/>
  <c r="F667" i="19"/>
  <c r="F666" i="19"/>
  <c r="F665" i="19"/>
  <c r="F664" i="19"/>
  <c r="F663" i="19"/>
  <c r="F662" i="19"/>
  <c r="F661" i="19"/>
  <c r="F660" i="19"/>
  <c r="F659" i="19"/>
  <c r="F658" i="19"/>
  <c r="F657" i="19"/>
  <c r="F656" i="19"/>
  <c r="F655" i="19"/>
  <c r="F654" i="19"/>
  <c r="F653" i="19"/>
  <c r="F652" i="19"/>
  <c r="F651" i="19"/>
  <c r="F650" i="19"/>
  <c r="F649" i="19"/>
  <c r="F648" i="19"/>
  <c r="F647" i="19"/>
  <c r="F646" i="19"/>
  <c r="F645" i="19"/>
  <c r="F644" i="19"/>
  <c r="F643" i="19"/>
  <c r="F642" i="19"/>
  <c r="F641" i="19"/>
  <c r="F640" i="19"/>
  <c r="F639" i="19"/>
  <c r="F638" i="19"/>
  <c r="F637" i="19"/>
  <c r="F636" i="19"/>
  <c r="F635" i="19"/>
  <c r="F634" i="19"/>
  <c r="F633" i="19"/>
  <c r="F632" i="19"/>
  <c r="F631" i="19"/>
  <c r="F630" i="19"/>
  <c r="F629" i="19"/>
  <c r="F628" i="19"/>
  <c r="F627" i="19"/>
  <c r="F626" i="19"/>
  <c r="F625" i="19"/>
  <c r="F624" i="19"/>
  <c r="F623" i="19"/>
  <c r="F622" i="19"/>
  <c r="F621" i="19"/>
  <c r="F620" i="19"/>
  <c r="F619" i="19"/>
  <c r="F618" i="19"/>
  <c r="F617" i="19"/>
  <c r="F616" i="19"/>
  <c r="F615" i="19"/>
  <c r="F614" i="19"/>
  <c r="F613" i="19"/>
  <c r="F612" i="19"/>
  <c r="F611" i="19"/>
  <c r="F610" i="19"/>
  <c r="F609" i="19"/>
  <c r="F608" i="19"/>
  <c r="F607" i="19"/>
  <c r="F606" i="19"/>
  <c r="F605" i="19"/>
  <c r="F604" i="19"/>
  <c r="F603" i="19"/>
  <c r="F602" i="19"/>
  <c r="F601" i="19"/>
  <c r="F600" i="19"/>
  <c r="F599" i="19"/>
  <c r="F598" i="19"/>
  <c r="F597" i="19"/>
  <c r="F596" i="19"/>
  <c r="F595" i="19"/>
  <c r="F594" i="19"/>
  <c r="F593" i="19"/>
  <c r="F592" i="19"/>
  <c r="F591" i="19"/>
  <c r="F590" i="19"/>
  <c r="F589" i="19"/>
  <c r="F588" i="19"/>
  <c r="F587" i="19"/>
  <c r="F586" i="19"/>
  <c r="F585" i="19"/>
  <c r="F584" i="19"/>
  <c r="F583" i="19"/>
  <c r="F582" i="19"/>
  <c r="F581" i="19"/>
  <c r="F580" i="19"/>
  <c r="F579" i="19"/>
  <c r="F578" i="19"/>
  <c r="F577" i="19"/>
  <c r="F576" i="19"/>
  <c r="F575" i="19"/>
  <c r="F574" i="19"/>
  <c r="F573" i="19"/>
  <c r="F572" i="19"/>
  <c r="F571" i="19"/>
  <c r="F570" i="19"/>
  <c r="F569" i="19"/>
  <c r="F568" i="19"/>
  <c r="F567" i="19"/>
  <c r="F566" i="19"/>
  <c r="F565" i="19"/>
  <c r="F564" i="19"/>
  <c r="F563" i="19"/>
  <c r="F562" i="19"/>
  <c r="F561" i="19"/>
  <c r="F560" i="19"/>
  <c r="F559" i="19"/>
  <c r="F558" i="19"/>
  <c r="F557" i="19"/>
  <c r="F556" i="19"/>
  <c r="F555" i="19"/>
  <c r="F554" i="19"/>
  <c r="F553" i="19"/>
  <c r="F552" i="19"/>
  <c r="F551" i="19"/>
  <c r="F550" i="19"/>
  <c r="F549" i="19"/>
  <c r="F548" i="19"/>
  <c r="F547" i="19"/>
  <c r="F546" i="19"/>
  <c r="F545" i="19"/>
  <c r="F544" i="19"/>
  <c r="F543" i="19"/>
  <c r="F542" i="19"/>
  <c r="F541" i="19"/>
  <c r="F540" i="19"/>
  <c r="F539" i="19"/>
  <c r="F538" i="19"/>
  <c r="F537" i="19"/>
  <c r="F536" i="19"/>
  <c r="F535" i="19"/>
  <c r="F534" i="19"/>
  <c r="F533" i="19"/>
  <c r="F532" i="19"/>
  <c r="F531" i="19"/>
  <c r="F530" i="19"/>
  <c r="F529" i="19"/>
  <c r="F528" i="19"/>
  <c r="F527" i="19"/>
  <c r="F526" i="19"/>
  <c r="F525" i="19"/>
  <c r="F524" i="19"/>
  <c r="F523" i="19"/>
  <c r="F522" i="19"/>
  <c r="F521" i="19"/>
  <c r="F520" i="19"/>
  <c r="F519" i="19"/>
  <c r="F518" i="19"/>
  <c r="F517" i="19"/>
  <c r="F516" i="19"/>
  <c r="F515" i="19"/>
  <c r="F514" i="19"/>
  <c r="F513" i="19"/>
  <c r="F512" i="19"/>
  <c r="F511" i="19"/>
  <c r="F510" i="19"/>
  <c r="F509" i="19"/>
  <c r="F508" i="19"/>
  <c r="F507" i="19"/>
  <c r="F506" i="19"/>
  <c r="F505" i="19"/>
  <c r="F504" i="19"/>
  <c r="F503" i="19"/>
  <c r="F502" i="19"/>
  <c r="F501" i="19"/>
  <c r="F500" i="19"/>
  <c r="F499" i="19"/>
  <c r="F498" i="19"/>
  <c r="F497" i="19"/>
  <c r="F496" i="19"/>
  <c r="F495" i="19"/>
  <c r="F494" i="19"/>
  <c r="F493" i="19"/>
  <c r="F492" i="19"/>
  <c r="F491" i="19"/>
  <c r="F490" i="19"/>
  <c r="F489" i="19"/>
  <c r="F488" i="19"/>
  <c r="F487" i="19"/>
  <c r="F486" i="19"/>
  <c r="F485" i="19"/>
  <c r="F484" i="19"/>
  <c r="F483" i="19"/>
  <c r="F482" i="19"/>
  <c r="F481" i="19"/>
  <c r="F480" i="19"/>
  <c r="F479" i="19"/>
  <c r="F478" i="19"/>
  <c r="F477" i="19"/>
  <c r="F476" i="19"/>
  <c r="F475" i="19"/>
  <c r="F474" i="19"/>
  <c r="F473" i="19"/>
  <c r="F472" i="19"/>
  <c r="F471" i="19"/>
  <c r="F470" i="19"/>
  <c r="F469" i="19"/>
  <c r="F468" i="19"/>
  <c r="F467" i="19"/>
  <c r="F466" i="19"/>
  <c r="F465" i="19"/>
  <c r="F464" i="19"/>
  <c r="F463" i="19"/>
  <c r="F462" i="19"/>
  <c r="F461" i="19"/>
  <c r="F460" i="19"/>
  <c r="F459" i="19"/>
  <c r="F458" i="19"/>
  <c r="F457" i="19"/>
  <c r="F456" i="19"/>
  <c r="F455" i="19"/>
  <c r="F454" i="19"/>
  <c r="F453" i="19"/>
  <c r="F452" i="19"/>
  <c r="F451" i="19"/>
  <c r="F450" i="19"/>
  <c r="F449" i="19"/>
  <c r="F448" i="19"/>
  <c r="F447" i="19"/>
  <c r="F446" i="19"/>
  <c r="F445" i="19"/>
  <c r="F444" i="19"/>
  <c r="F443" i="19"/>
  <c r="F442" i="19"/>
  <c r="F441" i="19"/>
  <c r="F440" i="19"/>
  <c r="F439" i="19"/>
  <c r="F438" i="19"/>
  <c r="F437" i="19"/>
  <c r="F436" i="19"/>
  <c r="F435" i="19"/>
  <c r="F434" i="19"/>
  <c r="F433" i="19"/>
  <c r="F432" i="19"/>
  <c r="F431" i="19"/>
  <c r="F430" i="19"/>
  <c r="F429" i="19"/>
  <c r="F428" i="19"/>
  <c r="F427" i="19"/>
  <c r="F426" i="19"/>
  <c r="F425" i="19"/>
  <c r="F424" i="19"/>
  <c r="F423" i="19"/>
  <c r="F422" i="19"/>
  <c r="F421" i="19"/>
  <c r="F420" i="19"/>
  <c r="F419" i="19"/>
  <c r="F418" i="19"/>
  <c r="F417" i="19"/>
  <c r="F416" i="19"/>
  <c r="F415" i="19"/>
  <c r="F414" i="19"/>
  <c r="F413" i="19"/>
  <c r="F412" i="19"/>
  <c r="F411" i="19"/>
  <c r="F410" i="19"/>
  <c r="F409" i="19"/>
  <c r="F408" i="19"/>
  <c r="F407" i="19"/>
  <c r="F406" i="19"/>
  <c r="F405" i="19"/>
  <c r="F404" i="19"/>
  <c r="F403" i="19"/>
  <c r="F402" i="19"/>
  <c r="F401" i="19"/>
  <c r="F400" i="19"/>
  <c r="F399" i="19"/>
  <c r="F398" i="19"/>
  <c r="F397" i="19"/>
  <c r="F396" i="19"/>
  <c r="F395" i="19"/>
  <c r="F394" i="19"/>
  <c r="F393" i="19"/>
  <c r="F392" i="19"/>
  <c r="F391" i="19"/>
  <c r="F390" i="19"/>
  <c r="F389" i="19"/>
  <c r="F388" i="19"/>
  <c r="F387" i="19"/>
  <c r="F386" i="19"/>
  <c r="F385" i="19"/>
  <c r="F384" i="19"/>
  <c r="F383" i="19"/>
  <c r="F382" i="19"/>
  <c r="F381" i="19"/>
  <c r="F380" i="19"/>
  <c r="F379" i="19"/>
  <c r="F378" i="19"/>
  <c r="F377" i="19"/>
  <c r="F376" i="19"/>
  <c r="F375" i="19"/>
  <c r="F374" i="19"/>
  <c r="F373" i="19"/>
  <c r="F372" i="19"/>
  <c r="F371" i="19"/>
  <c r="F370" i="19"/>
  <c r="F369" i="19"/>
  <c r="F368" i="19"/>
  <c r="F367" i="19"/>
  <c r="F366" i="19"/>
  <c r="F365" i="19"/>
  <c r="F364" i="19"/>
  <c r="F363" i="19"/>
  <c r="F362" i="19"/>
  <c r="F361" i="19"/>
  <c r="F360" i="19"/>
  <c r="F359" i="19"/>
  <c r="F358" i="19"/>
  <c r="F357" i="19"/>
  <c r="F356" i="19"/>
  <c r="F355" i="19"/>
  <c r="F354" i="19"/>
  <c r="F353" i="19"/>
  <c r="F352" i="19"/>
  <c r="F351" i="19"/>
  <c r="F350" i="19"/>
  <c r="F349" i="19"/>
  <c r="F348" i="19"/>
  <c r="F347" i="19"/>
  <c r="F346" i="19"/>
  <c r="F345" i="19"/>
  <c r="F344" i="19"/>
  <c r="F343" i="19"/>
  <c r="F342" i="19"/>
  <c r="F341" i="19"/>
  <c r="F340" i="19"/>
  <c r="F339" i="19"/>
  <c r="F338" i="19"/>
  <c r="F337" i="19"/>
  <c r="F336" i="19"/>
  <c r="F335" i="19"/>
  <c r="F334" i="19"/>
  <c r="F333" i="19"/>
  <c r="F332" i="19"/>
  <c r="F331" i="19"/>
  <c r="F330" i="19"/>
  <c r="F329" i="19"/>
  <c r="F328" i="19"/>
  <c r="F327" i="19"/>
  <c r="F326" i="19"/>
  <c r="F325" i="19"/>
  <c r="F324" i="19"/>
  <c r="F323" i="19"/>
  <c r="F322" i="19"/>
  <c r="F321" i="19"/>
  <c r="F320" i="19"/>
  <c r="F319" i="19"/>
  <c r="F318" i="19"/>
  <c r="F317" i="19"/>
  <c r="F316" i="19"/>
  <c r="F315" i="19"/>
  <c r="F314" i="19"/>
  <c r="F313" i="19"/>
  <c r="F312" i="19"/>
  <c r="F311" i="19"/>
  <c r="F310" i="19"/>
  <c r="F309" i="19"/>
  <c r="F308" i="19"/>
  <c r="F307" i="19"/>
  <c r="F306" i="19"/>
  <c r="F305" i="19"/>
  <c r="F304" i="19"/>
  <c r="F303" i="19"/>
  <c r="F302" i="19"/>
  <c r="F301" i="19"/>
  <c r="F300" i="19"/>
  <c r="F299" i="19"/>
  <c r="F298" i="19"/>
  <c r="F297" i="19"/>
  <c r="F296" i="19"/>
  <c r="F295" i="19"/>
  <c r="F294" i="19"/>
  <c r="F293" i="19"/>
  <c r="F292" i="19"/>
  <c r="F291" i="19"/>
  <c r="F290" i="19"/>
  <c r="F289" i="19"/>
  <c r="F288" i="19"/>
  <c r="F287" i="19"/>
  <c r="F286" i="19"/>
  <c r="F285" i="19"/>
  <c r="F284" i="19"/>
  <c r="F283" i="19"/>
  <c r="F282" i="19"/>
  <c r="F281" i="19"/>
  <c r="F280" i="19"/>
  <c r="F279" i="19"/>
  <c r="F278" i="19"/>
  <c r="F277" i="19"/>
  <c r="F276" i="19"/>
  <c r="F275" i="19"/>
  <c r="F274" i="19"/>
  <c r="F273" i="19"/>
  <c r="F272" i="19"/>
  <c r="F271" i="19"/>
  <c r="F270" i="19"/>
  <c r="F269" i="19"/>
  <c r="F268" i="19"/>
  <c r="F267" i="19"/>
  <c r="F266" i="19"/>
  <c r="F265" i="19"/>
  <c r="F264" i="19"/>
  <c r="F263" i="19"/>
  <c r="F262" i="19"/>
  <c r="F261" i="19"/>
  <c r="F260" i="19"/>
  <c r="F259" i="19"/>
  <c r="F258" i="19"/>
  <c r="F257" i="19"/>
  <c r="F256" i="19"/>
  <c r="F255" i="19"/>
  <c r="F254" i="19"/>
  <c r="F253" i="19"/>
  <c r="F252" i="19"/>
  <c r="F251" i="19"/>
  <c r="F250" i="19"/>
  <c r="F249" i="19"/>
  <c r="F248" i="19"/>
  <c r="F247" i="19"/>
  <c r="F246" i="19"/>
  <c r="F245" i="19"/>
  <c r="F244" i="19"/>
  <c r="F243" i="19"/>
  <c r="F242" i="19"/>
  <c r="F241" i="19"/>
  <c r="F240" i="19"/>
  <c r="F239" i="19"/>
  <c r="F238" i="19"/>
  <c r="F237" i="19"/>
  <c r="F236" i="19"/>
  <c r="F235" i="19"/>
  <c r="F234" i="19"/>
  <c r="F233" i="19"/>
  <c r="F232" i="19"/>
  <c r="F231" i="19"/>
  <c r="F230" i="19"/>
  <c r="F229" i="19"/>
  <c r="F228" i="19"/>
  <c r="F227" i="19"/>
  <c r="F226" i="19"/>
  <c r="F225" i="19"/>
  <c r="F224" i="19"/>
  <c r="F223" i="19"/>
  <c r="F222" i="19"/>
  <c r="F221" i="19"/>
  <c r="F220" i="19"/>
  <c r="F219" i="19"/>
  <c r="F218" i="19"/>
  <c r="F217" i="19"/>
  <c r="F216" i="19"/>
  <c r="F215" i="19"/>
  <c r="F214" i="19"/>
  <c r="F213" i="19"/>
  <c r="F212" i="19"/>
  <c r="F211" i="19"/>
  <c r="F210" i="19"/>
  <c r="F209" i="19"/>
  <c r="F208" i="19"/>
  <c r="F207" i="19"/>
  <c r="F206" i="19"/>
  <c r="F205" i="19"/>
  <c r="F204" i="19"/>
  <c r="F203" i="19"/>
  <c r="F202" i="19"/>
  <c r="F201" i="19"/>
  <c r="F200" i="19"/>
  <c r="F199" i="19"/>
  <c r="F198" i="19"/>
  <c r="F197" i="19"/>
  <c r="F196" i="19"/>
  <c r="F195" i="19"/>
  <c r="F194" i="19"/>
  <c r="F193" i="19"/>
  <c r="F192" i="19"/>
  <c r="F191" i="19"/>
  <c r="F190" i="19"/>
  <c r="F189" i="19"/>
  <c r="F188" i="19"/>
  <c r="F187" i="19"/>
  <c r="F186" i="19"/>
  <c r="F185" i="19"/>
  <c r="F184" i="19"/>
  <c r="F183" i="19"/>
  <c r="F182" i="19"/>
  <c r="F181" i="19"/>
  <c r="F180" i="19"/>
  <c r="F179" i="19"/>
  <c r="F178" i="19"/>
  <c r="F177" i="19"/>
  <c r="F176" i="19"/>
  <c r="F175" i="19"/>
  <c r="F174" i="19"/>
  <c r="F173" i="19"/>
  <c r="F172" i="19"/>
  <c r="F171" i="19"/>
  <c r="F170" i="19"/>
  <c r="F169" i="19"/>
  <c r="F168" i="19"/>
  <c r="F167" i="19"/>
  <c r="F166" i="19"/>
  <c r="F165" i="19"/>
  <c r="F164" i="19"/>
  <c r="F163" i="19"/>
  <c r="F162" i="19"/>
  <c r="F161" i="19"/>
  <c r="F160" i="19"/>
  <c r="F159" i="19"/>
  <c r="F158" i="19"/>
  <c r="F157" i="19"/>
  <c r="F156" i="19"/>
  <c r="F155" i="19"/>
  <c r="F154" i="19"/>
  <c r="F153" i="19"/>
  <c r="F152" i="19"/>
  <c r="F151" i="19"/>
  <c r="F150" i="19"/>
  <c r="F149" i="19"/>
  <c r="F148" i="19"/>
  <c r="F147" i="19"/>
  <c r="F146" i="19"/>
  <c r="F145" i="19"/>
  <c r="F144" i="19"/>
  <c r="F143" i="19"/>
  <c r="F142" i="19"/>
  <c r="F141" i="19"/>
  <c r="F140" i="19"/>
  <c r="F139" i="19"/>
  <c r="F138" i="19"/>
  <c r="F137" i="19"/>
  <c r="F136" i="19"/>
  <c r="F135" i="19"/>
  <c r="F134" i="19"/>
  <c r="F133" i="19"/>
  <c r="F132" i="19"/>
  <c r="F131" i="19"/>
  <c r="F130" i="19"/>
  <c r="F129" i="19"/>
  <c r="F128" i="19"/>
  <c r="F127" i="19"/>
  <c r="F126" i="19"/>
  <c r="F125" i="19"/>
  <c r="F124" i="19"/>
  <c r="F123" i="19"/>
  <c r="F122" i="19"/>
  <c r="F121" i="19"/>
  <c r="F120" i="19"/>
  <c r="F119" i="19"/>
  <c r="F118" i="19"/>
  <c r="F117" i="19"/>
  <c r="F116" i="19"/>
  <c r="F115" i="19"/>
  <c r="F114" i="19"/>
  <c r="F113" i="19"/>
  <c r="F112" i="19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F96" i="19"/>
  <c r="F95" i="19"/>
  <c r="F94" i="19"/>
  <c r="F93" i="19"/>
  <c r="F92" i="19"/>
  <c r="F91" i="19"/>
  <c r="F90" i="19"/>
  <c r="F89" i="19"/>
  <c r="F88" i="19"/>
  <c r="F87" i="19"/>
  <c r="F86" i="19"/>
  <c r="F85" i="19"/>
  <c r="F84" i="19"/>
  <c r="F83" i="19"/>
  <c r="F82" i="19"/>
  <c r="F81" i="19"/>
  <c r="F80" i="19"/>
  <c r="F79" i="19"/>
  <c r="F78" i="19"/>
  <c r="F77" i="19"/>
  <c r="F76" i="19"/>
  <c r="F75" i="19"/>
  <c r="F74" i="19"/>
  <c r="F73" i="19"/>
  <c r="F72" i="19"/>
  <c r="F71" i="19"/>
  <c r="F70" i="19"/>
  <c r="F69" i="19"/>
  <c r="F68" i="19"/>
  <c r="F67" i="19"/>
  <c r="F66" i="19"/>
  <c r="F65" i="19"/>
  <c r="F64" i="19"/>
  <c r="F63" i="19"/>
  <c r="F62" i="19"/>
  <c r="F61" i="19"/>
  <c r="F60" i="19"/>
  <c r="F59" i="19"/>
  <c r="F5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H17" i="19"/>
  <c r="H18" i="19" s="1"/>
  <c r="F17" i="19"/>
  <c r="H16" i="19"/>
  <c r="F16" i="19"/>
  <c r="F15" i="19"/>
  <c r="H29" i="20" l="1"/>
  <c r="I28" i="20"/>
  <c r="F10" i="19"/>
  <c r="G10" i="19" s="1"/>
  <c r="L9" i="19"/>
  <c r="M9" i="19" s="1"/>
  <c r="L8" i="19"/>
  <c r="M8" i="19" s="1"/>
  <c r="F8" i="19"/>
  <c r="G8" i="19" s="1"/>
  <c r="F11" i="19"/>
  <c r="G11" i="19" s="1"/>
  <c r="L7" i="19"/>
  <c r="M7" i="19" s="1"/>
  <c r="L10" i="19"/>
  <c r="M10" i="19" s="1"/>
  <c r="H19" i="19"/>
  <c r="I18" i="19"/>
  <c r="I17" i="19"/>
  <c r="I16" i="19"/>
  <c r="F7" i="19"/>
  <c r="G7" i="19" s="1"/>
  <c r="I15" i="19"/>
  <c r="F9" i="19"/>
  <c r="G9" i="19" s="1"/>
  <c r="I29" i="20" l="1"/>
  <c r="H30" i="20"/>
  <c r="H20" i="19"/>
  <c r="I19" i="19"/>
  <c r="H31" i="20" l="1"/>
  <c r="I30" i="20"/>
  <c r="I20" i="19"/>
  <c r="H21" i="19"/>
  <c r="H32" i="20" l="1"/>
  <c r="I31" i="20"/>
  <c r="H22" i="19"/>
  <c r="I21" i="19"/>
  <c r="H33" i="20" l="1"/>
  <c r="I32" i="20"/>
  <c r="H23" i="19"/>
  <c r="I22" i="19"/>
  <c r="I33" i="20" l="1"/>
  <c r="H34" i="20"/>
  <c r="H24" i="19"/>
  <c r="I23" i="19"/>
  <c r="H35" i="20" l="1"/>
  <c r="I34" i="20"/>
  <c r="I24" i="19"/>
  <c r="H25" i="19"/>
  <c r="H36" i="20" l="1"/>
  <c r="I35" i="20"/>
  <c r="H26" i="19"/>
  <c r="I25" i="19"/>
  <c r="I36" i="20" l="1"/>
  <c r="H37" i="20"/>
  <c r="H27" i="19"/>
  <c r="I26" i="19"/>
  <c r="I37" i="20" l="1"/>
  <c r="H38" i="20"/>
  <c r="H28" i="19"/>
  <c r="I27" i="19"/>
  <c r="H39" i="20" l="1"/>
  <c r="I38" i="20"/>
  <c r="I28" i="19"/>
  <c r="H29" i="19"/>
  <c r="I39" i="20" l="1"/>
  <c r="H40" i="20"/>
  <c r="H30" i="19"/>
  <c r="I29" i="19"/>
  <c r="H41" i="20" l="1"/>
  <c r="I40" i="20"/>
  <c r="H31" i="19"/>
  <c r="I30" i="19"/>
  <c r="I41" i="20" l="1"/>
  <c r="H42" i="20"/>
  <c r="H32" i="19"/>
  <c r="I31" i="19"/>
  <c r="H43" i="20" l="1"/>
  <c r="I42" i="20"/>
  <c r="I32" i="19"/>
  <c r="H33" i="19"/>
  <c r="H44" i="20" l="1"/>
  <c r="I43" i="20"/>
  <c r="H34" i="19"/>
  <c r="I33" i="19"/>
  <c r="I44" i="20" l="1"/>
  <c r="H45" i="20"/>
  <c r="H35" i="19"/>
  <c r="I34" i="19"/>
  <c r="I45" i="20" l="1"/>
  <c r="H46" i="20"/>
  <c r="H36" i="19"/>
  <c r="I35" i="19"/>
  <c r="H47" i="20" l="1"/>
  <c r="I46" i="20"/>
  <c r="I36" i="19"/>
  <c r="H37" i="19"/>
  <c r="I47" i="20" l="1"/>
  <c r="H48" i="20"/>
  <c r="H38" i="19"/>
  <c r="I37" i="19"/>
  <c r="H49" i="20" l="1"/>
  <c r="I48" i="20"/>
  <c r="H39" i="19"/>
  <c r="I38" i="19"/>
  <c r="I49" i="20" l="1"/>
  <c r="H50" i="20"/>
  <c r="H40" i="19"/>
  <c r="I39" i="19"/>
  <c r="H51" i="20" l="1"/>
  <c r="I50" i="20"/>
  <c r="I40" i="19"/>
  <c r="H41" i="19"/>
  <c r="H52" i="20" l="1"/>
  <c r="I51" i="20"/>
  <c r="H42" i="19"/>
  <c r="I41" i="19"/>
  <c r="I52" i="20" l="1"/>
  <c r="H53" i="20"/>
  <c r="H43" i="19"/>
  <c r="I42" i="19"/>
  <c r="I53" i="20" l="1"/>
  <c r="H54" i="20"/>
  <c r="H44" i="19"/>
  <c r="I43" i="19"/>
  <c r="H55" i="20" l="1"/>
  <c r="I54" i="20"/>
  <c r="I44" i="19"/>
  <c r="H45" i="19"/>
  <c r="I55" i="20" l="1"/>
  <c r="H56" i="20"/>
  <c r="H46" i="19"/>
  <c r="I45" i="19"/>
  <c r="H57" i="20" l="1"/>
  <c r="I56" i="20"/>
  <c r="H47" i="19"/>
  <c r="I46" i="19"/>
  <c r="I57" i="20" l="1"/>
  <c r="H58" i="20"/>
  <c r="H48" i="19"/>
  <c r="I47" i="19"/>
  <c r="H59" i="20" l="1"/>
  <c r="I58" i="20"/>
  <c r="I48" i="19"/>
  <c r="H49" i="19"/>
  <c r="I59" i="20" l="1"/>
  <c r="H60" i="20"/>
  <c r="H50" i="19"/>
  <c r="I49" i="19"/>
  <c r="I60" i="20" l="1"/>
  <c r="H61" i="20"/>
  <c r="H51" i="19"/>
  <c r="I50" i="19"/>
  <c r="I61" i="20" l="1"/>
  <c r="H62" i="20"/>
  <c r="H52" i="19"/>
  <c r="I51" i="19"/>
  <c r="H63" i="20" l="1"/>
  <c r="I62" i="20"/>
  <c r="I52" i="19"/>
  <c r="H53" i="19"/>
  <c r="H64" i="20" l="1"/>
  <c r="I63" i="20"/>
  <c r="H54" i="19"/>
  <c r="I53" i="19"/>
  <c r="H65" i="20" l="1"/>
  <c r="I64" i="20"/>
  <c r="H55" i="19"/>
  <c r="I54" i="19"/>
  <c r="I65" i="20" l="1"/>
  <c r="H66" i="20"/>
  <c r="H56" i="19"/>
  <c r="I55" i="19"/>
  <c r="H67" i="20" l="1"/>
  <c r="I66" i="20"/>
  <c r="I56" i="19"/>
  <c r="H57" i="19"/>
  <c r="I67" i="20" l="1"/>
  <c r="H68" i="20"/>
  <c r="H58" i="19"/>
  <c r="I57" i="19"/>
  <c r="H69" i="20" l="1"/>
  <c r="I68" i="20"/>
  <c r="H59" i="19"/>
  <c r="I58" i="19"/>
  <c r="I69" i="20" l="1"/>
  <c r="H70" i="20"/>
  <c r="H60" i="19"/>
  <c r="I59" i="19"/>
  <c r="H71" i="20" l="1"/>
  <c r="I70" i="20"/>
  <c r="H61" i="19"/>
  <c r="I60" i="19"/>
  <c r="H72" i="20" l="1"/>
  <c r="I71" i="20"/>
  <c r="H62" i="19"/>
  <c r="I61" i="19"/>
  <c r="I72" i="20" l="1"/>
  <c r="H73" i="20"/>
  <c r="H63" i="19"/>
  <c r="I62" i="19"/>
  <c r="I73" i="20" l="1"/>
  <c r="H74" i="20"/>
  <c r="H64" i="19"/>
  <c r="I63" i="19"/>
  <c r="H75" i="20" l="1"/>
  <c r="I74" i="20"/>
  <c r="H65" i="19"/>
  <c r="I64" i="19"/>
  <c r="I75" i="20" l="1"/>
  <c r="H76" i="20"/>
  <c r="I65" i="19"/>
  <c r="H66" i="19"/>
  <c r="H77" i="20" l="1"/>
  <c r="I76" i="20"/>
  <c r="H67" i="19"/>
  <c r="I66" i="19"/>
  <c r="I77" i="20" l="1"/>
  <c r="H78" i="20"/>
  <c r="H68" i="19"/>
  <c r="I67" i="19"/>
  <c r="H79" i="20" l="1"/>
  <c r="I78" i="20"/>
  <c r="H69" i="19"/>
  <c r="I68" i="19"/>
  <c r="I79" i="20" l="1"/>
  <c r="H80" i="20"/>
  <c r="I69" i="19"/>
  <c r="H70" i="19"/>
  <c r="H81" i="20" l="1"/>
  <c r="I80" i="20"/>
  <c r="H71" i="19"/>
  <c r="I70" i="19"/>
  <c r="I81" i="20" l="1"/>
  <c r="H82" i="20"/>
  <c r="H72" i="19"/>
  <c r="I71" i="19"/>
  <c r="H83" i="20" l="1"/>
  <c r="I82" i="20"/>
  <c r="H73" i="19"/>
  <c r="I72" i="19"/>
  <c r="H84" i="20" l="1"/>
  <c r="I83" i="20"/>
  <c r="H74" i="19"/>
  <c r="I73" i="19"/>
  <c r="I84" i="20" l="1"/>
  <c r="H85" i="20"/>
  <c r="H75" i="19"/>
  <c r="I74" i="19"/>
  <c r="I85" i="20" l="1"/>
  <c r="H86" i="20"/>
  <c r="H76" i="19"/>
  <c r="I75" i="19"/>
  <c r="H87" i="20" l="1"/>
  <c r="I86" i="20"/>
  <c r="H77" i="19"/>
  <c r="I76" i="19"/>
  <c r="I87" i="20" l="1"/>
  <c r="H88" i="20"/>
  <c r="H78" i="19"/>
  <c r="I77" i="19"/>
  <c r="H89" i="20" l="1"/>
  <c r="I88" i="20"/>
  <c r="H79" i="19"/>
  <c r="I78" i="19"/>
  <c r="I89" i="20" l="1"/>
  <c r="H90" i="20"/>
  <c r="H80" i="19"/>
  <c r="I79" i="19"/>
  <c r="H91" i="20" l="1"/>
  <c r="I90" i="20"/>
  <c r="H81" i="19"/>
  <c r="I80" i="19"/>
  <c r="H92" i="20" l="1"/>
  <c r="I91" i="20"/>
  <c r="H82" i="19"/>
  <c r="I81" i="19"/>
  <c r="I92" i="20" l="1"/>
  <c r="H93" i="20"/>
  <c r="H83" i="19"/>
  <c r="I82" i="19"/>
  <c r="I93" i="20" l="1"/>
  <c r="H94" i="20"/>
  <c r="I83" i="19"/>
  <c r="H84" i="19"/>
  <c r="H95" i="20" l="1"/>
  <c r="I94" i="20"/>
  <c r="H85" i="19"/>
  <c r="I84" i="19"/>
  <c r="I95" i="20" l="1"/>
  <c r="H96" i="20"/>
  <c r="I85" i="19"/>
  <c r="H86" i="19"/>
  <c r="H97" i="20" l="1"/>
  <c r="I96" i="20"/>
  <c r="H87" i="19"/>
  <c r="I86" i="19"/>
  <c r="I97" i="20" l="1"/>
  <c r="H98" i="20"/>
  <c r="H88" i="19"/>
  <c r="I87" i="19"/>
  <c r="H99" i="20" l="1"/>
  <c r="I98" i="20"/>
  <c r="I88" i="19"/>
  <c r="H89" i="19"/>
  <c r="H100" i="20" l="1"/>
  <c r="I99" i="20"/>
  <c r="H90" i="19"/>
  <c r="I89" i="19"/>
  <c r="I100" i="20" l="1"/>
  <c r="H101" i="20"/>
  <c r="H91" i="19"/>
  <c r="I90" i="19"/>
  <c r="I101" i="20" l="1"/>
  <c r="H102" i="20"/>
  <c r="H92" i="19"/>
  <c r="I91" i="19"/>
  <c r="H103" i="20" l="1"/>
  <c r="I102" i="20"/>
  <c r="H93" i="19"/>
  <c r="I92" i="19"/>
  <c r="I103" i="20" l="1"/>
  <c r="H104" i="20"/>
  <c r="I93" i="19"/>
  <c r="H94" i="19"/>
  <c r="H105" i="20" l="1"/>
  <c r="I104" i="20"/>
  <c r="H95" i="19"/>
  <c r="I94" i="19"/>
  <c r="I105" i="20" l="1"/>
  <c r="H106" i="20"/>
  <c r="I95" i="19"/>
  <c r="H96" i="19"/>
  <c r="H107" i="20" l="1"/>
  <c r="I106" i="20"/>
  <c r="H97" i="19"/>
  <c r="I96" i="19"/>
  <c r="H108" i="20" l="1"/>
  <c r="I107" i="20"/>
  <c r="H98" i="19"/>
  <c r="I97" i="19"/>
  <c r="I108" i="20" l="1"/>
  <c r="H109" i="20"/>
  <c r="H99" i="19"/>
  <c r="I98" i="19"/>
  <c r="I109" i="20" l="1"/>
  <c r="H110" i="20"/>
  <c r="H100" i="19"/>
  <c r="I99" i="19"/>
  <c r="H111" i="20" l="1"/>
  <c r="I110" i="20"/>
  <c r="H101" i="19"/>
  <c r="I100" i="19"/>
  <c r="I111" i="20" l="1"/>
  <c r="H112" i="20"/>
  <c r="H102" i="19"/>
  <c r="I101" i="19"/>
  <c r="H113" i="20" l="1"/>
  <c r="I112" i="20"/>
  <c r="H103" i="19"/>
  <c r="I102" i="19"/>
  <c r="I113" i="20" l="1"/>
  <c r="H114" i="20"/>
  <c r="H104" i="19"/>
  <c r="I103" i="19"/>
  <c r="H115" i="20" l="1"/>
  <c r="I114" i="20"/>
  <c r="I104" i="19"/>
  <c r="H105" i="19"/>
  <c r="H116" i="20" l="1"/>
  <c r="I115" i="20"/>
  <c r="H106" i="19"/>
  <c r="I105" i="19"/>
  <c r="H117" i="20" l="1"/>
  <c r="I116" i="20"/>
  <c r="H107" i="19"/>
  <c r="I106" i="19"/>
  <c r="I117" i="20" l="1"/>
  <c r="H118" i="20"/>
  <c r="H108" i="19"/>
  <c r="I107" i="19"/>
  <c r="H119" i="20" l="1"/>
  <c r="I118" i="20"/>
  <c r="H109" i="19"/>
  <c r="I108" i="19"/>
  <c r="H120" i="20" l="1"/>
  <c r="I119" i="20"/>
  <c r="I109" i="19"/>
  <c r="H110" i="19"/>
  <c r="H121" i="20" l="1"/>
  <c r="I120" i="20"/>
  <c r="H111" i="19"/>
  <c r="I110" i="19"/>
  <c r="I121" i="20" l="1"/>
  <c r="H122" i="20"/>
  <c r="H112" i="19"/>
  <c r="I111" i="19"/>
  <c r="H123" i="20" l="1"/>
  <c r="I122" i="20"/>
  <c r="H113" i="19"/>
  <c r="I112" i="19"/>
  <c r="I123" i="20" l="1"/>
  <c r="H124" i="20"/>
  <c r="H114" i="19"/>
  <c r="I113" i="19"/>
  <c r="H125" i="20" l="1"/>
  <c r="I124" i="20"/>
  <c r="H115" i="19"/>
  <c r="I114" i="19"/>
  <c r="I125" i="20" l="1"/>
  <c r="H126" i="20"/>
  <c r="H116" i="19"/>
  <c r="I115" i="19"/>
  <c r="H127" i="20" l="1"/>
  <c r="I126" i="20"/>
  <c r="H117" i="19"/>
  <c r="I116" i="19"/>
  <c r="I127" i="20" l="1"/>
  <c r="H128" i="20"/>
  <c r="H118" i="19"/>
  <c r="I117" i="19"/>
  <c r="I128" i="20" l="1"/>
  <c r="H129" i="20"/>
  <c r="H119" i="19"/>
  <c r="I118" i="19"/>
  <c r="I129" i="20" l="1"/>
  <c r="H130" i="20"/>
  <c r="I119" i="19"/>
  <c r="H120" i="19"/>
  <c r="H131" i="20" l="1"/>
  <c r="I130" i="20"/>
  <c r="I120" i="19"/>
  <c r="H121" i="19"/>
  <c r="H132" i="20" l="1"/>
  <c r="I131" i="20"/>
  <c r="H122" i="19"/>
  <c r="I121" i="19"/>
  <c r="I132" i="20" l="1"/>
  <c r="H133" i="20"/>
  <c r="H123" i="19"/>
  <c r="I122" i="19"/>
  <c r="I133" i="20" l="1"/>
  <c r="H134" i="20"/>
  <c r="H124" i="19"/>
  <c r="I123" i="19"/>
  <c r="H135" i="20" l="1"/>
  <c r="I134" i="20"/>
  <c r="H125" i="19"/>
  <c r="I124" i="19"/>
  <c r="I135" i="20" l="1"/>
  <c r="H136" i="20"/>
  <c r="I125" i="19"/>
  <c r="H126" i="19"/>
  <c r="H137" i="20" l="1"/>
  <c r="I136" i="20"/>
  <c r="H127" i="19"/>
  <c r="I126" i="19"/>
  <c r="I137" i="20" l="1"/>
  <c r="H138" i="20"/>
  <c r="H128" i="19"/>
  <c r="I127" i="19"/>
  <c r="H139" i="20" l="1"/>
  <c r="I138" i="20"/>
  <c r="H129" i="19"/>
  <c r="I128" i="19"/>
  <c r="H140" i="20" l="1"/>
  <c r="I139" i="20"/>
  <c r="H130" i="19"/>
  <c r="I129" i="19"/>
  <c r="I140" i="20" l="1"/>
  <c r="H141" i="20"/>
  <c r="H131" i="19"/>
  <c r="I130" i="19"/>
  <c r="I141" i="20" l="1"/>
  <c r="H142" i="20"/>
  <c r="H132" i="19"/>
  <c r="I131" i="19"/>
  <c r="H143" i="20" l="1"/>
  <c r="I142" i="20"/>
  <c r="H133" i="19"/>
  <c r="I132" i="19"/>
  <c r="H144" i="20" l="1"/>
  <c r="I143" i="20"/>
  <c r="I133" i="19"/>
  <c r="H134" i="19"/>
  <c r="H145" i="20" l="1"/>
  <c r="I144" i="20"/>
  <c r="H135" i="19"/>
  <c r="I134" i="19"/>
  <c r="I145" i="20" l="1"/>
  <c r="H146" i="20"/>
  <c r="I135" i="19"/>
  <c r="H136" i="19"/>
  <c r="H147" i="20" l="1"/>
  <c r="I146" i="20"/>
  <c r="H137" i="19"/>
  <c r="I136" i="19"/>
  <c r="H148" i="20" l="1"/>
  <c r="I147" i="20"/>
  <c r="H138" i="19"/>
  <c r="I137" i="19"/>
  <c r="I148" i="20" l="1"/>
  <c r="H149" i="20"/>
  <c r="H139" i="19"/>
  <c r="I138" i="19"/>
  <c r="I149" i="20" l="1"/>
  <c r="H150" i="20"/>
  <c r="H140" i="19"/>
  <c r="I139" i="19"/>
  <c r="H151" i="20" l="1"/>
  <c r="I150" i="20"/>
  <c r="H141" i="19"/>
  <c r="I140" i="19"/>
  <c r="I151" i="20" l="1"/>
  <c r="H152" i="20"/>
  <c r="H142" i="19"/>
  <c r="I141" i="19"/>
  <c r="H153" i="20" l="1"/>
  <c r="I152" i="20"/>
  <c r="H143" i="19"/>
  <c r="I142" i="19"/>
  <c r="I153" i="20" l="1"/>
  <c r="H154" i="20"/>
  <c r="I143" i="19"/>
  <c r="H144" i="19"/>
  <c r="H155" i="20" l="1"/>
  <c r="I154" i="20"/>
  <c r="H145" i="19"/>
  <c r="I144" i="19"/>
  <c r="H156" i="20" l="1"/>
  <c r="I155" i="20"/>
  <c r="H146" i="19"/>
  <c r="I145" i="19"/>
  <c r="I156" i="20" l="1"/>
  <c r="H157" i="20"/>
  <c r="H147" i="19"/>
  <c r="I146" i="19"/>
  <c r="I157" i="20" l="1"/>
  <c r="H158" i="20"/>
  <c r="H148" i="19"/>
  <c r="I147" i="19"/>
  <c r="H159" i="20" l="1"/>
  <c r="I158" i="20"/>
  <c r="H149" i="19"/>
  <c r="I148" i="19"/>
  <c r="I159" i="20" l="1"/>
  <c r="H160" i="20"/>
  <c r="H150" i="19"/>
  <c r="I149" i="19"/>
  <c r="H161" i="20" l="1"/>
  <c r="I160" i="20"/>
  <c r="H151" i="19"/>
  <c r="I150" i="19"/>
  <c r="I161" i="20" l="1"/>
  <c r="H162" i="20"/>
  <c r="H152" i="19"/>
  <c r="I151" i="19"/>
  <c r="H163" i="20" l="1"/>
  <c r="I162" i="20"/>
  <c r="I152" i="19"/>
  <c r="H153" i="19"/>
  <c r="H164" i="20" l="1"/>
  <c r="I163" i="20"/>
  <c r="H154" i="19"/>
  <c r="I153" i="19"/>
  <c r="H165" i="20" l="1"/>
  <c r="I164" i="20"/>
  <c r="H155" i="19"/>
  <c r="I154" i="19"/>
  <c r="I165" i="20" l="1"/>
  <c r="H166" i="20"/>
  <c r="H156" i="19"/>
  <c r="I155" i="19"/>
  <c r="H167" i="20" l="1"/>
  <c r="I166" i="20"/>
  <c r="H157" i="19"/>
  <c r="I156" i="19"/>
  <c r="H168" i="20" l="1"/>
  <c r="I167" i="20"/>
  <c r="I157" i="19"/>
  <c r="H158" i="19"/>
  <c r="I168" i="20" l="1"/>
  <c r="H169" i="20"/>
  <c r="H159" i="19"/>
  <c r="I158" i="19"/>
  <c r="I169" i="20" l="1"/>
  <c r="H170" i="20"/>
  <c r="H160" i="19"/>
  <c r="I159" i="19"/>
  <c r="H171" i="20" l="1"/>
  <c r="I170" i="20"/>
  <c r="H161" i="19"/>
  <c r="I160" i="19"/>
  <c r="I171" i="20" l="1"/>
  <c r="H172" i="20"/>
  <c r="H162" i="19"/>
  <c r="I161" i="19"/>
  <c r="H173" i="20" l="1"/>
  <c r="I172" i="20"/>
  <c r="H163" i="19"/>
  <c r="I162" i="19"/>
  <c r="I173" i="20" l="1"/>
  <c r="H174" i="20"/>
  <c r="I163" i="19"/>
  <c r="H164" i="19"/>
  <c r="H175" i="20" l="1"/>
  <c r="I174" i="20"/>
  <c r="H165" i="19"/>
  <c r="I164" i="19"/>
  <c r="I175" i="20" l="1"/>
  <c r="H176" i="20"/>
  <c r="H166" i="19"/>
  <c r="I165" i="19"/>
  <c r="H177" i="20" l="1"/>
  <c r="I176" i="20"/>
  <c r="H167" i="19"/>
  <c r="I166" i="19"/>
  <c r="I177" i="20" l="1"/>
  <c r="H178" i="20"/>
  <c r="I167" i="19"/>
  <c r="H168" i="19"/>
  <c r="H179" i="20" l="1"/>
  <c r="I178" i="20"/>
  <c r="H169" i="19"/>
  <c r="I168" i="19"/>
  <c r="H180" i="20" l="1"/>
  <c r="I179" i="20"/>
  <c r="H170" i="19"/>
  <c r="I169" i="19"/>
  <c r="I180" i="20" l="1"/>
  <c r="H181" i="20"/>
  <c r="H171" i="19"/>
  <c r="I170" i="19"/>
  <c r="I181" i="20" l="1"/>
  <c r="H182" i="20"/>
  <c r="H172" i="19"/>
  <c r="I171" i="19"/>
  <c r="H183" i="20" l="1"/>
  <c r="I182" i="20"/>
  <c r="H173" i="19"/>
  <c r="I172" i="19"/>
  <c r="I183" i="20" l="1"/>
  <c r="H184" i="20"/>
  <c r="H174" i="19"/>
  <c r="I173" i="19"/>
  <c r="H185" i="20" l="1"/>
  <c r="I184" i="20"/>
  <c r="H175" i="19"/>
  <c r="I174" i="19"/>
  <c r="I185" i="20" l="1"/>
  <c r="H186" i="20"/>
  <c r="H176" i="19"/>
  <c r="I175" i="19"/>
  <c r="H187" i="20" l="1"/>
  <c r="I186" i="20"/>
  <c r="I176" i="19"/>
  <c r="H177" i="19"/>
  <c r="H188" i="20" l="1"/>
  <c r="I187" i="20"/>
  <c r="H178" i="19"/>
  <c r="I177" i="19"/>
  <c r="H189" i="20" l="1"/>
  <c r="I188" i="20"/>
  <c r="H179" i="19"/>
  <c r="I178" i="19"/>
  <c r="I189" i="20" l="1"/>
  <c r="H190" i="20"/>
  <c r="H180" i="19"/>
  <c r="I179" i="19"/>
  <c r="H191" i="20" l="1"/>
  <c r="I190" i="20"/>
  <c r="H181" i="19"/>
  <c r="I180" i="19"/>
  <c r="I191" i="20" l="1"/>
  <c r="H192" i="20"/>
  <c r="I181" i="19"/>
  <c r="H182" i="19"/>
  <c r="H193" i="20" l="1"/>
  <c r="I192" i="20"/>
  <c r="H183" i="19"/>
  <c r="I182" i="19"/>
  <c r="I193" i="20" l="1"/>
  <c r="H194" i="20"/>
  <c r="H184" i="19"/>
  <c r="I183" i="19"/>
  <c r="H195" i="20" l="1"/>
  <c r="I194" i="20"/>
  <c r="H185" i="19"/>
  <c r="I184" i="19"/>
  <c r="H196" i="20" l="1"/>
  <c r="I195" i="20"/>
  <c r="H186" i="19"/>
  <c r="I185" i="19"/>
  <c r="I196" i="20" l="1"/>
  <c r="H197" i="20"/>
  <c r="H187" i="19"/>
  <c r="I186" i="19"/>
  <c r="I197" i="20" l="1"/>
  <c r="H198" i="20"/>
  <c r="I187" i="19"/>
  <c r="H188" i="19"/>
  <c r="H199" i="20" l="1"/>
  <c r="I198" i="20"/>
  <c r="H189" i="19"/>
  <c r="I188" i="19"/>
  <c r="I199" i="20" l="1"/>
  <c r="H200" i="20"/>
  <c r="H190" i="19"/>
  <c r="I189" i="19"/>
  <c r="H201" i="20" l="1"/>
  <c r="I200" i="20"/>
  <c r="H191" i="19"/>
  <c r="I190" i="19"/>
  <c r="I201" i="20" l="1"/>
  <c r="H202" i="20"/>
  <c r="I191" i="19"/>
  <c r="H192" i="19"/>
  <c r="H203" i="20" l="1"/>
  <c r="I202" i="20"/>
  <c r="H193" i="19"/>
  <c r="I192" i="19"/>
  <c r="H204" i="20" l="1"/>
  <c r="I203" i="20"/>
  <c r="H194" i="19"/>
  <c r="I193" i="19"/>
  <c r="I204" i="20" l="1"/>
  <c r="H205" i="20"/>
  <c r="H195" i="19"/>
  <c r="I194" i="19"/>
  <c r="I205" i="20" l="1"/>
  <c r="H206" i="20"/>
  <c r="H196" i="19"/>
  <c r="I195" i="19"/>
  <c r="H207" i="20" l="1"/>
  <c r="I206" i="20"/>
  <c r="H197" i="19"/>
  <c r="I196" i="19"/>
  <c r="I207" i="20" l="1"/>
  <c r="H208" i="20"/>
  <c r="H198" i="19"/>
  <c r="I197" i="19"/>
  <c r="H209" i="20" l="1"/>
  <c r="I208" i="20"/>
  <c r="H199" i="19"/>
  <c r="I198" i="19"/>
  <c r="I209" i="20" l="1"/>
  <c r="H210" i="20"/>
  <c r="H200" i="19"/>
  <c r="I199" i="19"/>
  <c r="H211" i="20" l="1"/>
  <c r="I210" i="20"/>
  <c r="I200" i="19"/>
  <c r="H201" i="19"/>
  <c r="H212" i="20" l="1"/>
  <c r="I211" i="20"/>
  <c r="H202" i="19"/>
  <c r="I201" i="19"/>
  <c r="H213" i="20" l="1"/>
  <c r="I212" i="20"/>
  <c r="H203" i="19"/>
  <c r="I202" i="19"/>
  <c r="I213" i="20" l="1"/>
  <c r="H214" i="20"/>
  <c r="H204" i="19"/>
  <c r="I203" i="19"/>
  <c r="H215" i="20" l="1"/>
  <c r="I214" i="20"/>
  <c r="H205" i="19"/>
  <c r="I204" i="19"/>
  <c r="H216" i="20" l="1"/>
  <c r="I215" i="20"/>
  <c r="I205" i="19"/>
  <c r="H206" i="19"/>
  <c r="H217" i="20" l="1"/>
  <c r="I216" i="20"/>
  <c r="H207" i="19"/>
  <c r="I206" i="19"/>
  <c r="I217" i="20" l="1"/>
  <c r="H218" i="20"/>
  <c r="H208" i="19"/>
  <c r="I207" i="19"/>
  <c r="H219" i="20" l="1"/>
  <c r="I218" i="20"/>
  <c r="H209" i="19"/>
  <c r="I208" i="19"/>
  <c r="I219" i="20" l="1"/>
  <c r="H220" i="20"/>
  <c r="H210" i="19"/>
  <c r="I209" i="19"/>
  <c r="H221" i="20" l="1"/>
  <c r="I220" i="20"/>
  <c r="H211" i="19"/>
  <c r="I210" i="19"/>
  <c r="I221" i="20" l="1"/>
  <c r="H222" i="20"/>
  <c r="H212" i="19"/>
  <c r="I211" i="19"/>
  <c r="H223" i="20" l="1"/>
  <c r="I222" i="20"/>
  <c r="I212" i="19"/>
  <c r="H213" i="19"/>
  <c r="I223" i="20" l="1"/>
  <c r="H224" i="20"/>
  <c r="H214" i="19"/>
  <c r="I213" i="19"/>
  <c r="I224" i="20" l="1"/>
  <c r="H225" i="20"/>
  <c r="H215" i="19"/>
  <c r="I214" i="19"/>
  <c r="I225" i="20" l="1"/>
  <c r="H226" i="20"/>
  <c r="I215" i="19"/>
  <c r="H216" i="19"/>
  <c r="H227" i="20" l="1"/>
  <c r="I226" i="20"/>
  <c r="H217" i="19"/>
  <c r="I216" i="19"/>
  <c r="H228" i="20" l="1"/>
  <c r="I227" i="20"/>
  <c r="H218" i="19"/>
  <c r="I217" i="19"/>
  <c r="I228" i="20" l="1"/>
  <c r="H229" i="20"/>
  <c r="H219" i="19"/>
  <c r="I218" i="19"/>
  <c r="I229" i="20" l="1"/>
  <c r="H230" i="20"/>
  <c r="H220" i="19"/>
  <c r="I219" i="19"/>
  <c r="H231" i="20" l="1"/>
  <c r="I230" i="20"/>
  <c r="H221" i="19"/>
  <c r="I220" i="19"/>
  <c r="I231" i="20" l="1"/>
  <c r="H232" i="20"/>
  <c r="H222" i="19"/>
  <c r="I221" i="19"/>
  <c r="H233" i="20" l="1"/>
  <c r="I232" i="20"/>
  <c r="H223" i="19"/>
  <c r="I222" i="19"/>
  <c r="I233" i="20" l="1"/>
  <c r="H234" i="20"/>
  <c r="H224" i="19"/>
  <c r="I223" i="19"/>
  <c r="H235" i="20" l="1"/>
  <c r="I234" i="20"/>
  <c r="I224" i="19"/>
  <c r="H225" i="19"/>
  <c r="H236" i="20" l="1"/>
  <c r="I235" i="20"/>
  <c r="I225" i="19"/>
  <c r="H226" i="19"/>
  <c r="I236" i="20" l="1"/>
  <c r="H237" i="20"/>
  <c r="H227" i="19"/>
  <c r="I226" i="19"/>
  <c r="I237" i="20" l="1"/>
  <c r="H238" i="20"/>
  <c r="H228" i="19"/>
  <c r="I227" i="19"/>
  <c r="H239" i="20" l="1"/>
  <c r="I238" i="20"/>
  <c r="H229" i="19"/>
  <c r="I228" i="19"/>
  <c r="H240" i="20" l="1"/>
  <c r="I239" i="20"/>
  <c r="I229" i="19"/>
  <c r="H230" i="19"/>
  <c r="H241" i="20" l="1"/>
  <c r="I240" i="20"/>
  <c r="H231" i="19"/>
  <c r="I230" i="19"/>
  <c r="I241" i="20" l="1"/>
  <c r="H242" i="20"/>
  <c r="H232" i="19"/>
  <c r="I231" i="19"/>
  <c r="H243" i="20" l="1"/>
  <c r="I242" i="20"/>
  <c r="H233" i="19"/>
  <c r="I232" i="19"/>
  <c r="H244" i="20" l="1"/>
  <c r="I243" i="20"/>
  <c r="H234" i="19"/>
  <c r="I233" i="19"/>
  <c r="I244" i="20" l="1"/>
  <c r="H245" i="20"/>
  <c r="H235" i="19"/>
  <c r="I234" i="19"/>
  <c r="I245" i="20" l="1"/>
  <c r="H246" i="20"/>
  <c r="H236" i="19"/>
  <c r="I235" i="19"/>
  <c r="H247" i="20" l="1"/>
  <c r="I246" i="20"/>
  <c r="H237" i="19"/>
  <c r="I236" i="19"/>
  <c r="I247" i="20" l="1"/>
  <c r="H248" i="20"/>
  <c r="H238" i="19"/>
  <c r="I237" i="19"/>
  <c r="H249" i="20" l="1"/>
  <c r="I248" i="20"/>
  <c r="H239" i="19"/>
  <c r="I238" i="19"/>
  <c r="I249" i="20" l="1"/>
  <c r="H250" i="20"/>
  <c r="I239" i="19"/>
  <c r="H240" i="19"/>
  <c r="H251" i="20" l="1"/>
  <c r="I250" i="20"/>
  <c r="H241" i="19"/>
  <c r="I240" i="19"/>
  <c r="H252" i="20" l="1"/>
  <c r="I251" i="20"/>
  <c r="H242" i="19"/>
  <c r="I241" i="19"/>
  <c r="I252" i="20" l="1"/>
  <c r="H253" i="20"/>
  <c r="H243" i="19"/>
  <c r="I242" i="19"/>
  <c r="I253" i="20" l="1"/>
  <c r="H254" i="20"/>
  <c r="H244" i="19"/>
  <c r="I243" i="19"/>
  <c r="H255" i="20" l="1"/>
  <c r="I254" i="20"/>
  <c r="H245" i="19"/>
  <c r="I244" i="19"/>
  <c r="I255" i="20" l="1"/>
  <c r="H256" i="20"/>
  <c r="I245" i="19"/>
  <c r="H246" i="19"/>
  <c r="H257" i="20" l="1"/>
  <c r="I256" i="20"/>
  <c r="H247" i="19"/>
  <c r="I246" i="19"/>
  <c r="I257" i="20" l="1"/>
  <c r="H258" i="20"/>
  <c r="H248" i="19"/>
  <c r="I247" i="19"/>
  <c r="H259" i="20" l="1"/>
  <c r="I258" i="20"/>
  <c r="I248" i="19"/>
  <c r="H249" i="19"/>
  <c r="H260" i="20" l="1"/>
  <c r="I259" i="20"/>
  <c r="H250" i="19"/>
  <c r="I249" i="19"/>
  <c r="H261" i="20" l="1"/>
  <c r="I260" i="20"/>
  <c r="H251" i="19"/>
  <c r="I250" i="19"/>
  <c r="I261" i="20" l="1"/>
  <c r="H262" i="20"/>
  <c r="H252" i="19"/>
  <c r="I251" i="19"/>
  <c r="H263" i="20" l="1"/>
  <c r="I262" i="20"/>
  <c r="H253" i="19"/>
  <c r="I252" i="19"/>
  <c r="H264" i="20" l="1"/>
  <c r="I263" i="20"/>
  <c r="I253" i="19"/>
  <c r="H254" i="19"/>
  <c r="I264" i="20" l="1"/>
  <c r="H265" i="20"/>
  <c r="H255" i="19"/>
  <c r="I254" i="19"/>
  <c r="I265" i="20" l="1"/>
  <c r="H266" i="20"/>
  <c r="H256" i="19"/>
  <c r="I255" i="19"/>
  <c r="H267" i="20" l="1"/>
  <c r="I266" i="20"/>
  <c r="H257" i="19"/>
  <c r="I256" i="19"/>
  <c r="H268" i="20" l="1"/>
  <c r="I267" i="20"/>
  <c r="H258" i="19"/>
  <c r="I257" i="19"/>
  <c r="H269" i="20" l="1"/>
  <c r="I268" i="20"/>
  <c r="H259" i="19"/>
  <c r="I258" i="19"/>
  <c r="I269" i="20" l="1"/>
  <c r="H270" i="20"/>
  <c r="H260" i="19"/>
  <c r="I259" i="19"/>
  <c r="H271" i="20" l="1"/>
  <c r="I270" i="20"/>
  <c r="H261" i="19"/>
  <c r="I260" i="19"/>
  <c r="I271" i="20" l="1"/>
  <c r="H272" i="20"/>
  <c r="H262" i="19"/>
  <c r="I261" i="19"/>
  <c r="I272" i="20" l="1"/>
  <c r="H273" i="20"/>
  <c r="H263" i="19"/>
  <c r="I262" i="19"/>
  <c r="I273" i="20" l="1"/>
  <c r="H274" i="20"/>
  <c r="I263" i="19"/>
  <c r="H264" i="19"/>
  <c r="H275" i="20" l="1"/>
  <c r="I274" i="20"/>
  <c r="I264" i="19"/>
  <c r="H265" i="19"/>
  <c r="H276" i="20" l="1"/>
  <c r="I275" i="20"/>
  <c r="H266" i="19"/>
  <c r="I265" i="19"/>
  <c r="I276" i="20" l="1"/>
  <c r="H277" i="20"/>
  <c r="H267" i="19"/>
  <c r="I266" i="19"/>
  <c r="I277" i="20" l="1"/>
  <c r="H278" i="20"/>
  <c r="H268" i="19"/>
  <c r="I267" i="19"/>
  <c r="H279" i="20" l="1"/>
  <c r="I278" i="20"/>
  <c r="H269" i="19"/>
  <c r="I268" i="19"/>
  <c r="I279" i="20" l="1"/>
  <c r="H280" i="20"/>
  <c r="H270" i="19"/>
  <c r="I269" i="19"/>
  <c r="H281" i="20" l="1"/>
  <c r="I280" i="20"/>
  <c r="H271" i="19"/>
  <c r="I270" i="19"/>
  <c r="I281" i="20" l="1"/>
  <c r="H282" i="20"/>
  <c r="H272" i="19"/>
  <c r="I271" i="19"/>
  <c r="H283" i="20" l="1"/>
  <c r="I282" i="20"/>
  <c r="I272" i="19"/>
  <c r="H273" i="19"/>
  <c r="H284" i="20" l="1"/>
  <c r="I283" i="20"/>
  <c r="H274" i="19"/>
  <c r="I273" i="19"/>
  <c r="I284" i="20" l="1"/>
  <c r="H285" i="20"/>
  <c r="H275" i="19"/>
  <c r="I274" i="19"/>
  <c r="I285" i="20" l="1"/>
  <c r="H286" i="20"/>
  <c r="H276" i="19"/>
  <c r="I275" i="19"/>
  <c r="H287" i="20" l="1"/>
  <c r="I286" i="20"/>
  <c r="H277" i="19"/>
  <c r="I276" i="19"/>
  <c r="I287" i="20" l="1"/>
  <c r="H288" i="20"/>
  <c r="I277" i="19"/>
  <c r="H278" i="19"/>
  <c r="H289" i="20" l="1"/>
  <c r="I288" i="20"/>
  <c r="H279" i="19"/>
  <c r="I278" i="19"/>
  <c r="I289" i="20" l="1"/>
  <c r="H290" i="20"/>
  <c r="H280" i="19"/>
  <c r="I279" i="19"/>
  <c r="H291" i="20" l="1"/>
  <c r="I290" i="20"/>
  <c r="H281" i="19"/>
  <c r="I280" i="19"/>
  <c r="H292" i="20" l="1"/>
  <c r="I291" i="20"/>
  <c r="H282" i="19"/>
  <c r="I281" i="19"/>
  <c r="I292" i="20" l="1"/>
  <c r="H293" i="20"/>
  <c r="H283" i="19"/>
  <c r="I282" i="19"/>
  <c r="I293" i="20" l="1"/>
  <c r="H294" i="20"/>
  <c r="H284" i="19"/>
  <c r="I283" i="19"/>
  <c r="H295" i="20" l="1"/>
  <c r="I294" i="20"/>
  <c r="I284" i="19"/>
  <c r="H285" i="19"/>
  <c r="I295" i="20" l="1"/>
  <c r="H296" i="20"/>
  <c r="H286" i="19"/>
  <c r="I285" i="19"/>
  <c r="H297" i="20" l="1"/>
  <c r="I296" i="20"/>
  <c r="H287" i="19"/>
  <c r="I286" i="19"/>
  <c r="I297" i="20" l="1"/>
  <c r="H298" i="20"/>
  <c r="I287" i="19"/>
  <c r="H288" i="19"/>
  <c r="H299" i="20" l="1"/>
  <c r="I298" i="20"/>
  <c r="H289" i="19"/>
  <c r="I288" i="19"/>
  <c r="H300" i="20" l="1"/>
  <c r="I299" i="20"/>
  <c r="H290" i="19"/>
  <c r="I289" i="19"/>
  <c r="I300" i="20" l="1"/>
  <c r="H301" i="20"/>
  <c r="H291" i="19"/>
  <c r="I290" i="19"/>
  <c r="I301" i="20" l="1"/>
  <c r="H302" i="20"/>
  <c r="H292" i="19"/>
  <c r="I291" i="19"/>
  <c r="H303" i="20" l="1"/>
  <c r="I302" i="20"/>
  <c r="H293" i="19"/>
  <c r="I292" i="19"/>
  <c r="I303" i="20" l="1"/>
  <c r="H304" i="20"/>
  <c r="H294" i="19"/>
  <c r="I293" i="19"/>
  <c r="H305" i="20" l="1"/>
  <c r="I304" i="20"/>
  <c r="H295" i="19"/>
  <c r="I294" i="19"/>
  <c r="I305" i="20" l="1"/>
  <c r="H306" i="20"/>
  <c r="H296" i="19"/>
  <c r="I295" i="19"/>
  <c r="H307" i="20" l="1"/>
  <c r="I306" i="20"/>
  <c r="I296" i="19"/>
  <c r="H297" i="19"/>
  <c r="H308" i="20" l="1"/>
  <c r="I307" i="20"/>
  <c r="I297" i="19"/>
  <c r="H298" i="19"/>
  <c r="H309" i="20" l="1"/>
  <c r="I308" i="20"/>
  <c r="H299" i="19"/>
  <c r="I298" i="19"/>
  <c r="I309" i="20" l="1"/>
  <c r="H310" i="20"/>
  <c r="H300" i="19"/>
  <c r="I299" i="19"/>
  <c r="H311" i="20" l="1"/>
  <c r="I310" i="20"/>
  <c r="H301" i="19"/>
  <c r="I300" i="19"/>
  <c r="H312" i="20" l="1"/>
  <c r="I311" i="20"/>
  <c r="I301" i="19"/>
  <c r="H302" i="19"/>
  <c r="I312" i="20" l="1"/>
  <c r="H313" i="20"/>
  <c r="H303" i="19"/>
  <c r="I302" i="19"/>
  <c r="I313" i="20" l="1"/>
  <c r="H314" i="20"/>
  <c r="H304" i="19"/>
  <c r="I303" i="19"/>
  <c r="H315" i="20" l="1"/>
  <c r="I314" i="20"/>
  <c r="H305" i="19"/>
  <c r="I304" i="19"/>
  <c r="I315" i="20" l="1"/>
  <c r="H316" i="20"/>
  <c r="H306" i="19"/>
  <c r="I305" i="19"/>
  <c r="H317" i="20" l="1"/>
  <c r="I316" i="20"/>
  <c r="H307" i="19"/>
  <c r="I306" i="19"/>
  <c r="I317" i="20" l="1"/>
  <c r="H318" i="20"/>
  <c r="H308" i="19"/>
  <c r="I307" i="19"/>
  <c r="H319" i="20" l="1"/>
  <c r="I318" i="20"/>
  <c r="H309" i="19"/>
  <c r="I308" i="19"/>
  <c r="I319" i="20" l="1"/>
  <c r="H320" i="20"/>
  <c r="H310" i="19"/>
  <c r="I309" i="19"/>
  <c r="I320" i="20" l="1"/>
  <c r="H321" i="20"/>
  <c r="H311" i="19"/>
  <c r="I310" i="19"/>
  <c r="I321" i="20" l="1"/>
  <c r="H322" i="20"/>
  <c r="I311" i="19"/>
  <c r="H312" i="19"/>
  <c r="H323" i="20" l="1"/>
  <c r="I322" i="20"/>
  <c r="H313" i="19"/>
  <c r="I312" i="19"/>
  <c r="H324" i="20" l="1"/>
  <c r="I323" i="20"/>
  <c r="H314" i="19"/>
  <c r="I313" i="19"/>
  <c r="I324" i="20" l="1"/>
  <c r="H325" i="20"/>
  <c r="H315" i="19"/>
  <c r="I314" i="19"/>
  <c r="I325" i="20" l="1"/>
  <c r="H326" i="20"/>
  <c r="H316" i="19"/>
  <c r="I315" i="19"/>
  <c r="H327" i="20" l="1"/>
  <c r="I326" i="20"/>
  <c r="H317" i="19"/>
  <c r="I316" i="19"/>
  <c r="I327" i="20" l="1"/>
  <c r="H328" i="20"/>
  <c r="I317" i="19"/>
  <c r="H318" i="19"/>
  <c r="H329" i="20" l="1"/>
  <c r="I328" i="20"/>
  <c r="H319" i="19"/>
  <c r="I318" i="19"/>
  <c r="I329" i="20" l="1"/>
  <c r="H330" i="20"/>
  <c r="H320" i="19"/>
  <c r="I319" i="19"/>
  <c r="H331" i="20" l="1"/>
  <c r="I330" i="20"/>
  <c r="I320" i="19"/>
  <c r="H321" i="19"/>
  <c r="H332" i="20" l="1"/>
  <c r="I331" i="20"/>
  <c r="H322" i="19"/>
  <c r="I321" i="19"/>
  <c r="I332" i="20" l="1"/>
  <c r="H333" i="20"/>
  <c r="H323" i="19"/>
  <c r="I322" i="19"/>
  <c r="I333" i="20" l="1"/>
  <c r="H334" i="20"/>
  <c r="H324" i="19"/>
  <c r="I323" i="19"/>
  <c r="H335" i="20" l="1"/>
  <c r="I334" i="20"/>
  <c r="H325" i="19"/>
  <c r="I324" i="19"/>
  <c r="H336" i="20" l="1"/>
  <c r="I335" i="20"/>
  <c r="I325" i="19"/>
  <c r="H326" i="19"/>
  <c r="H337" i="20" l="1"/>
  <c r="I336" i="20"/>
  <c r="H327" i="19"/>
  <c r="I326" i="19"/>
  <c r="I337" i="20" l="1"/>
  <c r="H338" i="20"/>
  <c r="H328" i="19"/>
  <c r="I327" i="19"/>
  <c r="H339" i="20" l="1"/>
  <c r="I338" i="20"/>
  <c r="H329" i="19"/>
  <c r="I328" i="19"/>
  <c r="H340" i="20" l="1"/>
  <c r="I339" i="20"/>
  <c r="H330" i="19"/>
  <c r="I329" i="19"/>
  <c r="H341" i="20" l="1"/>
  <c r="I340" i="20"/>
  <c r="H331" i="19"/>
  <c r="I330" i="19"/>
  <c r="I341" i="20" l="1"/>
  <c r="H342" i="20"/>
  <c r="H332" i="19"/>
  <c r="I331" i="19"/>
  <c r="H343" i="20" l="1"/>
  <c r="I342" i="20"/>
  <c r="I332" i="19"/>
  <c r="H333" i="19"/>
  <c r="I343" i="20" l="1"/>
  <c r="H344" i="20"/>
  <c r="H334" i="19"/>
  <c r="I333" i="19"/>
  <c r="H345" i="20" l="1"/>
  <c r="I344" i="20"/>
  <c r="H335" i="19"/>
  <c r="I334" i="19"/>
  <c r="I345" i="20" l="1"/>
  <c r="H346" i="20"/>
  <c r="I335" i="19"/>
  <c r="H336" i="19"/>
  <c r="H347" i="20" l="1"/>
  <c r="I346" i="20"/>
  <c r="H337" i="19"/>
  <c r="I336" i="19"/>
  <c r="H348" i="20" l="1"/>
  <c r="I347" i="20"/>
  <c r="H338" i="19"/>
  <c r="I337" i="19"/>
  <c r="I348" i="20" l="1"/>
  <c r="H349" i="20"/>
  <c r="H339" i="19"/>
  <c r="I338" i="19"/>
  <c r="I349" i="20" l="1"/>
  <c r="H350" i="20"/>
  <c r="H340" i="19"/>
  <c r="I339" i="19"/>
  <c r="H351" i="20" l="1"/>
  <c r="I350" i="20"/>
  <c r="H341" i="19"/>
  <c r="I340" i="19"/>
  <c r="I351" i="20" l="1"/>
  <c r="H352" i="20"/>
  <c r="H342" i="19"/>
  <c r="I341" i="19"/>
  <c r="H353" i="20" l="1"/>
  <c r="I352" i="20"/>
  <c r="H343" i="19"/>
  <c r="I342" i="19"/>
  <c r="I353" i="20" l="1"/>
  <c r="H354" i="20"/>
  <c r="H344" i="19"/>
  <c r="I343" i="19"/>
  <c r="H355" i="20" l="1"/>
  <c r="I354" i="20"/>
  <c r="I344" i="19"/>
  <c r="H345" i="19"/>
  <c r="H356" i="20" l="1"/>
  <c r="I355" i="20"/>
  <c r="H346" i="19"/>
  <c r="I345" i="19"/>
  <c r="H357" i="20" l="1"/>
  <c r="I356" i="20"/>
  <c r="H347" i="19"/>
  <c r="I346" i="19"/>
  <c r="I357" i="20" l="1"/>
  <c r="H358" i="20"/>
  <c r="H348" i="19"/>
  <c r="I347" i="19"/>
  <c r="H359" i="20" l="1"/>
  <c r="I358" i="20"/>
  <c r="H349" i="19"/>
  <c r="I348" i="19"/>
  <c r="H360" i="20" l="1"/>
  <c r="I359" i="20"/>
  <c r="I349" i="19"/>
  <c r="H350" i="19"/>
  <c r="H361" i="20" l="1"/>
  <c r="I360" i="20"/>
  <c r="H351" i="19"/>
  <c r="I350" i="19"/>
  <c r="I361" i="20" l="1"/>
  <c r="H362" i="20"/>
  <c r="I351" i="19"/>
  <c r="H352" i="19"/>
  <c r="H363" i="20" l="1"/>
  <c r="I362" i="20"/>
  <c r="H353" i="19"/>
  <c r="I352" i="19"/>
  <c r="H364" i="20" l="1"/>
  <c r="I363" i="20"/>
  <c r="H354" i="19"/>
  <c r="I353" i="19"/>
  <c r="H365" i="20" l="1"/>
  <c r="I364" i="20"/>
  <c r="H355" i="19"/>
  <c r="I354" i="19"/>
  <c r="I365" i="20" l="1"/>
  <c r="H366" i="20"/>
  <c r="H356" i="19"/>
  <c r="I355" i="19"/>
  <c r="H367" i="20" l="1"/>
  <c r="I366" i="20"/>
  <c r="I356" i="19"/>
  <c r="H357" i="19"/>
  <c r="I367" i="20" l="1"/>
  <c r="H368" i="20"/>
  <c r="H358" i="19"/>
  <c r="I357" i="19"/>
  <c r="H369" i="20" l="1"/>
  <c r="I368" i="20"/>
  <c r="H359" i="19"/>
  <c r="I358" i="19"/>
  <c r="I369" i="20" l="1"/>
  <c r="H370" i="20"/>
  <c r="I359" i="19"/>
  <c r="H360" i="19"/>
  <c r="H371" i="20" l="1"/>
  <c r="I370" i="20"/>
  <c r="H361" i="19"/>
  <c r="I360" i="19"/>
  <c r="H372" i="20" l="1"/>
  <c r="I371" i="20"/>
  <c r="H362" i="19"/>
  <c r="I361" i="19"/>
  <c r="I372" i="20" l="1"/>
  <c r="H373" i="20"/>
  <c r="H363" i="19"/>
  <c r="I362" i="19"/>
  <c r="I373" i="20" l="1"/>
  <c r="H374" i="20"/>
  <c r="H364" i="19"/>
  <c r="I363" i="19"/>
  <c r="H375" i="20" l="1"/>
  <c r="I374" i="20"/>
  <c r="H365" i="19"/>
  <c r="I364" i="19"/>
  <c r="I375" i="20" l="1"/>
  <c r="H376" i="20"/>
  <c r="H366" i="19"/>
  <c r="I365" i="19"/>
  <c r="H377" i="20" l="1"/>
  <c r="I376" i="20"/>
  <c r="H367" i="19"/>
  <c r="I366" i="19"/>
  <c r="I377" i="20" l="1"/>
  <c r="H378" i="20"/>
  <c r="H368" i="19"/>
  <c r="I367" i="19"/>
  <c r="H379" i="20" l="1"/>
  <c r="I378" i="20"/>
  <c r="I368" i="19"/>
  <c r="H369" i="19"/>
  <c r="H380" i="20" l="1"/>
  <c r="I379" i="20"/>
  <c r="H370" i="19"/>
  <c r="I369" i="19"/>
  <c r="I380" i="20" l="1"/>
  <c r="H381" i="20"/>
  <c r="H371" i="19"/>
  <c r="I370" i="19"/>
  <c r="I381" i="20" l="1"/>
  <c r="H382" i="20"/>
  <c r="H372" i="19"/>
  <c r="I371" i="19"/>
  <c r="H383" i="20" l="1"/>
  <c r="I382" i="20"/>
  <c r="H373" i="19"/>
  <c r="I372" i="19"/>
  <c r="H384" i="20" l="1"/>
  <c r="I383" i="20"/>
  <c r="I373" i="19"/>
  <c r="H374" i="19"/>
  <c r="H385" i="20" l="1"/>
  <c r="I384" i="20"/>
  <c r="H375" i="19"/>
  <c r="I374" i="19"/>
  <c r="I385" i="20" l="1"/>
  <c r="H386" i="20"/>
  <c r="H376" i="19"/>
  <c r="I375" i="19"/>
  <c r="H387" i="20" l="1"/>
  <c r="I386" i="20"/>
  <c r="H377" i="19"/>
  <c r="I376" i="19"/>
  <c r="H388" i="20" l="1"/>
  <c r="I387" i="20"/>
  <c r="H378" i="19"/>
  <c r="I377" i="19"/>
  <c r="H389" i="20" l="1"/>
  <c r="I388" i="20"/>
  <c r="H379" i="19"/>
  <c r="I378" i="19"/>
  <c r="I389" i="20" l="1"/>
  <c r="H390" i="20"/>
  <c r="I379" i="19"/>
  <c r="H380" i="19"/>
  <c r="H391" i="20" l="1"/>
  <c r="I390" i="20"/>
  <c r="I380" i="19"/>
  <c r="H381" i="19"/>
  <c r="I391" i="20" l="1"/>
  <c r="H392" i="20"/>
  <c r="H382" i="19"/>
  <c r="I381" i="19"/>
  <c r="H393" i="20" l="1"/>
  <c r="I392" i="20"/>
  <c r="H383" i="19"/>
  <c r="I382" i="19"/>
  <c r="I393" i="20" l="1"/>
  <c r="H394" i="20"/>
  <c r="I383" i="19"/>
  <c r="H384" i="19"/>
  <c r="H395" i="20" l="1"/>
  <c r="I394" i="20"/>
  <c r="H385" i="19"/>
  <c r="I384" i="19"/>
  <c r="H396" i="20" l="1"/>
  <c r="I395" i="20"/>
  <c r="H386" i="19"/>
  <c r="I385" i="19"/>
  <c r="I396" i="20" l="1"/>
  <c r="H397" i="20"/>
  <c r="H387" i="19"/>
  <c r="I386" i="19"/>
  <c r="I397" i="20" l="1"/>
  <c r="H398" i="20"/>
  <c r="H388" i="19"/>
  <c r="I387" i="19"/>
  <c r="H399" i="20" l="1"/>
  <c r="I398" i="20"/>
  <c r="H389" i="19"/>
  <c r="I388" i="19"/>
  <c r="I399" i="20" l="1"/>
  <c r="H400" i="20"/>
  <c r="H390" i="19"/>
  <c r="I389" i="19"/>
  <c r="H401" i="20" l="1"/>
  <c r="I400" i="20"/>
  <c r="H391" i="19"/>
  <c r="I390" i="19"/>
  <c r="I401" i="20" l="1"/>
  <c r="H402" i="20"/>
  <c r="H392" i="19"/>
  <c r="I391" i="19"/>
  <c r="H403" i="20" l="1"/>
  <c r="I402" i="20"/>
  <c r="I392" i="19"/>
  <c r="H393" i="19"/>
  <c r="H404" i="20" l="1"/>
  <c r="I403" i="20"/>
  <c r="H394" i="19"/>
  <c r="I393" i="19"/>
  <c r="H405" i="20" l="1"/>
  <c r="I404" i="20"/>
  <c r="H395" i="19"/>
  <c r="I394" i="19"/>
  <c r="I405" i="20" l="1"/>
  <c r="H406" i="20"/>
  <c r="H396" i="19"/>
  <c r="I395" i="19"/>
  <c r="H407" i="20" l="1"/>
  <c r="I406" i="20"/>
  <c r="H397" i="19"/>
  <c r="I396" i="19"/>
  <c r="H408" i="20" l="1"/>
  <c r="I407" i="20"/>
  <c r="I397" i="19"/>
  <c r="H398" i="19"/>
  <c r="I408" i="20" l="1"/>
  <c r="H409" i="20"/>
  <c r="H399" i="19"/>
  <c r="I398" i="19"/>
  <c r="I409" i="20" l="1"/>
  <c r="H410" i="20"/>
  <c r="I399" i="19"/>
  <c r="H400" i="19"/>
  <c r="H411" i="20" l="1"/>
  <c r="I410" i="20"/>
  <c r="H401" i="19"/>
  <c r="I400" i="19"/>
  <c r="H412" i="20" l="1"/>
  <c r="I411" i="20"/>
  <c r="H402" i="19"/>
  <c r="I401" i="19"/>
  <c r="H413" i="20" l="1"/>
  <c r="I412" i="20"/>
  <c r="H403" i="19"/>
  <c r="I402" i="19"/>
  <c r="I413" i="20" l="1"/>
  <c r="H414" i="20"/>
  <c r="H404" i="19"/>
  <c r="I403" i="19"/>
  <c r="H415" i="20" l="1"/>
  <c r="I414" i="20"/>
  <c r="I404" i="19"/>
  <c r="H405" i="19"/>
  <c r="I415" i="20" l="1"/>
  <c r="H416" i="20"/>
  <c r="H406" i="19"/>
  <c r="I405" i="19"/>
  <c r="H417" i="20" l="1"/>
  <c r="I416" i="20"/>
  <c r="H407" i="19"/>
  <c r="I406" i="19"/>
  <c r="I417" i="20" l="1"/>
  <c r="H418" i="20"/>
  <c r="I407" i="19"/>
  <c r="H408" i="19"/>
  <c r="H419" i="20" l="1"/>
  <c r="I418" i="20"/>
  <c r="H409" i="19"/>
  <c r="I408" i="19"/>
  <c r="H420" i="20" l="1"/>
  <c r="I419" i="20"/>
  <c r="H410" i="19"/>
  <c r="I409" i="19"/>
  <c r="I420" i="20" l="1"/>
  <c r="H421" i="20"/>
  <c r="H411" i="19"/>
  <c r="I410" i="19"/>
  <c r="I421" i="20" l="1"/>
  <c r="H422" i="20"/>
  <c r="H412" i="19"/>
  <c r="I411" i="19"/>
  <c r="H423" i="20" l="1"/>
  <c r="I422" i="20"/>
  <c r="H413" i="19"/>
  <c r="I412" i="19"/>
  <c r="I423" i="20" l="1"/>
  <c r="H424" i="20"/>
  <c r="H414" i="19"/>
  <c r="I413" i="19"/>
  <c r="H425" i="20" l="1"/>
  <c r="I424" i="20"/>
  <c r="H415" i="19"/>
  <c r="I414" i="19"/>
  <c r="I425" i="20" l="1"/>
  <c r="H426" i="20"/>
  <c r="H416" i="19"/>
  <c r="I415" i="19"/>
  <c r="H427" i="20" l="1"/>
  <c r="I426" i="20"/>
  <c r="I416" i="19"/>
  <c r="H417" i="19"/>
  <c r="H428" i="20" l="1"/>
  <c r="I427" i="20"/>
  <c r="H418" i="19"/>
  <c r="I417" i="19"/>
  <c r="H429" i="20" l="1"/>
  <c r="I428" i="20"/>
  <c r="H419" i="19"/>
  <c r="I418" i="19"/>
  <c r="I429" i="20" l="1"/>
  <c r="H430" i="20"/>
  <c r="H420" i="19"/>
  <c r="I419" i="19"/>
  <c r="H431" i="20" l="1"/>
  <c r="I430" i="20"/>
  <c r="H421" i="19"/>
  <c r="I420" i="19"/>
  <c r="H432" i="20" l="1"/>
  <c r="I431" i="20"/>
  <c r="I421" i="19"/>
  <c r="H422" i="19"/>
  <c r="H433" i="20" l="1"/>
  <c r="I432" i="20"/>
  <c r="H423" i="19"/>
  <c r="I422" i="19"/>
  <c r="I433" i="20" l="1"/>
  <c r="H434" i="20"/>
  <c r="H424" i="19"/>
  <c r="I423" i="19"/>
  <c r="H435" i="20" l="1"/>
  <c r="I434" i="20"/>
  <c r="H425" i="19"/>
  <c r="I424" i="19"/>
  <c r="H436" i="20" l="1"/>
  <c r="I435" i="20"/>
  <c r="H426" i="19"/>
  <c r="I425" i="19"/>
  <c r="H437" i="20" l="1"/>
  <c r="I436" i="20"/>
  <c r="H427" i="19"/>
  <c r="I426" i="19"/>
  <c r="I437" i="20" l="1"/>
  <c r="H438" i="20"/>
  <c r="I427" i="19"/>
  <c r="H428" i="19"/>
  <c r="H439" i="20" l="1"/>
  <c r="I438" i="20"/>
  <c r="I428" i="19"/>
  <c r="H429" i="19"/>
  <c r="I439" i="20" l="1"/>
  <c r="H440" i="20"/>
  <c r="H430" i="19"/>
  <c r="I429" i="19"/>
  <c r="H441" i="20" l="1"/>
  <c r="I440" i="20"/>
  <c r="H431" i="19"/>
  <c r="I430" i="19"/>
  <c r="I441" i="20" l="1"/>
  <c r="H442" i="20"/>
  <c r="I431" i="19"/>
  <c r="H432" i="19"/>
  <c r="H443" i="20" l="1"/>
  <c r="I442" i="20"/>
  <c r="H433" i="19"/>
  <c r="I432" i="19"/>
  <c r="H444" i="20" l="1"/>
  <c r="I443" i="20"/>
  <c r="H434" i="19"/>
  <c r="I433" i="19"/>
  <c r="I444" i="20" l="1"/>
  <c r="H445" i="20"/>
  <c r="H435" i="19"/>
  <c r="I434" i="19"/>
  <c r="I445" i="20" l="1"/>
  <c r="H446" i="20"/>
  <c r="H436" i="19"/>
  <c r="I435" i="19"/>
  <c r="H447" i="20" l="1"/>
  <c r="I446" i="20"/>
  <c r="H437" i="19"/>
  <c r="I436" i="19"/>
  <c r="I447" i="20" l="1"/>
  <c r="H448" i="20"/>
  <c r="H438" i="19"/>
  <c r="I437" i="19"/>
  <c r="H449" i="20" l="1"/>
  <c r="I448" i="20"/>
  <c r="H439" i="19"/>
  <c r="I438" i="19"/>
  <c r="I449" i="20" l="1"/>
  <c r="H450" i="20"/>
  <c r="H440" i="19"/>
  <c r="I439" i="19"/>
  <c r="H451" i="20" l="1"/>
  <c r="I450" i="20"/>
  <c r="I440" i="19"/>
  <c r="H441" i="19"/>
  <c r="H452" i="20" l="1"/>
  <c r="I451" i="20"/>
  <c r="H442" i="19"/>
  <c r="I441" i="19"/>
  <c r="H453" i="20" l="1"/>
  <c r="I452" i="20"/>
  <c r="H443" i="19"/>
  <c r="I442" i="19"/>
  <c r="I453" i="20" l="1"/>
  <c r="H454" i="20"/>
  <c r="H444" i="19"/>
  <c r="I443" i="19"/>
  <c r="H455" i="20" l="1"/>
  <c r="I454" i="20"/>
  <c r="H445" i="19"/>
  <c r="I444" i="19"/>
  <c r="H456" i="20" l="1"/>
  <c r="I455" i="20"/>
  <c r="I445" i="19"/>
  <c r="H446" i="19"/>
  <c r="H457" i="20" l="1"/>
  <c r="I456" i="20"/>
  <c r="H447" i="19"/>
  <c r="I446" i="19"/>
  <c r="I457" i="20" l="1"/>
  <c r="H458" i="20"/>
  <c r="I447" i="19"/>
  <c r="H448" i="19"/>
  <c r="H459" i="20" l="1"/>
  <c r="I458" i="20"/>
  <c r="H449" i="19"/>
  <c r="I448" i="19"/>
  <c r="H460" i="20" l="1"/>
  <c r="I459" i="20"/>
  <c r="H450" i="19"/>
  <c r="I449" i="19"/>
  <c r="H461" i="20" l="1"/>
  <c r="I460" i="20"/>
  <c r="H451" i="19"/>
  <c r="I450" i="19"/>
  <c r="I461" i="20" l="1"/>
  <c r="H462" i="20"/>
  <c r="H452" i="19"/>
  <c r="I451" i="19"/>
  <c r="H463" i="20" l="1"/>
  <c r="I462" i="20"/>
  <c r="I452" i="19"/>
  <c r="H453" i="19"/>
  <c r="I463" i="20" l="1"/>
  <c r="H464" i="20"/>
  <c r="H454" i="19"/>
  <c r="I453" i="19"/>
  <c r="H465" i="20" l="1"/>
  <c r="I464" i="20"/>
  <c r="H455" i="19"/>
  <c r="I454" i="19"/>
  <c r="I465" i="20" l="1"/>
  <c r="H466" i="20"/>
  <c r="I455" i="19"/>
  <c r="H456" i="19"/>
  <c r="H467" i="20" l="1"/>
  <c r="I466" i="20"/>
  <c r="H457" i="19"/>
  <c r="I456" i="19"/>
  <c r="H468" i="20" l="1"/>
  <c r="I467" i="20"/>
  <c r="H458" i="19"/>
  <c r="I457" i="19"/>
  <c r="I468" i="20" l="1"/>
  <c r="H469" i="20"/>
  <c r="H459" i="19"/>
  <c r="I458" i="19"/>
  <c r="I469" i="20" l="1"/>
  <c r="H470" i="20"/>
  <c r="H460" i="19"/>
  <c r="I459" i="19"/>
  <c r="H471" i="20" l="1"/>
  <c r="I470" i="20"/>
  <c r="H461" i="19"/>
  <c r="I460" i="19"/>
  <c r="I471" i="20" l="1"/>
  <c r="H472" i="20"/>
  <c r="H462" i="19"/>
  <c r="I461" i="19"/>
  <c r="H473" i="20" l="1"/>
  <c r="I472" i="20"/>
  <c r="H463" i="19"/>
  <c r="I462" i="19"/>
  <c r="I473" i="20" l="1"/>
  <c r="H474" i="20"/>
  <c r="H464" i="19"/>
  <c r="I463" i="19"/>
  <c r="H475" i="20" l="1"/>
  <c r="I474" i="20"/>
  <c r="I464" i="19"/>
  <c r="H465" i="19"/>
  <c r="H476" i="20" l="1"/>
  <c r="I475" i="20"/>
  <c r="H466" i="19"/>
  <c r="I465" i="19"/>
  <c r="I476" i="20" l="1"/>
  <c r="H477" i="20"/>
  <c r="H467" i="19"/>
  <c r="I466" i="19"/>
  <c r="I477" i="20" l="1"/>
  <c r="H478" i="20"/>
  <c r="H468" i="19"/>
  <c r="I467" i="19"/>
  <c r="H479" i="20" l="1"/>
  <c r="I478" i="20"/>
  <c r="H469" i="19"/>
  <c r="I468" i="19"/>
  <c r="H480" i="20" l="1"/>
  <c r="I479" i="20"/>
  <c r="I469" i="19"/>
  <c r="H470" i="19"/>
  <c r="H481" i="20" l="1"/>
  <c r="I480" i="20"/>
  <c r="H471" i="19"/>
  <c r="I470" i="19"/>
  <c r="I481" i="20" l="1"/>
  <c r="H482" i="20"/>
  <c r="H472" i="19"/>
  <c r="I471" i="19"/>
  <c r="H483" i="20" l="1"/>
  <c r="I482" i="20"/>
  <c r="H473" i="19"/>
  <c r="I472" i="19"/>
  <c r="H484" i="20" l="1"/>
  <c r="I483" i="20"/>
  <c r="H474" i="19"/>
  <c r="I473" i="19"/>
  <c r="H485" i="20" l="1"/>
  <c r="I484" i="20"/>
  <c r="H475" i="19"/>
  <c r="I474" i="19"/>
  <c r="H486" i="20" l="1"/>
  <c r="I485" i="20"/>
  <c r="H476" i="19"/>
  <c r="I475" i="19"/>
  <c r="H487" i="20" l="1"/>
  <c r="I486" i="20"/>
  <c r="I476" i="19"/>
  <c r="H477" i="19"/>
  <c r="I487" i="20" l="1"/>
  <c r="H488" i="20"/>
  <c r="H478" i="19"/>
  <c r="I477" i="19"/>
  <c r="I488" i="20" l="1"/>
  <c r="H489" i="20"/>
  <c r="H479" i="19"/>
  <c r="I478" i="19"/>
  <c r="H490" i="20" l="1"/>
  <c r="I489" i="20"/>
  <c r="I479" i="19"/>
  <c r="H480" i="19"/>
  <c r="I490" i="20" l="1"/>
  <c r="H491" i="20"/>
  <c r="H481" i="19"/>
  <c r="I480" i="19"/>
  <c r="H492" i="20" l="1"/>
  <c r="I491" i="20"/>
  <c r="H482" i="19"/>
  <c r="I481" i="19"/>
  <c r="I492" i="20" l="1"/>
  <c r="H493" i="20"/>
  <c r="H483" i="19"/>
  <c r="I482" i="19"/>
  <c r="H494" i="20" l="1"/>
  <c r="I493" i="20"/>
  <c r="H484" i="19"/>
  <c r="I483" i="19"/>
  <c r="H495" i="20" l="1"/>
  <c r="I494" i="20"/>
  <c r="H485" i="19"/>
  <c r="I484" i="19"/>
  <c r="I495" i="20" l="1"/>
  <c r="H496" i="20"/>
  <c r="H486" i="19"/>
  <c r="I485" i="19"/>
  <c r="I496" i="20" l="1"/>
  <c r="H497" i="20"/>
  <c r="H487" i="19"/>
  <c r="I486" i="19"/>
  <c r="H498" i="20" l="1"/>
  <c r="I497" i="20"/>
  <c r="H488" i="19"/>
  <c r="I487" i="19"/>
  <c r="H499" i="20" l="1"/>
  <c r="I498" i="20"/>
  <c r="I488" i="19"/>
  <c r="H489" i="19"/>
  <c r="I499" i="20" l="1"/>
  <c r="H500" i="20"/>
  <c r="H490" i="19"/>
  <c r="I489" i="19"/>
  <c r="I500" i="20" l="1"/>
  <c r="H501" i="20"/>
  <c r="H491" i="19"/>
  <c r="I490" i="19"/>
  <c r="H502" i="20" l="1"/>
  <c r="I501" i="20"/>
  <c r="H492" i="19"/>
  <c r="I491" i="19"/>
  <c r="H503" i="20" l="1"/>
  <c r="I502" i="20"/>
  <c r="H493" i="19"/>
  <c r="I492" i="19"/>
  <c r="H504" i="20" l="1"/>
  <c r="I503" i="20"/>
  <c r="I493" i="19"/>
  <c r="H494" i="19"/>
  <c r="I504" i="20" l="1"/>
  <c r="H505" i="20"/>
  <c r="H495" i="19"/>
  <c r="I494" i="19"/>
  <c r="H506" i="20" l="1"/>
  <c r="I505" i="20"/>
  <c r="I495" i="19"/>
  <c r="H496" i="19"/>
  <c r="I506" i="20" l="1"/>
  <c r="H507" i="20"/>
  <c r="H497" i="19"/>
  <c r="I496" i="19"/>
  <c r="H508" i="20" l="1"/>
  <c r="I507" i="20"/>
  <c r="H498" i="19"/>
  <c r="I497" i="19"/>
  <c r="I508" i="20" l="1"/>
  <c r="H509" i="20"/>
  <c r="H499" i="19"/>
  <c r="I498" i="19"/>
  <c r="H510" i="20" l="1"/>
  <c r="I509" i="20"/>
  <c r="H500" i="19"/>
  <c r="I499" i="19"/>
  <c r="H511" i="20" l="1"/>
  <c r="I510" i="20"/>
  <c r="I500" i="19"/>
  <c r="H501" i="19"/>
  <c r="I511" i="20" l="1"/>
  <c r="H512" i="20"/>
  <c r="H502" i="19"/>
  <c r="I501" i="19"/>
  <c r="I512" i="20" l="1"/>
  <c r="H513" i="20"/>
  <c r="H503" i="19"/>
  <c r="I502" i="19"/>
  <c r="H514" i="20" l="1"/>
  <c r="I513" i="20"/>
  <c r="I503" i="19"/>
  <c r="H504" i="19"/>
  <c r="I514" i="20" l="1"/>
  <c r="H515" i="20"/>
  <c r="H505" i="19"/>
  <c r="I504" i="19"/>
  <c r="H516" i="20" l="1"/>
  <c r="I515" i="20"/>
  <c r="H506" i="19"/>
  <c r="I505" i="19"/>
  <c r="I516" i="20" l="1"/>
  <c r="H517" i="20"/>
  <c r="H507" i="19"/>
  <c r="I506" i="19"/>
  <c r="H518" i="20" l="1"/>
  <c r="I517" i="20"/>
  <c r="H508" i="19"/>
  <c r="I507" i="19"/>
  <c r="H519" i="20" l="1"/>
  <c r="I518" i="20"/>
  <c r="H509" i="19"/>
  <c r="I508" i="19"/>
  <c r="H520" i="20" l="1"/>
  <c r="I519" i="20"/>
  <c r="I509" i="19"/>
  <c r="H510" i="19"/>
  <c r="I520" i="20" l="1"/>
  <c r="H521" i="20"/>
  <c r="H511" i="19"/>
  <c r="I510" i="19"/>
  <c r="H522" i="20" l="1"/>
  <c r="I521" i="20"/>
  <c r="H512" i="19"/>
  <c r="I511" i="19"/>
  <c r="I522" i="20" l="1"/>
  <c r="H523" i="20"/>
  <c r="I512" i="19"/>
  <c r="H513" i="19"/>
  <c r="H524" i="20" l="1"/>
  <c r="I523" i="20"/>
  <c r="H514" i="19"/>
  <c r="I513" i="19"/>
  <c r="I524" i="20" l="1"/>
  <c r="H525" i="20"/>
  <c r="H515" i="19"/>
  <c r="I514" i="19"/>
  <c r="H526" i="20" l="1"/>
  <c r="I525" i="20"/>
  <c r="H516" i="19"/>
  <c r="I515" i="19"/>
  <c r="H527" i="20" l="1"/>
  <c r="I526" i="20"/>
  <c r="H517" i="19"/>
  <c r="I516" i="19"/>
  <c r="I527" i="20" l="1"/>
  <c r="H528" i="20"/>
  <c r="I517" i="19"/>
  <c r="H518" i="19"/>
  <c r="I528" i="20" l="1"/>
  <c r="H529" i="20"/>
  <c r="H519" i="19"/>
  <c r="I518" i="19"/>
  <c r="H530" i="20" l="1"/>
  <c r="I529" i="20"/>
  <c r="H520" i="19"/>
  <c r="I519" i="19"/>
  <c r="I530" i="20" l="1"/>
  <c r="H531" i="20"/>
  <c r="H521" i="19"/>
  <c r="I520" i="19"/>
  <c r="I531" i="20" l="1"/>
  <c r="H532" i="20"/>
  <c r="H522" i="19"/>
  <c r="I521" i="19"/>
  <c r="I532" i="20" l="1"/>
  <c r="H533" i="20"/>
  <c r="H523" i="19"/>
  <c r="I522" i="19"/>
  <c r="H534" i="20" l="1"/>
  <c r="I533" i="20"/>
  <c r="H524" i="19"/>
  <c r="I523" i="19"/>
  <c r="I534" i="20" l="1"/>
  <c r="H535" i="20"/>
  <c r="I524" i="19"/>
  <c r="H525" i="19"/>
  <c r="I535" i="20" l="1"/>
  <c r="H536" i="20"/>
  <c r="H526" i="19"/>
  <c r="I525" i="19"/>
  <c r="H537" i="20" l="1"/>
  <c r="I536" i="20"/>
  <c r="H527" i="19"/>
  <c r="I526" i="19"/>
  <c r="H538" i="20" l="1"/>
  <c r="I537" i="20"/>
  <c r="I527" i="19"/>
  <c r="H528" i="19"/>
  <c r="I538" i="20" l="1"/>
  <c r="H539" i="20"/>
  <c r="H529" i="19"/>
  <c r="I528" i="19"/>
  <c r="H540" i="20" l="1"/>
  <c r="I539" i="20"/>
  <c r="H530" i="19"/>
  <c r="I529" i="19"/>
  <c r="H541" i="20" l="1"/>
  <c r="I540" i="20"/>
  <c r="H531" i="19"/>
  <c r="I530" i="19"/>
  <c r="H542" i="20" l="1"/>
  <c r="I541" i="20"/>
  <c r="H532" i="19"/>
  <c r="I531" i="19"/>
  <c r="I542" i="20" l="1"/>
  <c r="H543" i="20"/>
  <c r="H533" i="19"/>
  <c r="I532" i="19"/>
  <c r="I543" i="20" l="1"/>
  <c r="H544" i="20"/>
  <c r="H534" i="19"/>
  <c r="I533" i="19"/>
  <c r="H545" i="20" l="1"/>
  <c r="I544" i="20"/>
  <c r="H535" i="19"/>
  <c r="I534" i="19"/>
  <c r="I545" i="20" l="1"/>
  <c r="H546" i="20"/>
  <c r="H536" i="19"/>
  <c r="I535" i="19"/>
  <c r="I546" i="20" l="1"/>
  <c r="H547" i="20"/>
  <c r="I536" i="19"/>
  <c r="H537" i="19"/>
  <c r="I547" i="20" l="1"/>
  <c r="H548" i="20"/>
  <c r="H538" i="19"/>
  <c r="I537" i="19"/>
  <c r="I548" i="20" l="1"/>
  <c r="H549" i="20"/>
  <c r="H539" i="19"/>
  <c r="I538" i="19"/>
  <c r="H550" i="20" l="1"/>
  <c r="I549" i="20"/>
  <c r="H540" i="19"/>
  <c r="I539" i="19"/>
  <c r="I550" i="20" l="1"/>
  <c r="H551" i="20"/>
  <c r="H541" i="19"/>
  <c r="I540" i="19"/>
  <c r="I551" i="20" l="1"/>
  <c r="H552" i="20"/>
  <c r="I541" i="19"/>
  <c r="H542" i="19"/>
  <c r="H553" i="20" l="1"/>
  <c r="I552" i="20"/>
  <c r="H543" i="19"/>
  <c r="I542" i="19"/>
  <c r="H554" i="20" l="1"/>
  <c r="I553" i="20"/>
  <c r="I543" i="19"/>
  <c r="H544" i="19"/>
  <c r="I554" i="20" l="1"/>
  <c r="H555" i="20"/>
  <c r="H545" i="19"/>
  <c r="I544" i="19"/>
  <c r="H556" i="20" l="1"/>
  <c r="I555" i="20"/>
  <c r="H546" i="19"/>
  <c r="I545" i="19"/>
  <c r="I556" i="20" l="1"/>
  <c r="H557" i="20"/>
  <c r="H547" i="19"/>
  <c r="I546" i="19"/>
  <c r="I557" i="20" l="1"/>
  <c r="H558" i="20"/>
  <c r="I547" i="19"/>
  <c r="H548" i="19"/>
  <c r="I558" i="20" l="1"/>
  <c r="H559" i="20"/>
  <c r="H549" i="19"/>
  <c r="I548" i="19"/>
  <c r="I559" i="20" l="1"/>
  <c r="H560" i="20"/>
  <c r="H550" i="19"/>
  <c r="I549" i="19"/>
  <c r="I560" i="20" l="1"/>
  <c r="H561" i="20"/>
  <c r="H551" i="19"/>
  <c r="I550" i="19"/>
  <c r="I561" i="20" l="1"/>
  <c r="H562" i="20"/>
  <c r="I551" i="19"/>
  <c r="H552" i="19"/>
  <c r="I562" i="20" l="1"/>
  <c r="H563" i="20"/>
  <c r="I552" i="19"/>
  <c r="H553" i="19"/>
  <c r="H564" i="20" l="1"/>
  <c r="I563" i="20"/>
  <c r="H554" i="19"/>
  <c r="I553" i="19"/>
  <c r="I564" i="20" l="1"/>
  <c r="H565" i="20"/>
  <c r="H555" i="19"/>
  <c r="I554" i="19"/>
  <c r="H566" i="20" l="1"/>
  <c r="I565" i="20"/>
  <c r="H556" i="19"/>
  <c r="I555" i="19"/>
  <c r="I566" i="20" l="1"/>
  <c r="H567" i="20"/>
  <c r="I556" i="19"/>
  <c r="H557" i="19"/>
  <c r="I567" i="20" l="1"/>
  <c r="H568" i="20"/>
  <c r="H558" i="19"/>
  <c r="I557" i="19"/>
  <c r="H569" i="20" l="1"/>
  <c r="I568" i="20"/>
  <c r="I558" i="19"/>
  <c r="H559" i="19"/>
  <c r="I569" i="20" l="1"/>
  <c r="H570" i="20"/>
  <c r="H560" i="19"/>
  <c r="I559" i="19"/>
  <c r="I570" i="20" l="1"/>
  <c r="H571" i="20"/>
  <c r="H561" i="19"/>
  <c r="I560" i="19"/>
  <c r="H572" i="20" l="1"/>
  <c r="I571" i="20"/>
  <c r="H562" i="19"/>
  <c r="I561" i="19"/>
  <c r="I572" i="20" l="1"/>
  <c r="H573" i="20"/>
  <c r="H563" i="19"/>
  <c r="I562" i="19"/>
  <c r="I573" i="20" l="1"/>
  <c r="H574" i="20"/>
  <c r="H564" i="19"/>
  <c r="I563" i="19"/>
  <c r="I574" i="20" l="1"/>
  <c r="H575" i="20"/>
  <c r="H565" i="19"/>
  <c r="I564" i="19"/>
  <c r="H576" i="20" l="1"/>
  <c r="I575" i="20"/>
  <c r="H566" i="19"/>
  <c r="I565" i="19"/>
  <c r="H577" i="20" l="1"/>
  <c r="I576" i="20"/>
  <c r="I566" i="19"/>
  <c r="H567" i="19"/>
  <c r="I577" i="20" l="1"/>
  <c r="H578" i="20"/>
  <c r="I567" i="19"/>
  <c r="H568" i="19"/>
  <c r="I578" i="20" l="1"/>
  <c r="H579" i="20"/>
  <c r="H569" i="19"/>
  <c r="I568" i="19"/>
  <c r="I579" i="20" l="1"/>
  <c r="H580" i="20"/>
  <c r="H570" i="19"/>
  <c r="I569" i="19"/>
  <c r="I580" i="20" l="1"/>
  <c r="H581" i="20"/>
  <c r="H571" i="19"/>
  <c r="I570" i="19"/>
  <c r="H582" i="20" l="1"/>
  <c r="I581" i="20"/>
  <c r="I571" i="19"/>
  <c r="H572" i="19"/>
  <c r="I582" i="20" l="1"/>
  <c r="H583" i="20"/>
  <c r="H573" i="19"/>
  <c r="I572" i="19"/>
  <c r="H584" i="20" l="1"/>
  <c r="I583" i="20"/>
  <c r="H574" i="19"/>
  <c r="I573" i="19"/>
  <c r="I584" i="20" l="1"/>
  <c r="H585" i="20"/>
  <c r="H575" i="19"/>
  <c r="I574" i="19"/>
  <c r="H586" i="20" l="1"/>
  <c r="I585" i="20"/>
  <c r="I575" i="19"/>
  <c r="H576" i="19"/>
  <c r="I586" i="20" l="1"/>
  <c r="H587" i="20"/>
  <c r="H577" i="19"/>
  <c r="I576" i="19"/>
  <c r="H588" i="20" l="1"/>
  <c r="I587" i="20"/>
  <c r="H578" i="19"/>
  <c r="I577" i="19"/>
  <c r="H589" i="20" l="1"/>
  <c r="I588" i="20"/>
  <c r="H579" i="19"/>
  <c r="I578" i="19"/>
  <c r="H590" i="20" l="1"/>
  <c r="I589" i="20"/>
  <c r="H580" i="19"/>
  <c r="I579" i="19"/>
  <c r="I590" i="20" l="1"/>
  <c r="H591" i="20"/>
  <c r="I580" i="19"/>
  <c r="H581" i="19"/>
  <c r="H592" i="20" l="1"/>
  <c r="I591" i="20"/>
  <c r="H582" i="19"/>
  <c r="I581" i="19"/>
  <c r="H593" i="20" l="1"/>
  <c r="I592" i="20"/>
  <c r="H583" i="19"/>
  <c r="I582" i="19"/>
  <c r="I593" i="20" l="1"/>
  <c r="H594" i="20"/>
  <c r="I583" i="19"/>
  <c r="H584" i="19"/>
  <c r="I594" i="20" l="1"/>
  <c r="H595" i="20"/>
  <c r="H585" i="19"/>
  <c r="I584" i="19"/>
  <c r="I595" i="20" l="1"/>
  <c r="H596" i="20"/>
  <c r="H586" i="19"/>
  <c r="I585" i="19"/>
  <c r="H597" i="20" l="1"/>
  <c r="I596" i="20"/>
  <c r="I586" i="19"/>
  <c r="H587" i="19"/>
  <c r="I597" i="20" l="1"/>
  <c r="H598" i="20"/>
  <c r="H588" i="19"/>
  <c r="I587" i="19"/>
  <c r="I598" i="20" l="1"/>
  <c r="H599" i="20"/>
  <c r="H589" i="19"/>
  <c r="I588" i="19"/>
  <c r="H600" i="20" l="1"/>
  <c r="I599" i="20"/>
  <c r="H590" i="19"/>
  <c r="I589" i="19"/>
  <c r="H601" i="20" l="1"/>
  <c r="I600" i="20"/>
  <c r="I590" i="19"/>
  <c r="H591" i="19"/>
  <c r="H602" i="20" l="1"/>
  <c r="I601" i="20"/>
  <c r="H592" i="19"/>
  <c r="I591" i="19"/>
  <c r="I602" i="20" l="1"/>
  <c r="H603" i="20"/>
  <c r="H593" i="19"/>
  <c r="I592" i="19"/>
  <c r="H604" i="20" l="1"/>
  <c r="I603" i="20"/>
  <c r="H594" i="19"/>
  <c r="I593" i="19"/>
  <c r="H605" i="20" l="1"/>
  <c r="I604" i="20"/>
  <c r="H595" i="19"/>
  <c r="I594" i="19"/>
  <c r="I605" i="20" l="1"/>
  <c r="H606" i="20"/>
  <c r="H596" i="19"/>
  <c r="I595" i="19"/>
  <c r="I606" i="20" l="1"/>
  <c r="H607" i="20"/>
  <c r="H597" i="19"/>
  <c r="I596" i="19"/>
  <c r="H608" i="20" l="1"/>
  <c r="I607" i="20"/>
  <c r="H598" i="19"/>
  <c r="I597" i="19"/>
  <c r="I608" i="20" l="1"/>
  <c r="H609" i="20"/>
  <c r="H599" i="19"/>
  <c r="I598" i="19"/>
  <c r="H610" i="20" l="1"/>
  <c r="I609" i="20"/>
  <c r="I599" i="19"/>
  <c r="H600" i="19"/>
  <c r="I610" i="20" l="1"/>
  <c r="H611" i="20"/>
  <c r="H601" i="19"/>
  <c r="I600" i="19"/>
  <c r="I611" i="20" l="1"/>
  <c r="H612" i="20"/>
  <c r="H602" i="19"/>
  <c r="I601" i="19"/>
  <c r="H613" i="20" l="1"/>
  <c r="I612" i="20"/>
  <c r="H603" i="19"/>
  <c r="I602" i="19"/>
  <c r="I613" i="20" l="1"/>
  <c r="H614" i="20"/>
  <c r="H604" i="19"/>
  <c r="I603" i="19"/>
  <c r="I614" i="20" l="1"/>
  <c r="H615" i="20"/>
  <c r="I604" i="19"/>
  <c r="H605" i="19"/>
  <c r="I615" i="20" l="1"/>
  <c r="H616" i="20"/>
  <c r="H606" i="19"/>
  <c r="I605" i="19"/>
  <c r="H617" i="20" l="1"/>
  <c r="I616" i="20"/>
  <c r="H607" i="19"/>
  <c r="I606" i="19"/>
  <c r="H618" i="20" l="1"/>
  <c r="I617" i="20"/>
  <c r="H608" i="19"/>
  <c r="I607" i="19"/>
  <c r="I618" i="20" l="1"/>
  <c r="H619" i="20"/>
  <c r="H609" i="19"/>
  <c r="I608" i="19"/>
  <c r="I619" i="20" l="1"/>
  <c r="H620" i="20"/>
  <c r="H610" i="19"/>
  <c r="I609" i="19"/>
  <c r="H621" i="20" l="1"/>
  <c r="I620" i="20"/>
  <c r="H611" i="19"/>
  <c r="I610" i="19"/>
  <c r="I621" i="20" l="1"/>
  <c r="H622" i="20"/>
  <c r="H612" i="19"/>
  <c r="I611" i="19"/>
  <c r="I622" i="20" l="1"/>
  <c r="H623" i="20"/>
  <c r="H613" i="19"/>
  <c r="I612" i="19"/>
  <c r="H624" i="20" l="1"/>
  <c r="I623" i="20"/>
  <c r="H614" i="19"/>
  <c r="I613" i="19"/>
  <c r="H625" i="20" l="1"/>
  <c r="I624" i="20"/>
  <c r="I614" i="19"/>
  <c r="H615" i="19"/>
  <c r="H626" i="20" l="1"/>
  <c r="I625" i="20"/>
  <c r="H616" i="19"/>
  <c r="I615" i="19"/>
  <c r="I626" i="20" l="1"/>
  <c r="H627" i="20"/>
  <c r="H617" i="19"/>
  <c r="I616" i="19"/>
  <c r="H628" i="20" l="1"/>
  <c r="I627" i="20"/>
  <c r="H618" i="19"/>
  <c r="I617" i="19"/>
  <c r="I628" i="20" l="1"/>
  <c r="H629" i="20"/>
  <c r="H619" i="19"/>
  <c r="I618" i="19"/>
  <c r="H630" i="20" l="1"/>
  <c r="I629" i="20"/>
  <c r="H620" i="19"/>
  <c r="I619" i="19"/>
  <c r="I630" i="20" l="1"/>
  <c r="H631" i="20"/>
  <c r="I620" i="19"/>
  <c r="H621" i="19"/>
  <c r="I631" i="20" l="1"/>
  <c r="H632" i="20"/>
  <c r="H622" i="19"/>
  <c r="I621" i="19"/>
  <c r="H633" i="20" l="1"/>
  <c r="I632" i="20"/>
  <c r="H623" i="19"/>
  <c r="I622" i="19"/>
  <c r="H634" i="20" l="1"/>
  <c r="I633" i="20"/>
  <c r="I623" i="19"/>
  <c r="H624" i="19"/>
  <c r="I634" i="20" l="1"/>
  <c r="H635" i="20"/>
  <c r="H625" i="19"/>
  <c r="I624" i="19"/>
  <c r="H636" i="20" l="1"/>
  <c r="I635" i="20"/>
  <c r="H626" i="19"/>
  <c r="I625" i="19"/>
  <c r="H637" i="20" l="1"/>
  <c r="I636" i="20"/>
  <c r="H627" i="19"/>
  <c r="I626" i="19"/>
  <c r="I637" i="20" l="1"/>
  <c r="H638" i="20"/>
  <c r="H628" i="19"/>
  <c r="I627" i="19"/>
  <c r="I638" i="20" l="1"/>
  <c r="H639" i="20"/>
  <c r="I628" i="19"/>
  <c r="H629" i="19"/>
  <c r="H640" i="20" l="1"/>
  <c r="I639" i="20"/>
  <c r="H630" i="19"/>
  <c r="I629" i="19"/>
  <c r="H641" i="20" l="1"/>
  <c r="I640" i="20"/>
  <c r="I630" i="19"/>
  <c r="H631" i="19"/>
  <c r="I641" i="20" l="1"/>
  <c r="H642" i="20"/>
  <c r="H632" i="19"/>
  <c r="I631" i="19"/>
  <c r="I642" i="20" l="1"/>
  <c r="H643" i="20"/>
  <c r="H633" i="19"/>
  <c r="I632" i="19"/>
  <c r="I643" i="20" l="1"/>
  <c r="H644" i="20"/>
  <c r="H634" i="19"/>
  <c r="I633" i="19"/>
  <c r="I644" i="20" l="1"/>
  <c r="H645" i="20"/>
  <c r="I634" i="19"/>
  <c r="H635" i="19"/>
  <c r="I645" i="20" l="1"/>
  <c r="H646" i="20"/>
  <c r="H636" i="19"/>
  <c r="I635" i="19"/>
  <c r="I646" i="20" l="1"/>
  <c r="H647" i="20"/>
  <c r="H637" i="19"/>
  <c r="I636" i="19"/>
  <c r="I647" i="20" l="1"/>
  <c r="H648" i="20"/>
  <c r="H638" i="19"/>
  <c r="I637" i="19"/>
  <c r="H649" i="20" l="1"/>
  <c r="I648" i="20"/>
  <c r="I638" i="19"/>
  <c r="H639" i="19"/>
  <c r="H650" i="20" l="1"/>
  <c r="I649" i="20"/>
  <c r="I639" i="19"/>
  <c r="H640" i="19"/>
  <c r="I650" i="20" l="1"/>
  <c r="H651" i="20"/>
  <c r="H641" i="19"/>
  <c r="I640" i="19"/>
  <c r="H652" i="20" l="1"/>
  <c r="I651" i="20"/>
  <c r="H642" i="19"/>
  <c r="I641" i="19"/>
  <c r="I652" i="20" l="1"/>
  <c r="H653" i="20"/>
  <c r="H643" i="19"/>
  <c r="I642" i="19"/>
  <c r="H654" i="20" l="1"/>
  <c r="I653" i="20"/>
  <c r="H644" i="19"/>
  <c r="I643" i="19"/>
  <c r="I654" i="20" l="1"/>
  <c r="H655" i="20"/>
  <c r="H645" i="19"/>
  <c r="I644" i="19"/>
  <c r="I655" i="20" l="1"/>
  <c r="H656" i="20"/>
  <c r="H646" i="19"/>
  <c r="I645" i="19"/>
  <c r="I656" i="20" l="1"/>
  <c r="H657" i="20"/>
  <c r="H647" i="19"/>
  <c r="I646" i="19"/>
  <c r="I657" i="20" l="1"/>
  <c r="H658" i="20"/>
  <c r="I647" i="19"/>
  <c r="H648" i="19"/>
  <c r="I658" i="20" l="1"/>
  <c r="H659" i="20"/>
  <c r="H649" i="19"/>
  <c r="I648" i="19"/>
  <c r="I659" i="20" l="1"/>
  <c r="H660" i="20"/>
  <c r="H650" i="19"/>
  <c r="I649" i="19"/>
  <c r="I660" i="20" l="1"/>
  <c r="H661" i="20"/>
  <c r="H651" i="19"/>
  <c r="I650" i="19"/>
  <c r="H662" i="20" l="1"/>
  <c r="I661" i="20"/>
  <c r="H652" i="19"/>
  <c r="I651" i="19"/>
  <c r="I662" i="20" l="1"/>
  <c r="H663" i="20"/>
  <c r="I652" i="19"/>
  <c r="H653" i="19"/>
  <c r="I663" i="20" l="1"/>
  <c r="H664" i="20"/>
  <c r="H654" i="19"/>
  <c r="I653" i="19"/>
  <c r="H665" i="20" l="1"/>
  <c r="I664" i="20"/>
  <c r="H655" i="19"/>
  <c r="I654" i="19"/>
  <c r="H666" i="20" l="1"/>
  <c r="I665" i="20"/>
  <c r="H656" i="19"/>
  <c r="I655" i="19"/>
  <c r="I666" i="20" l="1"/>
  <c r="H667" i="20"/>
  <c r="H657" i="19"/>
  <c r="I656" i="19"/>
  <c r="H668" i="20" l="1"/>
  <c r="I667" i="20"/>
  <c r="H658" i="19"/>
  <c r="I657" i="19"/>
  <c r="H669" i="20" l="1"/>
  <c r="I668" i="20"/>
  <c r="I658" i="19"/>
  <c r="H659" i="19"/>
  <c r="I669" i="20" l="1"/>
  <c r="H670" i="20"/>
  <c r="H660" i="19"/>
  <c r="I659" i="19"/>
  <c r="I670" i="20" l="1"/>
  <c r="H671" i="20"/>
  <c r="H661" i="19"/>
  <c r="I660" i="19"/>
  <c r="H672" i="20" l="1"/>
  <c r="I671" i="20"/>
  <c r="H662" i="19"/>
  <c r="I661" i="19"/>
  <c r="H673" i="20" l="1"/>
  <c r="I672" i="20"/>
  <c r="I662" i="19"/>
  <c r="H663" i="19"/>
  <c r="I673" i="20" l="1"/>
  <c r="H674" i="20"/>
  <c r="H664" i="19"/>
  <c r="I663" i="19"/>
  <c r="I674" i="20" l="1"/>
  <c r="H675" i="20"/>
  <c r="H665" i="19"/>
  <c r="I664" i="19"/>
  <c r="I675" i="20" l="1"/>
  <c r="H676" i="20"/>
  <c r="H666" i="19"/>
  <c r="I665" i="19"/>
  <c r="I676" i="20" l="1"/>
  <c r="H677" i="20"/>
  <c r="H667" i="19"/>
  <c r="I666" i="19"/>
  <c r="H678" i="20" l="1"/>
  <c r="I677" i="20"/>
  <c r="I667" i="19"/>
  <c r="H668" i="19"/>
  <c r="I678" i="20" l="1"/>
  <c r="H679" i="20"/>
  <c r="H669" i="19"/>
  <c r="I668" i="19"/>
  <c r="I679" i="20" l="1"/>
  <c r="H680" i="20"/>
  <c r="H670" i="19"/>
  <c r="I669" i="19"/>
  <c r="I680" i="20" l="1"/>
  <c r="H681" i="20"/>
  <c r="H671" i="19"/>
  <c r="I670" i="19"/>
  <c r="H682" i="20" l="1"/>
  <c r="I681" i="20"/>
  <c r="I671" i="19"/>
  <c r="H672" i="19"/>
  <c r="I682" i="20" l="1"/>
  <c r="H683" i="20"/>
  <c r="H673" i="19"/>
  <c r="I672" i="19"/>
  <c r="H684" i="20" l="1"/>
  <c r="I683" i="20"/>
  <c r="H674" i="19"/>
  <c r="I673" i="19"/>
  <c r="I684" i="20" l="1"/>
  <c r="H685" i="20"/>
  <c r="H675" i="19"/>
  <c r="I674" i="19"/>
  <c r="I685" i="20" l="1"/>
  <c r="H686" i="20"/>
  <c r="H676" i="19"/>
  <c r="I675" i="19"/>
  <c r="I686" i="20" l="1"/>
  <c r="H687" i="20"/>
  <c r="I676" i="19"/>
  <c r="H677" i="19"/>
  <c r="I687" i="20" l="1"/>
  <c r="H688" i="20"/>
  <c r="H678" i="19"/>
  <c r="I677" i="19"/>
  <c r="I688" i="20" l="1"/>
  <c r="H689" i="20"/>
  <c r="I678" i="19"/>
  <c r="H679" i="19"/>
  <c r="H690" i="20" l="1"/>
  <c r="I689" i="20"/>
  <c r="I679" i="19"/>
  <c r="H680" i="19"/>
  <c r="I690" i="20" l="1"/>
  <c r="H691" i="20"/>
  <c r="H681" i="19"/>
  <c r="I680" i="19"/>
  <c r="H692" i="20" l="1"/>
  <c r="I691" i="20"/>
  <c r="H682" i="19"/>
  <c r="I681" i="19"/>
  <c r="I692" i="20" l="1"/>
  <c r="H693" i="20"/>
  <c r="I682" i="19"/>
  <c r="H683" i="19"/>
  <c r="H694" i="20" l="1"/>
  <c r="I693" i="20"/>
  <c r="I683" i="19"/>
  <c r="H684" i="19"/>
  <c r="I694" i="20" l="1"/>
  <c r="H695" i="20"/>
  <c r="H685" i="19"/>
  <c r="I684" i="19"/>
  <c r="H696" i="20" l="1"/>
  <c r="I695" i="20"/>
  <c r="H686" i="19"/>
  <c r="I685" i="19"/>
  <c r="I696" i="20" l="1"/>
  <c r="H697" i="20"/>
  <c r="I686" i="19"/>
  <c r="H687" i="19"/>
  <c r="H698" i="20" l="1"/>
  <c r="I697" i="20"/>
  <c r="I687" i="19"/>
  <c r="H688" i="19"/>
  <c r="I698" i="20" l="1"/>
  <c r="H699" i="20"/>
  <c r="H689" i="19"/>
  <c r="I688" i="19"/>
  <c r="I699" i="20" l="1"/>
  <c r="H700" i="20"/>
  <c r="H690" i="19"/>
  <c r="I689" i="19"/>
  <c r="I700" i="20" l="1"/>
  <c r="H701" i="20"/>
  <c r="H691" i="19"/>
  <c r="I690" i="19"/>
  <c r="I701" i="20" l="1"/>
  <c r="H702" i="20"/>
  <c r="I691" i="19"/>
  <c r="H692" i="19"/>
  <c r="I702" i="20" l="1"/>
  <c r="H703" i="20"/>
  <c r="H693" i="19"/>
  <c r="I692" i="19"/>
  <c r="H704" i="20" l="1"/>
  <c r="I703" i="20"/>
  <c r="H694" i="19"/>
  <c r="I693" i="19"/>
  <c r="H705" i="20" l="1"/>
  <c r="I704" i="20"/>
  <c r="H695" i="19"/>
  <c r="I694" i="19"/>
  <c r="I705" i="20" l="1"/>
  <c r="H706" i="20"/>
  <c r="I695" i="19"/>
  <c r="H696" i="19"/>
  <c r="I706" i="20" l="1"/>
  <c r="H707" i="20"/>
  <c r="H697" i="19"/>
  <c r="I696" i="19"/>
  <c r="I707" i="20" l="1"/>
  <c r="H708" i="20"/>
  <c r="H698" i="19"/>
  <c r="I697" i="19"/>
  <c r="H709" i="20" l="1"/>
  <c r="I708" i="20"/>
  <c r="H699" i="19"/>
  <c r="I698" i="19"/>
  <c r="H710" i="20" l="1"/>
  <c r="I709" i="20"/>
  <c r="I699" i="19"/>
  <c r="H700" i="19"/>
  <c r="I710" i="20" l="1"/>
  <c r="H711" i="20"/>
  <c r="I700" i="19"/>
  <c r="H701" i="19"/>
  <c r="I711" i="20" l="1"/>
  <c r="H712" i="20"/>
  <c r="H702" i="19"/>
  <c r="I701" i="19"/>
  <c r="H713" i="20" l="1"/>
  <c r="I712" i="20"/>
  <c r="H703" i="19"/>
  <c r="I702" i="19"/>
  <c r="I713" i="20" l="1"/>
  <c r="H714" i="20"/>
  <c r="I703" i="19"/>
  <c r="H704" i="19"/>
  <c r="I714" i="20" l="1"/>
  <c r="H715" i="20"/>
  <c r="I704" i="19"/>
  <c r="H705" i="19"/>
  <c r="I715" i="20" l="1"/>
  <c r="H716" i="20"/>
  <c r="H706" i="19"/>
  <c r="I705" i="19"/>
  <c r="H717" i="20" l="1"/>
  <c r="I716" i="20"/>
  <c r="H707" i="19"/>
  <c r="I706" i="19"/>
  <c r="H718" i="20" l="1"/>
  <c r="I717" i="20"/>
  <c r="I707" i="19"/>
  <c r="H708" i="19"/>
  <c r="I718" i="20" l="1"/>
  <c r="H719" i="20"/>
  <c r="I708" i="19"/>
  <c r="H709" i="19"/>
  <c r="I719" i="20" l="1"/>
  <c r="H720" i="20"/>
  <c r="I709" i="19"/>
  <c r="H710" i="19"/>
  <c r="I720" i="20" l="1"/>
  <c r="H721" i="20"/>
  <c r="H711" i="19"/>
  <c r="I710" i="19"/>
  <c r="H722" i="20" l="1"/>
  <c r="I721" i="20"/>
  <c r="I711" i="19"/>
  <c r="H712" i="19"/>
  <c r="I722" i="20" l="1"/>
  <c r="H723" i="20"/>
  <c r="H713" i="19"/>
  <c r="I712" i="19"/>
  <c r="H724" i="20" l="1"/>
  <c r="I723" i="20"/>
  <c r="H714" i="19"/>
  <c r="I713" i="19"/>
  <c r="I724" i="20" l="1"/>
  <c r="H725" i="20"/>
  <c r="I714" i="19"/>
  <c r="H715" i="19"/>
  <c r="H726" i="20" l="1"/>
  <c r="I725" i="20"/>
  <c r="I715" i="19"/>
  <c r="H716" i="19"/>
  <c r="I726" i="20" l="1"/>
  <c r="H727" i="20"/>
  <c r="H717" i="19"/>
  <c r="I716" i="19"/>
  <c r="H728" i="20" l="1"/>
  <c r="I727" i="20"/>
  <c r="I717" i="19"/>
  <c r="H718" i="19"/>
  <c r="I728" i="20" l="1"/>
  <c r="H729" i="20"/>
  <c r="H719" i="19"/>
  <c r="I718" i="19"/>
  <c r="H730" i="20" l="1"/>
  <c r="I729" i="20"/>
  <c r="I719" i="19"/>
  <c r="H720" i="19"/>
  <c r="I730" i="20" l="1"/>
  <c r="H731" i="20"/>
  <c r="H721" i="19"/>
  <c r="I720" i="19"/>
  <c r="H732" i="20" l="1"/>
  <c r="I731" i="20"/>
  <c r="I721" i="19"/>
  <c r="H722" i="19"/>
  <c r="H733" i="20" l="1"/>
  <c r="I732" i="20"/>
  <c r="H723" i="19"/>
  <c r="I722" i="19"/>
  <c r="I733" i="20" l="1"/>
  <c r="H734" i="20"/>
  <c r="I723" i="19"/>
  <c r="H724" i="19"/>
  <c r="I734" i="20" l="1"/>
  <c r="H735" i="20"/>
  <c r="H725" i="19"/>
  <c r="I724" i="19"/>
  <c r="I735" i="20" l="1"/>
  <c r="H736" i="20"/>
  <c r="H726" i="19"/>
  <c r="I725" i="19"/>
  <c r="I736" i="20" l="1"/>
  <c r="H737" i="20"/>
  <c r="I726" i="19"/>
  <c r="H727" i="19"/>
  <c r="H738" i="20" l="1"/>
  <c r="I737" i="20"/>
  <c r="I727" i="19"/>
  <c r="H728" i="19"/>
  <c r="I738" i="20" l="1"/>
  <c r="H739" i="20"/>
  <c r="H729" i="19"/>
  <c r="I728" i="19"/>
  <c r="H740" i="20" l="1"/>
  <c r="I739" i="20"/>
  <c r="H730" i="19"/>
  <c r="I729" i="19"/>
  <c r="H741" i="20" l="1"/>
  <c r="I740" i="20"/>
  <c r="I730" i="19"/>
  <c r="H731" i="19"/>
  <c r="H742" i="20" l="1"/>
  <c r="I741" i="20"/>
  <c r="I731" i="19"/>
  <c r="H732" i="19"/>
  <c r="I742" i="20" l="1"/>
  <c r="H743" i="20"/>
  <c r="H733" i="19"/>
  <c r="I732" i="19"/>
  <c r="H744" i="20" l="1"/>
  <c r="I743" i="20"/>
  <c r="H734" i="19"/>
  <c r="I733" i="19"/>
  <c r="H745" i="20" l="1"/>
  <c r="I744" i="20"/>
  <c r="I734" i="19"/>
  <c r="H735" i="19"/>
  <c r="I745" i="20" l="1"/>
  <c r="H746" i="20"/>
  <c r="I735" i="19"/>
  <c r="H736" i="19"/>
  <c r="I746" i="20" l="1"/>
  <c r="H747" i="20"/>
  <c r="H737" i="19"/>
  <c r="I736" i="19"/>
  <c r="I747" i="20" l="1"/>
  <c r="H748" i="20"/>
  <c r="I737" i="19"/>
  <c r="H738" i="19"/>
  <c r="I748" i="20" l="1"/>
  <c r="H749" i="20"/>
  <c r="H739" i="19"/>
  <c r="I738" i="19"/>
  <c r="H750" i="20" l="1"/>
  <c r="I749" i="20"/>
  <c r="I739" i="19"/>
  <c r="H740" i="19"/>
  <c r="I750" i="20" l="1"/>
  <c r="H751" i="20"/>
  <c r="H741" i="19"/>
  <c r="I740" i="19"/>
  <c r="H752" i="20" l="1"/>
  <c r="I751" i="20"/>
  <c r="H742" i="19"/>
  <c r="I741" i="19"/>
  <c r="H753" i="20" l="1"/>
  <c r="I752" i="20"/>
  <c r="H743" i="19"/>
  <c r="I742" i="19"/>
  <c r="I753" i="20" l="1"/>
  <c r="H754" i="20"/>
  <c r="I743" i="19"/>
  <c r="H744" i="19"/>
  <c r="I754" i="20" l="1"/>
  <c r="H755" i="20"/>
  <c r="H745" i="19"/>
  <c r="I744" i="19"/>
  <c r="H756" i="20" l="1"/>
  <c r="I755" i="20"/>
  <c r="H746" i="19"/>
  <c r="I745" i="19"/>
  <c r="H757" i="20" l="1"/>
  <c r="I756" i="20"/>
  <c r="H747" i="19"/>
  <c r="I746" i="19"/>
  <c r="I757" i="20" l="1"/>
  <c r="H758" i="20"/>
  <c r="I747" i="19"/>
  <c r="H748" i="19"/>
  <c r="I758" i="20" l="1"/>
  <c r="H759" i="20"/>
  <c r="I748" i="19"/>
  <c r="H749" i="19"/>
  <c r="I759" i="20" l="1"/>
  <c r="H760" i="20"/>
  <c r="I749" i="19"/>
  <c r="H750" i="19"/>
  <c r="H761" i="20" l="1"/>
  <c r="I760" i="20"/>
  <c r="H751" i="19"/>
  <c r="I750" i="19"/>
  <c r="I761" i="20" l="1"/>
  <c r="H762" i="20"/>
  <c r="I751" i="19"/>
  <c r="H752" i="19"/>
  <c r="I762" i="20" l="1"/>
  <c r="H763" i="20"/>
  <c r="I752" i="19"/>
  <c r="H753" i="19"/>
  <c r="H764" i="20" l="1"/>
  <c r="I763" i="20"/>
  <c r="I753" i="19"/>
  <c r="H754" i="19"/>
  <c r="H765" i="20" l="1"/>
  <c r="I764" i="20"/>
  <c r="H755" i="19"/>
  <c r="I754" i="19"/>
  <c r="I765" i="20" l="1"/>
  <c r="H766" i="20"/>
  <c r="I755" i="19"/>
  <c r="H756" i="19"/>
  <c r="I766" i="20" l="1"/>
  <c r="H767" i="20"/>
  <c r="I756" i="19"/>
  <c r="H757" i="19"/>
  <c r="I767" i="20" l="1"/>
  <c r="H768" i="20"/>
  <c r="H758" i="19"/>
  <c r="I757" i="19"/>
  <c r="I768" i="20" l="1"/>
  <c r="H769" i="20"/>
  <c r="H759" i="19"/>
  <c r="I758" i="19"/>
  <c r="H770" i="20" l="1"/>
  <c r="I769" i="20"/>
  <c r="I759" i="19"/>
  <c r="H760" i="19"/>
  <c r="I770" i="20" l="1"/>
  <c r="H771" i="20"/>
  <c r="H761" i="19"/>
  <c r="I760" i="19"/>
  <c r="I771" i="20" l="1"/>
  <c r="H772" i="20"/>
  <c r="H762" i="19"/>
  <c r="I761" i="19"/>
  <c r="H773" i="20" l="1"/>
  <c r="I772" i="20"/>
  <c r="H763" i="19"/>
  <c r="I762" i="19"/>
  <c r="H774" i="20" l="1"/>
  <c r="I773" i="20"/>
  <c r="I763" i="19"/>
  <c r="H764" i="19"/>
  <c r="I774" i="20" l="1"/>
  <c r="H775" i="20"/>
  <c r="H765" i="19"/>
  <c r="I764" i="19"/>
  <c r="I775" i="20" l="1"/>
  <c r="H776" i="20"/>
  <c r="I765" i="19"/>
  <c r="H766" i="19"/>
  <c r="H777" i="20" l="1"/>
  <c r="I776" i="20"/>
  <c r="I766" i="19"/>
  <c r="H767" i="19"/>
  <c r="I777" i="20" l="1"/>
  <c r="H778" i="20"/>
  <c r="I767" i="19"/>
  <c r="H768" i="19"/>
  <c r="I778" i="20" l="1"/>
  <c r="H779" i="20"/>
  <c r="H769" i="19"/>
  <c r="I768" i="19"/>
  <c r="I779" i="20" l="1"/>
  <c r="H780" i="20"/>
  <c r="I769" i="19"/>
  <c r="H770" i="19"/>
  <c r="H781" i="20" l="1"/>
  <c r="I780" i="20"/>
  <c r="I770" i="19"/>
  <c r="H771" i="19"/>
  <c r="H782" i="20" l="1"/>
  <c r="I781" i="20"/>
  <c r="I771" i="19"/>
  <c r="H772" i="19"/>
  <c r="I782" i="20" l="1"/>
  <c r="H783" i="20"/>
  <c r="H773" i="19"/>
  <c r="I772" i="19"/>
  <c r="I783" i="20" l="1"/>
  <c r="H784" i="20"/>
  <c r="H774" i="19"/>
  <c r="I773" i="19"/>
  <c r="I784" i="20" l="1"/>
  <c r="H785" i="20"/>
  <c r="I774" i="19"/>
  <c r="H775" i="19"/>
  <c r="H786" i="20" l="1"/>
  <c r="I785" i="20"/>
  <c r="I775" i="19"/>
  <c r="H776" i="19"/>
  <c r="I786" i="20" l="1"/>
  <c r="H787" i="20"/>
  <c r="I776" i="19"/>
  <c r="H777" i="19"/>
  <c r="H788" i="20" l="1"/>
  <c r="I787" i="20"/>
  <c r="H778" i="19"/>
  <c r="I777" i="19"/>
  <c r="I788" i="20" l="1"/>
  <c r="H789" i="20"/>
  <c r="H779" i="19"/>
  <c r="I778" i="19"/>
  <c r="I789" i="20" l="1"/>
  <c r="H790" i="20"/>
  <c r="I779" i="19"/>
  <c r="H780" i="19"/>
  <c r="I790" i="20" l="1"/>
  <c r="H791" i="20"/>
  <c r="H781" i="19"/>
  <c r="I780" i="19"/>
  <c r="H792" i="20" l="1"/>
  <c r="I791" i="20"/>
  <c r="H782" i="19"/>
  <c r="I781" i="19"/>
  <c r="H793" i="20" l="1"/>
  <c r="I792" i="20"/>
  <c r="H783" i="19"/>
  <c r="I782" i="19"/>
  <c r="I793" i="20" l="1"/>
  <c r="H794" i="20"/>
  <c r="I783" i="19"/>
  <c r="H784" i="19"/>
  <c r="I794" i="20" l="1"/>
  <c r="H795" i="20"/>
  <c r="H785" i="19"/>
  <c r="I784" i="19"/>
  <c r="H796" i="20" l="1"/>
  <c r="I795" i="20"/>
  <c r="H786" i="19"/>
  <c r="I785" i="19"/>
  <c r="I796" i="20" l="1"/>
  <c r="H797" i="20"/>
  <c r="H787" i="19"/>
  <c r="I786" i="19"/>
  <c r="H798" i="20" l="1"/>
  <c r="I797" i="20"/>
  <c r="I787" i="19"/>
  <c r="H788" i="19"/>
  <c r="I798" i="20" l="1"/>
  <c r="H799" i="20"/>
  <c r="I788" i="19"/>
  <c r="H789" i="19"/>
  <c r="I799" i="20" l="1"/>
  <c r="H800" i="20"/>
  <c r="H790" i="19"/>
  <c r="I789" i="19"/>
  <c r="H801" i="20" l="1"/>
  <c r="I800" i="20"/>
  <c r="H791" i="19"/>
  <c r="I790" i="19"/>
  <c r="H802" i="20" l="1"/>
  <c r="I801" i="20"/>
  <c r="I791" i="19"/>
  <c r="H792" i="19"/>
  <c r="I802" i="20" l="1"/>
  <c r="H803" i="20"/>
  <c r="H793" i="19"/>
  <c r="I792" i="19"/>
  <c r="H804" i="20" l="1"/>
  <c r="I803" i="20"/>
  <c r="H794" i="19"/>
  <c r="I793" i="19"/>
  <c r="H805" i="20" l="1"/>
  <c r="I804" i="20"/>
  <c r="H795" i="19"/>
  <c r="I794" i="19"/>
  <c r="I805" i="20" l="1"/>
  <c r="H806" i="20"/>
  <c r="I795" i="19"/>
  <c r="H796" i="19"/>
  <c r="I806" i="20" l="1"/>
  <c r="H807" i="20"/>
  <c r="I796" i="19"/>
  <c r="H797" i="19"/>
  <c r="I807" i="20" l="1"/>
  <c r="H808" i="20"/>
  <c r="H798" i="19"/>
  <c r="I797" i="19"/>
  <c r="H809" i="20" l="1"/>
  <c r="I808" i="20"/>
  <c r="I798" i="19"/>
  <c r="H799" i="19"/>
  <c r="I809" i="20" l="1"/>
  <c r="H810" i="20"/>
  <c r="I799" i="19"/>
  <c r="H800" i="19"/>
  <c r="I810" i="20" l="1"/>
  <c r="H811" i="20"/>
  <c r="H801" i="19"/>
  <c r="I800" i="19"/>
  <c r="H812" i="20" l="1"/>
  <c r="I811" i="20"/>
  <c r="H802" i="19"/>
  <c r="I801" i="19"/>
  <c r="H813" i="20" l="1"/>
  <c r="I812" i="20"/>
  <c r="H803" i="19"/>
  <c r="I802" i="19"/>
  <c r="I813" i="20" l="1"/>
  <c r="H814" i="20"/>
  <c r="I803" i="19"/>
  <c r="H804" i="19"/>
  <c r="I814" i="20" l="1"/>
  <c r="H815" i="20"/>
  <c r="I804" i="19"/>
  <c r="H805" i="19"/>
  <c r="H816" i="20" l="1"/>
  <c r="I815" i="20"/>
  <c r="H806" i="19"/>
  <c r="I805" i="19"/>
  <c r="I816" i="20" l="1"/>
  <c r="H817" i="20"/>
  <c r="H807" i="19"/>
  <c r="I806" i="19"/>
  <c r="H818" i="20" l="1"/>
  <c r="I817" i="20"/>
  <c r="I807" i="19"/>
  <c r="H808" i="19"/>
  <c r="I818" i="20" l="1"/>
  <c r="H819" i="20"/>
  <c r="I808" i="19"/>
  <c r="H809" i="19"/>
  <c r="I819" i="20" l="1"/>
  <c r="H820" i="20"/>
  <c r="H810" i="19"/>
  <c r="I809" i="19"/>
  <c r="H821" i="20" l="1"/>
  <c r="I820" i="20"/>
  <c r="H811" i="19"/>
  <c r="I810" i="19"/>
  <c r="H822" i="20" l="1"/>
  <c r="I821" i="20"/>
  <c r="I811" i="19"/>
  <c r="H812" i="19"/>
  <c r="I822" i="20" l="1"/>
  <c r="H823" i="20"/>
  <c r="I812" i="19"/>
  <c r="H813" i="19"/>
  <c r="H824" i="20" l="1"/>
  <c r="I823" i="20"/>
  <c r="H814" i="19"/>
  <c r="I813" i="19"/>
  <c r="H825" i="20" l="1"/>
  <c r="I824" i="20"/>
  <c r="I814" i="19"/>
  <c r="H815" i="19"/>
  <c r="I825" i="20" l="1"/>
  <c r="H826" i="20"/>
  <c r="I815" i="19"/>
  <c r="H816" i="19"/>
  <c r="I826" i="20" l="1"/>
  <c r="H827" i="20"/>
  <c r="H817" i="19"/>
  <c r="I816" i="19"/>
  <c r="H828" i="20" l="1"/>
  <c r="I827" i="20"/>
  <c r="H818" i="19"/>
  <c r="I817" i="19"/>
  <c r="I828" i="20" l="1"/>
  <c r="H829" i="20"/>
  <c r="H819" i="19"/>
  <c r="I818" i="19"/>
  <c r="H830" i="20" l="1"/>
  <c r="I829" i="20"/>
  <c r="I819" i="19"/>
  <c r="H820" i="19"/>
  <c r="I830" i="20" l="1"/>
  <c r="H831" i="20"/>
  <c r="I820" i="19"/>
  <c r="H821" i="19"/>
  <c r="I831" i="20" l="1"/>
  <c r="H832" i="20"/>
  <c r="H822" i="19"/>
  <c r="I821" i="19"/>
  <c r="H833" i="20" l="1"/>
  <c r="I832" i="20"/>
  <c r="I822" i="19"/>
  <c r="H823" i="19"/>
  <c r="H834" i="20" l="1"/>
  <c r="I833" i="20"/>
  <c r="I823" i="19"/>
  <c r="H824" i="19"/>
  <c r="I834" i="20" l="1"/>
  <c r="H835" i="20"/>
  <c r="H825" i="19"/>
  <c r="I824" i="19"/>
  <c r="H836" i="20" l="1"/>
  <c r="I835" i="20"/>
  <c r="H826" i="19"/>
  <c r="I825" i="19"/>
  <c r="I836" i="20" l="1"/>
  <c r="H837" i="20"/>
  <c r="H827" i="19"/>
  <c r="I826" i="19"/>
  <c r="I837" i="20" l="1"/>
  <c r="H838" i="20"/>
  <c r="I827" i="19"/>
  <c r="H828" i="19"/>
  <c r="I838" i="20" l="1"/>
  <c r="H839" i="20"/>
  <c r="I828" i="19"/>
  <c r="H829" i="19"/>
  <c r="H840" i="20" l="1"/>
  <c r="I839" i="20"/>
  <c r="H830" i="19"/>
  <c r="I829" i="19"/>
  <c r="I840" i="20" l="1"/>
  <c r="H841" i="20"/>
  <c r="H831" i="19"/>
  <c r="I830" i="19"/>
  <c r="H842" i="20" l="1"/>
  <c r="I841" i="20"/>
  <c r="I831" i="19"/>
  <c r="H832" i="19"/>
  <c r="I842" i="20" l="1"/>
  <c r="H843" i="20"/>
  <c r="H833" i="19"/>
  <c r="I832" i="19"/>
  <c r="H844" i="20" l="1"/>
  <c r="I843" i="20"/>
  <c r="H834" i="19"/>
  <c r="I833" i="19"/>
  <c r="I844" i="20" l="1"/>
  <c r="H845" i="20"/>
  <c r="H835" i="19"/>
  <c r="I834" i="19"/>
  <c r="H846" i="20" l="1"/>
  <c r="I845" i="20"/>
  <c r="I835" i="19"/>
  <c r="H836" i="19"/>
  <c r="I846" i="20" l="1"/>
  <c r="H847" i="20"/>
  <c r="I836" i="19"/>
  <c r="H837" i="19"/>
  <c r="H848" i="20" l="1"/>
  <c r="I847" i="20"/>
  <c r="H838" i="19"/>
  <c r="I837" i="19"/>
  <c r="I848" i="20" l="1"/>
  <c r="H849" i="20"/>
  <c r="H839" i="19"/>
  <c r="I838" i="19"/>
  <c r="H850" i="20" l="1"/>
  <c r="I849" i="20"/>
  <c r="I839" i="19"/>
  <c r="H840" i="19"/>
  <c r="I850" i="20" l="1"/>
  <c r="H851" i="20"/>
  <c r="H841" i="19"/>
  <c r="I840" i="19"/>
  <c r="I851" i="20" l="1"/>
  <c r="H852" i="20"/>
  <c r="H842" i="19"/>
  <c r="I841" i="19"/>
  <c r="H853" i="20" l="1"/>
  <c r="I852" i="20"/>
  <c r="H843" i="19"/>
  <c r="I842" i="19"/>
  <c r="I853" i="20" l="1"/>
  <c r="H854" i="20"/>
  <c r="I843" i="19"/>
  <c r="H844" i="19"/>
  <c r="I854" i="20" l="1"/>
  <c r="H855" i="20"/>
  <c r="H845" i="19"/>
  <c r="I844" i="19"/>
  <c r="H856" i="20" l="1"/>
  <c r="I855" i="20"/>
  <c r="H846" i="19"/>
  <c r="I845" i="19"/>
  <c r="H857" i="20" l="1"/>
  <c r="I856" i="20"/>
  <c r="I846" i="19"/>
  <c r="H847" i="19"/>
  <c r="I857" i="20" l="1"/>
  <c r="H858" i="20"/>
  <c r="I847" i="19"/>
  <c r="H848" i="19"/>
  <c r="I858" i="20" l="1"/>
  <c r="H859" i="20"/>
  <c r="H849" i="19"/>
  <c r="I848" i="19"/>
  <c r="I859" i="20" l="1"/>
  <c r="H860" i="20"/>
  <c r="H850" i="19"/>
  <c r="I849" i="19"/>
  <c r="I860" i="20" l="1"/>
  <c r="H861" i="20"/>
  <c r="H851" i="19"/>
  <c r="I850" i="19"/>
  <c r="H862" i="20" l="1"/>
  <c r="I861" i="20"/>
  <c r="I851" i="19"/>
  <c r="H852" i="19"/>
  <c r="I862" i="20" l="1"/>
  <c r="H863" i="20"/>
  <c r="I852" i="19"/>
  <c r="H853" i="19"/>
  <c r="H864" i="20" l="1"/>
  <c r="I863" i="20"/>
  <c r="H854" i="19"/>
  <c r="I853" i="19"/>
  <c r="H865" i="20" l="1"/>
  <c r="I864" i="20"/>
  <c r="H855" i="19"/>
  <c r="I854" i="19"/>
  <c r="H866" i="20" l="1"/>
  <c r="I865" i="20"/>
  <c r="I855" i="19"/>
  <c r="H856" i="19"/>
  <c r="I866" i="20" l="1"/>
  <c r="H867" i="20"/>
  <c r="H857" i="19"/>
  <c r="I856" i="19"/>
  <c r="I867" i="20" l="1"/>
  <c r="H868" i="20"/>
  <c r="H858" i="19"/>
  <c r="I857" i="19"/>
  <c r="H869" i="20" l="1"/>
  <c r="I868" i="20"/>
  <c r="H859" i="19"/>
  <c r="I858" i="19"/>
  <c r="I869" i="20" l="1"/>
  <c r="H870" i="20"/>
  <c r="I859" i="19"/>
  <c r="H860" i="19"/>
  <c r="I870" i="20" l="1"/>
  <c r="H871" i="20"/>
  <c r="I860" i="19"/>
  <c r="H861" i="19"/>
  <c r="I871" i="20" l="1"/>
  <c r="H872" i="20"/>
  <c r="H862" i="19"/>
  <c r="I861" i="19"/>
  <c r="I872" i="20" l="1"/>
  <c r="H873" i="20"/>
  <c r="H863" i="19"/>
  <c r="I862" i="19"/>
  <c r="H874" i="20" l="1"/>
  <c r="I873" i="20"/>
  <c r="I863" i="19"/>
  <c r="H864" i="19"/>
  <c r="I874" i="20" l="1"/>
  <c r="H875" i="20"/>
  <c r="H865" i="19"/>
  <c r="I864" i="19"/>
  <c r="H876" i="20" l="1"/>
  <c r="I875" i="20"/>
  <c r="H866" i="19"/>
  <c r="I865" i="19"/>
  <c r="I876" i="20" l="1"/>
  <c r="H877" i="20"/>
  <c r="H867" i="19"/>
  <c r="I866" i="19"/>
  <c r="I877" i="20" l="1"/>
  <c r="H878" i="20"/>
  <c r="I867" i="19"/>
  <c r="H868" i="19"/>
  <c r="I878" i="20" l="1"/>
  <c r="H879" i="20"/>
  <c r="H869" i="19"/>
  <c r="I868" i="19"/>
  <c r="I879" i="20" l="1"/>
  <c r="H880" i="20"/>
  <c r="H870" i="19"/>
  <c r="I869" i="19"/>
  <c r="H881" i="20" l="1"/>
  <c r="I880" i="20"/>
  <c r="I870" i="19"/>
  <c r="H871" i="19"/>
  <c r="H882" i="20" l="1"/>
  <c r="I881" i="20"/>
  <c r="I871" i="19"/>
  <c r="H872" i="19"/>
  <c r="I882" i="20" l="1"/>
  <c r="H883" i="20"/>
  <c r="I872" i="19"/>
  <c r="H873" i="19"/>
  <c r="I883" i="20" l="1"/>
  <c r="H884" i="20"/>
  <c r="H874" i="19"/>
  <c r="I873" i="19"/>
  <c r="H885" i="20" l="1"/>
  <c r="I884" i="20"/>
  <c r="H875" i="19"/>
  <c r="I874" i="19"/>
  <c r="I885" i="20" l="1"/>
  <c r="H886" i="20"/>
  <c r="I875" i="19"/>
  <c r="H876" i="19"/>
  <c r="I886" i="20" l="1"/>
  <c r="H887" i="20"/>
  <c r="I876" i="19"/>
  <c r="H877" i="19"/>
  <c r="H888" i="20" l="1"/>
  <c r="I887" i="20"/>
  <c r="H878" i="19"/>
  <c r="I877" i="19"/>
  <c r="I888" i="20" l="1"/>
  <c r="H889" i="20"/>
  <c r="H879" i="19"/>
  <c r="I878" i="19"/>
  <c r="H890" i="20" l="1"/>
  <c r="I889" i="20"/>
  <c r="I879" i="19"/>
  <c r="H880" i="19"/>
  <c r="I890" i="20" l="1"/>
  <c r="H891" i="20"/>
  <c r="H881" i="19"/>
  <c r="I880" i="19"/>
  <c r="H892" i="20" l="1"/>
  <c r="I891" i="20"/>
  <c r="H882" i="19"/>
  <c r="I881" i="19"/>
  <c r="I892" i="20" l="1"/>
  <c r="H893" i="20"/>
  <c r="H883" i="19"/>
  <c r="I882" i="19"/>
  <c r="H894" i="20" l="1"/>
  <c r="I893" i="20"/>
  <c r="I883" i="19"/>
  <c r="H884" i="19"/>
  <c r="I894" i="20" l="1"/>
  <c r="H895" i="20"/>
  <c r="I884" i="19"/>
  <c r="H885" i="19"/>
  <c r="H896" i="20" l="1"/>
  <c r="I895" i="20"/>
  <c r="H886" i="19"/>
  <c r="I885" i="19"/>
  <c r="H897" i="20" l="1"/>
  <c r="I896" i="20"/>
  <c r="H887" i="19"/>
  <c r="I886" i="19"/>
  <c r="I897" i="20" l="1"/>
  <c r="H898" i="20"/>
  <c r="I887" i="19"/>
  <c r="H888" i="19"/>
  <c r="I898" i="20" l="1"/>
  <c r="H899" i="20"/>
  <c r="H889" i="19"/>
  <c r="I888" i="19"/>
  <c r="I899" i="20" l="1"/>
  <c r="H900" i="20"/>
  <c r="H890" i="19"/>
  <c r="I889" i="19"/>
  <c r="H901" i="20" l="1"/>
  <c r="I900" i="20"/>
  <c r="H891" i="19"/>
  <c r="I890" i="19"/>
  <c r="H902" i="20" l="1"/>
  <c r="I901" i="20"/>
  <c r="I891" i="19"/>
  <c r="H892" i="19"/>
  <c r="I902" i="20" l="1"/>
  <c r="H903" i="20"/>
  <c r="H893" i="19"/>
  <c r="I892" i="19"/>
  <c r="H904" i="20" l="1"/>
  <c r="I903" i="20"/>
  <c r="H894" i="19"/>
  <c r="I893" i="19"/>
  <c r="H905" i="20" l="1"/>
  <c r="I904" i="20"/>
  <c r="I894" i="19"/>
  <c r="H895" i="19"/>
  <c r="I905" i="20" l="1"/>
  <c r="H906" i="20"/>
  <c r="I895" i="19"/>
  <c r="H896" i="19"/>
  <c r="I906" i="20" l="1"/>
  <c r="H907" i="20"/>
  <c r="H897" i="19"/>
  <c r="I896" i="19"/>
  <c r="H908" i="20" l="1"/>
  <c r="I907" i="20"/>
  <c r="H898" i="19"/>
  <c r="I897" i="19"/>
  <c r="I908" i="20" l="1"/>
  <c r="H909" i="20"/>
  <c r="H899" i="19"/>
  <c r="I898" i="19"/>
  <c r="I909" i="20" l="1"/>
  <c r="H910" i="20"/>
  <c r="I899" i="19"/>
  <c r="H900" i="19"/>
  <c r="I910" i="20" l="1"/>
  <c r="H911" i="20"/>
  <c r="H901" i="19"/>
  <c r="I900" i="19"/>
  <c r="I911" i="20" l="1"/>
  <c r="H912" i="20"/>
  <c r="H902" i="19"/>
  <c r="I901" i="19"/>
  <c r="H913" i="20" l="1"/>
  <c r="I912" i="20"/>
  <c r="H903" i="19"/>
  <c r="I902" i="19"/>
  <c r="H914" i="20" l="1"/>
  <c r="I913" i="20"/>
  <c r="I903" i="19"/>
  <c r="H904" i="19"/>
  <c r="I914" i="20" l="1"/>
  <c r="H915" i="20"/>
  <c r="I904" i="19"/>
  <c r="H905" i="19"/>
  <c r="H916" i="20" l="1"/>
  <c r="I915" i="20"/>
  <c r="H906" i="19"/>
  <c r="I905" i="19"/>
  <c r="H917" i="20" l="1"/>
  <c r="I916" i="20"/>
  <c r="H907" i="19"/>
  <c r="I906" i="19"/>
  <c r="I917" i="20" l="1"/>
  <c r="H918" i="20"/>
  <c r="I907" i="19"/>
  <c r="H908" i="19"/>
  <c r="I918" i="20" l="1"/>
  <c r="H919" i="20"/>
  <c r="I908" i="19"/>
  <c r="H909" i="19"/>
  <c r="H920" i="20" l="1"/>
  <c r="I919" i="20"/>
  <c r="H910" i="19"/>
  <c r="I909" i="19"/>
  <c r="I920" i="20" l="1"/>
  <c r="H921" i="20"/>
  <c r="H911" i="19"/>
  <c r="I910" i="19"/>
  <c r="H922" i="20" l="1"/>
  <c r="I921" i="20"/>
  <c r="I911" i="19"/>
  <c r="H912" i="19"/>
  <c r="I922" i="20" l="1"/>
  <c r="H923" i="20"/>
  <c r="H913" i="19"/>
  <c r="I912" i="19"/>
  <c r="H924" i="20" l="1"/>
  <c r="I923" i="20"/>
  <c r="H914" i="19"/>
  <c r="I913" i="19"/>
  <c r="H925" i="20" l="1"/>
  <c r="I924" i="20"/>
  <c r="I914" i="19"/>
  <c r="H915" i="19"/>
  <c r="H926" i="20" l="1"/>
  <c r="I925" i="20"/>
  <c r="I915" i="19"/>
  <c r="H916" i="19"/>
  <c r="I926" i="20" l="1"/>
  <c r="H927" i="20"/>
  <c r="H917" i="19"/>
  <c r="I916" i="19"/>
  <c r="I927" i="20" l="1"/>
  <c r="H928" i="20"/>
  <c r="H918" i="19"/>
  <c r="I917" i="19"/>
  <c r="I928" i="20" l="1"/>
  <c r="H929" i="20"/>
  <c r="I918" i="19"/>
  <c r="H919" i="19"/>
  <c r="I929" i="20" l="1"/>
  <c r="H930" i="20"/>
  <c r="I919" i="19"/>
  <c r="H920" i="19"/>
  <c r="I930" i="20" l="1"/>
  <c r="H931" i="20"/>
  <c r="I920" i="19"/>
  <c r="H921" i="19"/>
  <c r="I931" i="20" l="1"/>
  <c r="H932" i="20"/>
  <c r="H922" i="19"/>
  <c r="I921" i="19"/>
  <c r="I932" i="20" l="1"/>
  <c r="H933" i="20"/>
  <c r="H923" i="19"/>
  <c r="I922" i="19"/>
  <c r="H934" i="20" l="1"/>
  <c r="I933" i="20"/>
  <c r="I923" i="19"/>
  <c r="H924" i="19"/>
  <c r="I934" i="20" l="1"/>
  <c r="H935" i="20"/>
  <c r="H925" i="19"/>
  <c r="I924" i="19"/>
  <c r="H936" i="20" l="1"/>
  <c r="I935" i="20"/>
  <c r="H926" i="19"/>
  <c r="I925" i="19"/>
  <c r="I936" i="20" l="1"/>
  <c r="H937" i="20"/>
  <c r="H927" i="19"/>
  <c r="I926" i="19"/>
  <c r="H938" i="20" l="1"/>
  <c r="I937" i="20"/>
  <c r="I927" i="19"/>
  <c r="H928" i="19"/>
  <c r="I938" i="20" l="1"/>
  <c r="H939" i="20"/>
  <c r="I928" i="19"/>
  <c r="H929" i="19"/>
  <c r="H940" i="20" l="1"/>
  <c r="I939" i="20"/>
  <c r="H930" i="19"/>
  <c r="I929" i="19"/>
  <c r="I940" i="20" l="1"/>
  <c r="H941" i="20"/>
  <c r="H931" i="19"/>
  <c r="I930" i="19"/>
  <c r="H942" i="20" l="1"/>
  <c r="I941" i="20"/>
  <c r="I931" i="19"/>
  <c r="H932" i="19"/>
  <c r="I942" i="20" l="1"/>
  <c r="H943" i="20"/>
  <c r="I932" i="19"/>
  <c r="H933" i="19"/>
  <c r="H944" i="20" l="1"/>
  <c r="I943" i="20"/>
  <c r="H934" i="19"/>
  <c r="I933" i="19"/>
  <c r="H945" i="20" l="1"/>
  <c r="I944" i="20"/>
  <c r="I934" i="19"/>
  <c r="H935" i="19"/>
  <c r="I945" i="20" l="1"/>
  <c r="H946" i="20"/>
  <c r="I935" i="19"/>
  <c r="H936" i="19"/>
  <c r="I946" i="20" l="1"/>
  <c r="H947" i="20"/>
  <c r="H937" i="19"/>
  <c r="I936" i="19"/>
  <c r="H948" i="20" l="1"/>
  <c r="I947" i="20"/>
  <c r="H938" i="19"/>
  <c r="I937" i="19"/>
  <c r="H949" i="20" l="1"/>
  <c r="I948" i="20"/>
  <c r="H939" i="19"/>
  <c r="I938" i="19"/>
  <c r="H950" i="20" l="1"/>
  <c r="I949" i="20"/>
  <c r="I939" i="19"/>
  <c r="H940" i="19"/>
  <c r="I950" i="20" l="1"/>
  <c r="H951" i="20"/>
  <c r="H941" i="19"/>
  <c r="I940" i="19"/>
  <c r="H952" i="20" l="1"/>
  <c r="I951" i="20"/>
  <c r="H942" i="19"/>
  <c r="I941" i="19"/>
  <c r="H953" i="20" l="1"/>
  <c r="I952" i="20"/>
  <c r="I942" i="19"/>
  <c r="H943" i="19"/>
  <c r="I953" i="20" l="1"/>
  <c r="H954" i="20"/>
  <c r="I943" i="19"/>
  <c r="H944" i="19"/>
  <c r="I954" i="20" l="1"/>
  <c r="H955" i="20"/>
  <c r="H945" i="19"/>
  <c r="I944" i="19"/>
  <c r="H956" i="20" l="1"/>
  <c r="I955" i="20"/>
  <c r="H946" i="19"/>
  <c r="I945" i="19"/>
  <c r="H957" i="20" l="1"/>
  <c r="I956" i="20"/>
  <c r="H947" i="19"/>
  <c r="I946" i="19"/>
  <c r="I957" i="20" l="1"/>
  <c r="H958" i="20"/>
  <c r="I947" i="19"/>
  <c r="H948" i="19"/>
  <c r="I958" i="20" l="1"/>
  <c r="H959" i="20"/>
  <c r="H949" i="19"/>
  <c r="I948" i="19"/>
  <c r="I959" i="20" l="1"/>
  <c r="H960" i="20"/>
  <c r="H950" i="19"/>
  <c r="I949" i="19"/>
  <c r="H961" i="20" l="1"/>
  <c r="I960" i="20"/>
  <c r="H951" i="19"/>
  <c r="I950" i="19"/>
  <c r="H962" i="20" l="1"/>
  <c r="I961" i="20"/>
  <c r="I951" i="19"/>
  <c r="H952" i="19"/>
  <c r="I962" i="20" l="1"/>
  <c r="H963" i="20"/>
  <c r="I952" i="19"/>
  <c r="H953" i="19"/>
  <c r="H964" i="20" l="1"/>
  <c r="I963" i="20"/>
  <c r="H954" i="19"/>
  <c r="I953" i="19"/>
  <c r="H965" i="20" l="1"/>
  <c r="I964" i="20"/>
  <c r="H955" i="19"/>
  <c r="I954" i="19"/>
  <c r="H966" i="20" l="1"/>
  <c r="I965" i="20"/>
  <c r="I955" i="19"/>
  <c r="H956" i="19"/>
  <c r="I966" i="20" l="1"/>
  <c r="H967" i="20"/>
  <c r="I956" i="19"/>
  <c r="H957" i="19"/>
  <c r="H968" i="20" l="1"/>
  <c r="I967" i="20"/>
  <c r="H958" i="19"/>
  <c r="I957" i="19"/>
  <c r="I968" i="20" l="1"/>
  <c r="H969" i="20"/>
  <c r="I958" i="19"/>
  <c r="H959" i="19"/>
  <c r="H970" i="20" l="1"/>
  <c r="I969" i="20"/>
  <c r="I959" i="19"/>
  <c r="H960" i="19"/>
  <c r="I970" i="20" l="1"/>
  <c r="H971" i="20"/>
  <c r="H961" i="19"/>
  <c r="I960" i="19"/>
  <c r="I971" i="20" l="1"/>
  <c r="H972" i="20"/>
  <c r="H962" i="19"/>
  <c r="I961" i="19"/>
  <c r="H973" i="20" l="1"/>
  <c r="I972" i="20"/>
  <c r="H963" i="19"/>
  <c r="I962" i="19"/>
  <c r="I973" i="20" l="1"/>
  <c r="H974" i="20"/>
  <c r="I963" i="19"/>
  <c r="H964" i="19"/>
  <c r="I974" i="20" l="1"/>
  <c r="H975" i="20"/>
  <c r="I964" i="19"/>
  <c r="H965" i="19"/>
  <c r="I975" i="20" l="1"/>
  <c r="H976" i="20"/>
  <c r="H966" i="19"/>
  <c r="I965" i="19"/>
  <c r="H977" i="20" l="1"/>
  <c r="I976" i="20"/>
  <c r="I966" i="19"/>
  <c r="H967" i="19"/>
  <c r="I977" i="20" l="1"/>
  <c r="H978" i="20"/>
  <c r="I967" i="19"/>
  <c r="H968" i="19"/>
  <c r="I978" i="20" l="1"/>
  <c r="H979" i="20"/>
  <c r="H969" i="19"/>
  <c r="I968" i="19"/>
  <c r="I979" i="20" l="1"/>
  <c r="H980" i="20"/>
  <c r="H970" i="19"/>
  <c r="I969" i="19"/>
  <c r="I980" i="20" l="1"/>
  <c r="H981" i="20"/>
  <c r="H971" i="19"/>
  <c r="I970" i="19"/>
  <c r="H982" i="20" l="1"/>
  <c r="I981" i="20"/>
  <c r="I971" i="19"/>
  <c r="H972" i="19"/>
  <c r="I982" i="20" l="1"/>
  <c r="H983" i="20"/>
  <c r="H973" i="19"/>
  <c r="I972" i="19"/>
  <c r="H984" i="20" l="1"/>
  <c r="I983" i="20"/>
  <c r="H974" i="19"/>
  <c r="I973" i="19"/>
  <c r="H985" i="20" l="1"/>
  <c r="I984" i="20"/>
  <c r="H975" i="19"/>
  <c r="I974" i="19"/>
  <c r="H986" i="20" l="1"/>
  <c r="I985" i="20"/>
  <c r="I975" i="19"/>
  <c r="H976" i="19"/>
  <c r="I986" i="20" l="1"/>
  <c r="H987" i="20"/>
  <c r="H977" i="19"/>
  <c r="I976" i="19"/>
  <c r="H988" i="20" l="1"/>
  <c r="I987" i="20"/>
  <c r="H978" i="19"/>
  <c r="I977" i="19"/>
  <c r="I988" i="20" l="1"/>
  <c r="H989" i="20"/>
  <c r="H979" i="19"/>
  <c r="I978" i="19"/>
  <c r="H990" i="20" l="1"/>
  <c r="I989" i="20"/>
  <c r="I979" i="19"/>
  <c r="H980" i="19"/>
  <c r="I990" i="20" l="1"/>
  <c r="H991" i="20"/>
  <c r="I980" i="19"/>
  <c r="H981" i="19"/>
  <c r="I991" i="20" l="1"/>
  <c r="H992" i="20"/>
  <c r="H982" i="19"/>
  <c r="I981" i="19"/>
  <c r="I992" i="20" l="1"/>
  <c r="H993" i="20"/>
  <c r="H983" i="19"/>
  <c r="I982" i="19"/>
  <c r="H994" i="20" l="1"/>
  <c r="I993" i="20"/>
  <c r="I983" i="19"/>
  <c r="H984" i="19"/>
  <c r="I994" i="20" l="1"/>
  <c r="H995" i="20"/>
  <c r="H985" i="19"/>
  <c r="I984" i="19"/>
  <c r="H996" i="20" l="1"/>
  <c r="I995" i="20"/>
  <c r="H986" i="19"/>
  <c r="I985" i="19"/>
  <c r="H997" i="20" l="1"/>
  <c r="I996" i="20"/>
  <c r="H987" i="19"/>
  <c r="I986" i="19"/>
  <c r="I997" i="20" l="1"/>
  <c r="H998" i="20"/>
  <c r="I987" i="19"/>
  <c r="H988" i="19"/>
  <c r="I998" i="20" l="1"/>
  <c r="H999" i="20"/>
  <c r="H989" i="19"/>
  <c r="I988" i="19"/>
  <c r="H1000" i="20" l="1"/>
  <c r="I999" i="20"/>
  <c r="H990" i="19"/>
  <c r="I989" i="19"/>
  <c r="I1000" i="20" l="1"/>
  <c r="H1001" i="20"/>
  <c r="I990" i="19"/>
  <c r="H991" i="19"/>
  <c r="I1001" i="20" l="1"/>
  <c r="H1002" i="20"/>
  <c r="I991" i="19"/>
  <c r="H992" i="19"/>
  <c r="I1002" i="20" l="1"/>
  <c r="H1003" i="20"/>
  <c r="H993" i="19"/>
  <c r="I992" i="19"/>
  <c r="I1003" i="20" l="1"/>
  <c r="H1004" i="20"/>
  <c r="H994" i="19"/>
  <c r="I993" i="19"/>
  <c r="H1005" i="20" l="1"/>
  <c r="I1004" i="20"/>
  <c r="H995" i="19"/>
  <c r="I994" i="19"/>
  <c r="I1005" i="20" l="1"/>
  <c r="H1006" i="20"/>
  <c r="I995" i="19"/>
  <c r="H996" i="19"/>
  <c r="I1006" i="20" l="1"/>
  <c r="H1007" i="20"/>
  <c r="H997" i="19"/>
  <c r="I996" i="19"/>
  <c r="H1008" i="20" l="1"/>
  <c r="I1007" i="20"/>
  <c r="H998" i="19"/>
  <c r="I997" i="19"/>
  <c r="H1009" i="20" l="1"/>
  <c r="I1008" i="20"/>
  <c r="H999" i="19"/>
  <c r="I998" i="19"/>
  <c r="H1010" i="20" l="1"/>
  <c r="I1009" i="20"/>
  <c r="I999" i="19"/>
  <c r="H1000" i="19"/>
  <c r="I1010" i="20" l="1"/>
  <c r="H1011" i="20"/>
  <c r="H1001" i="19"/>
  <c r="I1000" i="19"/>
  <c r="H1012" i="20" l="1"/>
  <c r="I1011" i="20"/>
  <c r="H1002" i="19"/>
  <c r="I1001" i="19"/>
  <c r="I1012" i="20" l="1"/>
  <c r="H1013" i="20"/>
  <c r="H1003" i="19"/>
  <c r="I1002" i="19"/>
  <c r="H1014" i="20" l="1"/>
  <c r="I1013" i="20"/>
  <c r="I1003" i="19"/>
  <c r="H1004" i="19"/>
  <c r="H1015" i="20" l="1"/>
  <c r="I1015" i="20" s="1"/>
  <c r="I1014" i="20"/>
  <c r="I1004" i="19"/>
  <c r="H1005" i="19"/>
  <c r="H1006" i="19" l="1"/>
  <c r="I1005" i="19"/>
  <c r="H1007" i="19" l="1"/>
  <c r="I1006" i="19"/>
  <c r="I1007" i="19" l="1"/>
  <c r="H1008" i="19"/>
  <c r="H1009" i="19" l="1"/>
  <c r="I1008" i="19"/>
  <c r="H1010" i="19" l="1"/>
  <c r="I1009" i="19"/>
  <c r="I1010" i="19" l="1"/>
  <c r="H1011" i="19"/>
  <c r="I1011" i="19" l="1"/>
  <c r="H1012" i="19"/>
  <c r="H1013" i="19" l="1"/>
  <c r="I1012" i="19"/>
  <c r="H1014" i="19" l="1"/>
  <c r="I1013" i="19"/>
  <c r="H1015" i="19" l="1"/>
  <c r="I1015" i="19" s="1"/>
  <c r="I1014" i="19"/>
  <c r="F20" i="17" l="1"/>
  <c r="F3667" i="17"/>
  <c r="F3666" i="17"/>
  <c r="F3665" i="17"/>
  <c r="F3664" i="17"/>
  <c r="F3663" i="17"/>
  <c r="F3662" i="17"/>
  <c r="F3661" i="17"/>
  <c r="F3660" i="17"/>
  <c r="F3659" i="17"/>
  <c r="F3658" i="17"/>
  <c r="F3657" i="17"/>
  <c r="F3656" i="17"/>
  <c r="F3655" i="17"/>
  <c r="F3654" i="17"/>
  <c r="F3653" i="17"/>
  <c r="F3652" i="17"/>
  <c r="F3651" i="17"/>
  <c r="F3650" i="17"/>
  <c r="F3649" i="17"/>
  <c r="F3648" i="17"/>
  <c r="F3647" i="17"/>
  <c r="F3646" i="17"/>
  <c r="F3645" i="17"/>
  <c r="F3644" i="17"/>
  <c r="F3643" i="17"/>
  <c r="F3642" i="17"/>
  <c r="F3641" i="17"/>
  <c r="F3640" i="17"/>
  <c r="F3639" i="17"/>
  <c r="F3638" i="17"/>
  <c r="F3637" i="17"/>
  <c r="F3636" i="17"/>
  <c r="F3635" i="17"/>
  <c r="F3634" i="17"/>
  <c r="F3633" i="17"/>
  <c r="F3632" i="17"/>
  <c r="F3631" i="17"/>
  <c r="F3630" i="17"/>
  <c r="F3629" i="17"/>
  <c r="F3628" i="17"/>
  <c r="F3627" i="17"/>
  <c r="F3626" i="17"/>
  <c r="F3625" i="17"/>
  <c r="F3624" i="17"/>
  <c r="F3623" i="17"/>
  <c r="F3622" i="17"/>
  <c r="F3621" i="17"/>
  <c r="F3620" i="17"/>
  <c r="F3619" i="17"/>
  <c r="F3618" i="17"/>
  <c r="F3617" i="17"/>
  <c r="F3616" i="17"/>
  <c r="F3615" i="17"/>
  <c r="F3614" i="17"/>
  <c r="F3613" i="17"/>
  <c r="F3612" i="17"/>
  <c r="F3611" i="17"/>
  <c r="F3610" i="17"/>
  <c r="F3609" i="17"/>
  <c r="F3608" i="17"/>
  <c r="F3607" i="17"/>
  <c r="F3606" i="17"/>
  <c r="F3605" i="17"/>
  <c r="F3604" i="17"/>
  <c r="F3603" i="17"/>
  <c r="F3602" i="17"/>
  <c r="F3601" i="17"/>
  <c r="F3600" i="17"/>
  <c r="F3599" i="17"/>
  <c r="F3598" i="17"/>
  <c r="F3597" i="17"/>
  <c r="F3596" i="17"/>
  <c r="F3595" i="17"/>
  <c r="F3594" i="17"/>
  <c r="F3593" i="17"/>
  <c r="F3592" i="17"/>
  <c r="F3591" i="17"/>
  <c r="F3590" i="17"/>
  <c r="F3589" i="17"/>
  <c r="F3588" i="17"/>
  <c r="F3587" i="17"/>
  <c r="F3586" i="17"/>
  <c r="F3585" i="17"/>
  <c r="F3584" i="17"/>
  <c r="F3583" i="17"/>
  <c r="F3582" i="17"/>
  <c r="F3581" i="17"/>
  <c r="F3580" i="17"/>
  <c r="F3579" i="17"/>
  <c r="F3578" i="17"/>
  <c r="F3577" i="17"/>
  <c r="F3576" i="17"/>
  <c r="F3575" i="17"/>
  <c r="F3574" i="17"/>
  <c r="F3573" i="17"/>
  <c r="F3572" i="17"/>
  <c r="F3571" i="17"/>
  <c r="F3570" i="17"/>
  <c r="F3569" i="17"/>
  <c r="F3568" i="17"/>
  <c r="F3567" i="17"/>
  <c r="F3566" i="17"/>
  <c r="F3565" i="17"/>
  <c r="F3564" i="17"/>
  <c r="F3563" i="17"/>
  <c r="F3562" i="17"/>
  <c r="F3561" i="17"/>
  <c r="F3560" i="17"/>
  <c r="F3559" i="17"/>
  <c r="F3558" i="17"/>
  <c r="F3557" i="17"/>
  <c r="F3556" i="17"/>
  <c r="F3555" i="17"/>
  <c r="F3554" i="17"/>
  <c r="F3553" i="17"/>
  <c r="F3552" i="17"/>
  <c r="F3551" i="17"/>
  <c r="F3550" i="17"/>
  <c r="F3549" i="17"/>
  <c r="F3548" i="17"/>
  <c r="F3547" i="17"/>
  <c r="F3546" i="17"/>
  <c r="F3545" i="17"/>
  <c r="F3544" i="17"/>
  <c r="F3543" i="17"/>
  <c r="F3542" i="17"/>
  <c r="F3541" i="17"/>
  <c r="F3540" i="17"/>
  <c r="F3539" i="17"/>
  <c r="F3538" i="17"/>
  <c r="F3537" i="17"/>
  <c r="F3536" i="17"/>
  <c r="F3535" i="17"/>
  <c r="F3534" i="17"/>
  <c r="F3533" i="17"/>
  <c r="F3532" i="17"/>
  <c r="F3531" i="17"/>
  <c r="F3530" i="17"/>
  <c r="F3529" i="17"/>
  <c r="F3528" i="17"/>
  <c r="F3527" i="17"/>
  <c r="F3526" i="17"/>
  <c r="F3525" i="17"/>
  <c r="F3524" i="17"/>
  <c r="F3523" i="17"/>
  <c r="F3522" i="17"/>
  <c r="F3521" i="17"/>
  <c r="F3520" i="17"/>
  <c r="F3519" i="17"/>
  <c r="F3518" i="17"/>
  <c r="F3517" i="17"/>
  <c r="F3516" i="17"/>
  <c r="F3515" i="17"/>
  <c r="F3514" i="17"/>
  <c r="F3513" i="17"/>
  <c r="F3512" i="17"/>
  <c r="F3511" i="17"/>
  <c r="F3510" i="17"/>
  <c r="F3509" i="17"/>
  <c r="F3508" i="17"/>
  <c r="F3507" i="17"/>
  <c r="F3506" i="17"/>
  <c r="F3505" i="17"/>
  <c r="F3504" i="17"/>
  <c r="F3503" i="17"/>
  <c r="F3502" i="17"/>
  <c r="F3501" i="17"/>
  <c r="F3500" i="17"/>
  <c r="F3499" i="17"/>
  <c r="F3498" i="17"/>
  <c r="F3497" i="17"/>
  <c r="F3496" i="17"/>
  <c r="F3495" i="17"/>
  <c r="F3494" i="17"/>
  <c r="F3493" i="17"/>
  <c r="F3492" i="17"/>
  <c r="F3491" i="17"/>
  <c r="F3490" i="17"/>
  <c r="F3489" i="17"/>
  <c r="F3488" i="17"/>
  <c r="F3487" i="17"/>
  <c r="F3486" i="17"/>
  <c r="F3485" i="17"/>
  <c r="F3484" i="17"/>
  <c r="F3483" i="17"/>
  <c r="F3482" i="17"/>
  <c r="F3481" i="17"/>
  <c r="F3480" i="17"/>
  <c r="F3479" i="17"/>
  <c r="F3478" i="17"/>
  <c r="F3477" i="17"/>
  <c r="F3476" i="17"/>
  <c r="F3475" i="17"/>
  <c r="F3474" i="17"/>
  <c r="F3473" i="17"/>
  <c r="F3472" i="17"/>
  <c r="F3471" i="17"/>
  <c r="F3470" i="17"/>
  <c r="F3469" i="17"/>
  <c r="F3468" i="17"/>
  <c r="F3467" i="17"/>
  <c r="F3466" i="17"/>
  <c r="F3465" i="17"/>
  <c r="F3464" i="17"/>
  <c r="F3463" i="17"/>
  <c r="F3462" i="17"/>
  <c r="F3461" i="17"/>
  <c r="F3460" i="17"/>
  <c r="F3459" i="17"/>
  <c r="F3458" i="17"/>
  <c r="F3457" i="17"/>
  <c r="F3456" i="17"/>
  <c r="F3455" i="17"/>
  <c r="F3454" i="17"/>
  <c r="F3453" i="17"/>
  <c r="F3452" i="17"/>
  <c r="F3451" i="17"/>
  <c r="F3450" i="17"/>
  <c r="F3449" i="17"/>
  <c r="F3448" i="17"/>
  <c r="F3447" i="17"/>
  <c r="F3446" i="17"/>
  <c r="F3445" i="17"/>
  <c r="F3444" i="17"/>
  <c r="F3443" i="17"/>
  <c r="F3442" i="17"/>
  <c r="F3441" i="17"/>
  <c r="F3440" i="17"/>
  <c r="F3439" i="17"/>
  <c r="F3438" i="17"/>
  <c r="F3437" i="17"/>
  <c r="F3436" i="17"/>
  <c r="F3435" i="17"/>
  <c r="F3434" i="17"/>
  <c r="F3433" i="17"/>
  <c r="F3432" i="17"/>
  <c r="F3431" i="17"/>
  <c r="F3430" i="17"/>
  <c r="F3429" i="17"/>
  <c r="F3428" i="17"/>
  <c r="F3427" i="17"/>
  <c r="F3426" i="17"/>
  <c r="F3425" i="17"/>
  <c r="F3424" i="17"/>
  <c r="F3423" i="17"/>
  <c r="F3422" i="17"/>
  <c r="F3421" i="17"/>
  <c r="F3420" i="17"/>
  <c r="F3419" i="17"/>
  <c r="F3418" i="17"/>
  <c r="F3417" i="17"/>
  <c r="F3416" i="17"/>
  <c r="F3415" i="17"/>
  <c r="F3414" i="17"/>
  <c r="F3413" i="17"/>
  <c r="F3412" i="17"/>
  <c r="F3411" i="17"/>
  <c r="F3410" i="17"/>
  <c r="F3409" i="17"/>
  <c r="F3408" i="17"/>
  <c r="F3407" i="17"/>
  <c r="F3406" i="17"/>
  <c r="F3405" i="17"/>
  <c r="F3404" i="17"/>
  <c r="F3403" i="17"/>
  <c r="F3402" i="17"/>
  <c r="F3401" i="17"/>
  <c r="F3400" i="17"/>
  <c r="F3399" i="17"/>
  <c r="F3398" i="17"/>
  <c r="F3397" i="17"/>
  <c r="F3396" i="17"/>
  <c r="F3395" i="17"/>
  <c r="F3394" i="17"/>
  <c r="F3393" i="17"/>
  <c r="F3392" i="17"/>
  <c r="F3391" i="17"/>
  <c r="F3390" i="17"/>
  <c r="F3389" i="17"/>
  <c r="F3388" i="17"/>
  <c r="F3387" i="17"/>
  <c r="F3386" i="17"/>
  <c r="F3385" i="17"/>
  <c r="F3384" i="17"/>
  <c r="F3383" i="17"/>
  <c r="F3382" i="17"/>
  <c r="F3381" i="17"/>
  <c r="F3380" i="17"/>
  <c r="F3379" i="17"/>
  <c r="F3378" i="17"/>
  <c r="F3377" i="17"/>
  <c r="F3376" i="17"/>
  <c r="F3375" i="17"/>
  <c r="F3374" i="17"/>
  <c r="F3373" i="17"/>
  <c r="F3372" i="17"/>
  <c r="F3371" i="17"/>
  <c r="F3370" i="17"/>
  <c r="F3369" i="17"/>
  <c r="F3368" i="17"/>
  <c r="F3367" i="17"/>
  <c r="F3366" i="17"/>
  <c r="F3365" i="17"/>
  <c r="F3364" i="17"/>
  <c r="F3363" i="17"/>
  <c r="F3362" i="17"/>
  <c r="F3361" i="17"/>
  <c r="F3360" i="17"/>
  <c r="F3359" i="17"/>
  <c r="F3358" i="17"/>
  <c r="F3357" i="17"/>
  <c r="F3356" i="17"/>
  <c r="F3355" i="17"/>
  <c r="F3354" i="17"/>
  <c r="F3353" i="17"/>
  <c r="F3352" i="17"/>
  <c r="F3351" i="17"/>
  <c r="F3350" i="17"/>
  <c r="F3349" i="17"/>
  <c r="F3348" i="17"/>
  <c r="F3347" i="17"/>
  <c r="F3346" i="17"/>
  <c r="F3345" i="17"/>
  <c r="F3344" i="17"/>
  <c r="F3343" i="17"/>
  <c r="F3342" i="17"/>
  <c r="F3341" i="17"/>
  <c r="F3340" i="17"/>
  <c r="F3339" i="17"/>
  <c r="F3338" i="17"/>
  <c r="F3337" i="17"/>
  <c r="F3336" i="17"/>
  <c r="F3335" i="17"/>
  <c r="F3334" i="17"/>
  <c r="F3333" i="17"/>
  <c r="F3332" i="17"/>
  <c r="F3331" i="17"/>
  <c r="F3330" i="17"/>
  <c r="F3329" i="17"/>
  <c r="F3328" i="17"/>
  <c r="F3327" i="17"/>
  <c r="F3326" i="17"/>
  <c r="F3325" i="17"/>
  <c r="F3324" i="17"/>
  <c r="F3323" i="17"/>
  <c r="F3322" i="17"/>
  <c r="F3321" i="17"/>
  <c r="F3320" i="17"/>
  <c r="F3319" i="17"/>
  <c r="F3318" i="17"/>
  <c r="F3317" i="17"/>
  <c r="F3316" i="17"/>
  <c r="F3315" i="17"/>
  <c r="F3314" i="17"/>
  <c r="F3313" i="17"/>
  <c r="F3312" i="17"/>
  <c r="F3311" i="17"/>
  <c r="F3310" i="17"/>
  <c r="F3309" i="17"/>
  <c r="F3308" i="17"/>
  <c r="F3307" i="17"/>
  <c r="F3306" i="17"/>
  <c r="F3305" i="17"/>
  <c r="F3304" i="17"/>
  <c r="F3303" i="17"/>
  <c r="F3302" i="17"/>
  <c r="F3301" i="17"/>
  <c r="F3300" i="17"/>
  <c r="F3299" i="17"/>
  <c r="F3298" i="17"/>
  <c r="F3297" i="17"/>
  <c r="F3296" i="17"/>
  <c r="F3295" i="17"/>
  <c r="F3294" i="17"/>
  <c r="F3293" i="17"/>
  <c r="F3292" i="17"/>
  <c r="F3291" i="17"/>
  <c r="F3290" i="17"/>
  <c r="F3289" i="17"/>
  <c r="F3288" i="17"/>
  <c r="F3287" i="17"/>
  <c r="F3286" i="17"/>
  <c r="F3285" i="17"/>
  <c r="F3284" i="17"/>
  <c r="F3283" i="17"/>
  <c r="F3282" i="17"/>
  <c r="F3281" i="17"/>
  <c r="F3280" i="17"/>
  <c r="F3279" i="17"/>
  <c r="F3278" i="17"/>
  <c r="F3277" i="17"/>
  <c r="F3276" i="17"/>
  <c r="F3275" i="17"/>
  <c r="F3274" i="17"/>
  <c r="F3273" i="17"/>
  <c r="F3272" i="17"/>
  <c r="F3271" i="17"/>
  <c r="F3270" i="17"/>
  <c r="F3269" i="17"/>
  <c r="F3268" i="17"/>
  <c r="F3267" i="17"/>
  <c r="F3266" i="17"/>
  <c r="F3265" i="17"/>
  <c r="F3264" i="17"/>
  <c r="F3263" i="17"/>
  <c r="F3262" i="17"/>
  <c r="F3261" i="17"/>
  <c r="F3260" i="17"/>
  <c r="F3259" i="17"/>
  <c r="F3258" i="17"/>
  <c r="F3257" i="17"/>
  <c r="F3256" i="17"/>
  <c r="F3255" i="17"/>
  <c r="F3254" i="17"/>
  <c r="F3253" i="17"/>
  <c r="F3252" i="17"/>
  <c r="F3251" i="17"/>
  <c r="F3250" i="17"/>
  <c r="F3249" i="17"/>
  <c r="F3248" i="17"/>
  <c r="F3247" i="17"/>
  <c r="F3246" i="17"/>
  <c r="F3245" i="17"/>
  <c r="F3244" i="17"/>
  <c r="F3243" i="17"/>
  <c r="F3242" i="17"/>
  <c r="F3241" i="17"/>
  <c r="F3240" i="17"/>
  <c r="F3239" i="17"/>
  <c r="F3238" i="17"/>
  <c r="F3237" i="17"/>
  <c r="F3236" i="17"/>
  <c r="F3235" i="17"/>
  <c r="F3234" i="17"/>
  <c r="F3233" i="17"/>
  <c r="F3232" i="17"/>
  <c r="F3231" i="17"/>
  <c r="F3230" i="17"/>
  <c r="F3229" i="17"/>
  <c r="F3228" i="17"/>
  <c r="F3227" i="17"/>
  <c r="F3226" i="17"/>
  <c r="F3225" i="17"/>
  <c r="F3224" i="17"/>
  <c r="F3223" i="17"/>
  <c r="F3222" i="17"/>
  <c r="F3221" i="17"/>
  <c r="F3220" i="17"/>
  <c r="F3219" i="17"/>
  <c r="F3218" i="17"/>
  <c r="F3217" i="17"/>
  <c r="F3216" i="17"/>
  <c r="F3215" i="17"/>
  <c r="F3214" i="17"/>
  <c r="F3213" i="17"/>
  <c r="F3212" i="17"/>
  <c r="F3211" i="17"/>
  <c r="F3210" i="17"/>
  <c r="F3209" i="17"/>
  <c r="F3208" i="17"/>
  <c r="F3207" i="17"/>
  <c r="F3206" i="17"/>
  <c r="F3205" i="17"/>
  <c r="F3204" i="17"/>
  <c r="F3203" i="17"/>
  <c r="F3202" i="17"/>
  <c r="F3201" i="17"/>
  <c r="F3200" i="17"/>
  <c r="F3199" i="17"/>
  <c r="F3198" i="17"/>
  <c r="F3197" i="17"/>
  <c r="F3196" i="17"/>
  <c r="F3195" i="17"/>
  <c r="F3194" i="17"/>
  <c r="F3193" i="17"/>
  <c r="F3192" i="17"/>
  <c r="F3191" i="17"/>
  <c r="F3190" i="17"/>
  <c r="F3189" i="17"/>
  <c r="F3188" i="17"/>
  <c r="F3187" i="17"/>
  <c r="F3186" i="17"/>
  <c r="F3185" i="17"/>
  <c r="F3184" i="17"/>
  <c r="F3183" i="17"/>
  <c r="F3182" i="17"/>
  <c r="F3181" i="17"/>
  <c r="F3180" i="17"/>
  <c r="F3179" i="17"/>
  <c r="F3178" i="17"/>
  <c r="F3177" i="17"/>
  <c r="F3176" i="17"/>
  <c r="F3175" i="17"/>
  <c r="F3174" i="17"/>
  <c r="F3173" i="17"/>
  <c r="F3172" i="17"/>
  <c r="F3171" i="17"/>
  <c r="F3170" i="17"/>
  <c r="F3169" i="17"/>
  <c r="F3168" i="17"/>
  <c r="F3167" i="17"/>
  <c r="F3166" i="17"/>
  <c r="F3165" i="17"/>
  <c r="F3164" i="17"/>
  <c r="F3163" i="17"/>
  <c r="F3162" i="17"/>
  <c r="F3161" i="17"/>
  <c r="F3160" i="17"/>
  <c r="F3159" i="17"/>
  <c r="F3158" i="17"/>
  <c r="F3157" i="17"/>
  <c r="F3156" i="17"/>
  <c r="F3155" i="17"/>
  <c r="F3154" i="17"/>
  <c r="F3153" i="17"/>
  <c r="F3152" i="17"/>
  <c r="F3151" i="17"/>
  <c r="F3150" i="17"/>
  <c r="F3149" i="17"/>
  <c r="F3148" i="17"/>
  <c r="F3147" i="17"/>
  <c r="F3146" i="17"/>
  <c r="F3145" i="17"/>
  <c r="F3144" i="17"/>
  <c r="F3143" i="17"/>
  <c r="F3142" i="17"/>
  <c r="F3141" i="17"/>
  <c r="F3140" i="17"/>
  <c r="F3139" i="17"/>
  <c r="F3138" i="17"/>
  <c r="F3137" i="17"/>
  <c r="F3136" i="17"/>
  <c r="F3135" i="17"/>
  <c r="F3134" i="17"/>
  <c r="F3133" i="17"/>
  <c r="F3132" i="17"/>
  <c r="F3131" i="17"/>
  <c r="F3130" i="17"/>
  <c r="F3129" i="17"/>
  <c r="F3128" i="17"/>
  <c r="F3127" i="17"/>
  <c r="F3126" i="17"/>
  <c r="F3125" i="17"/>
  <c r="F3124" i="17"/>
  <c r="F3123" i="17"/>
  <c r="F3122" i="17"/>
  <c r="F3121" i="17"/>
  <c r="F3120" i="17"/>
  <c r="F3119" i="17"/>
  <c r="F3118" i="17"/>
  <c r="F3117" i="17"/>
  <c r="F3116" i="17"/>
  <c r="F3115" i="17"/>
  <c r="F3114" i="17"/>
  <c r="F3113" i="17"/>
  <c r="F3112" i="17"/>
  <c r="F3111" i="17"/>
  <c r="F3110" i="17"/>
  <c r="F3109" i="17"/>
  <c r="F3108" i="17"/>
  <c r="F3107" i="17"/>
  <c r="F3106" i="17"/>
  <c r="F3105" i="17"/>
  <c r="F3104" i="17"/>
  <c r="F3103" i="17"/>
  <c r="F3102" i="17"/>
  <c r="F3101" i="17"/>
  <c r="F3100" i="17"/>
  <c r="F3099" i="17"/>
  <c r="F3098" i="17"/>
  <c r="F3097" i="17"/>
  <c r="F3096" i="17"/>
  <c r="F3095" i="17"/>
  <c r="F3094" i="17"/>
  <c r="F3093" i="17"/>
  <c r="F3092" i="17"/>
  <c r="F3091" i="17"/>
  <c r="F3090" i="17"/>
  <c r="F3089" i="17"/>
  <c r="F3088" i="17"/>
  <c r="F3087" i="17"/>
  <c r="F3086" i="17"/>
  <c r="F3085" i="17"/>
  <c r="F3084" i="17"/>
  <c r="F3083" i="17"/>
  <c r="F3082" i="17"/>
  <c r="F3081" i="17"/>
  <c r="F3080" i="17"/>
  <c r="F3079" i="17"/>
  <c r="F3078" i="17"/>
  <c r="F3077" i="17"/>
  <c r="F3076" i="17"/>
  <c r="F3075" i="17"/>
  <c r="F3074" i="17"/>
  <c r="F3073" i="17"/>
  <c r="F3072" i="17"/>
  <c r="F3071" i="17"/>
  <c r="F3070" i="17"/>
  <c r="F3069" i="17"/>
  <c r="F3068" i="17"/>
  <c r="F3067" i="17"/>
  <c r="F3066" i="17"/>
  <c r="F3065" i="17"/>
  <c r="F3064" i="17"/>
  <c r="F3063" i="17"/>
  <c r="F3062" i="17"/>
  <c r="F3061" i="17"/>
  <c r="F3060" i="17"/>
  <c r="F3059" i="17"/>
  <c r="F3058" i="17"/>
  <c r="F3057" i="17"/>
  <c r="F3056" i="17"/>
  <c r="F3055" i="17"/>
  <c r="F3054" i="17"/>
  <c r="F3053" i="17"/>
  <c r="F3052" i="17"/>
  <c r="F3051" i="17"/>
  <c r="F3050" i="17"/>
  <c r="F3049" i="17"/>
  <c r="F3048" i="17"/>
  <c r="F3047" i="17"/>
  <c r="F3046" i="17"/>
  <c r="F3045" i="17"/>
  <c r="F3044" i="17"/>
  <c r="F3043" i="17"/>
  <c r="F3042" i="17"/>
  <c r="F3041" i="17"/>
  <c r="F3040" i="17"/>
  <c r="F3039" i="17"/>
  <c r="F3038" i="17"/>
  <c r="F3037" i="17"/>
  <c r="F3036" i="17"/>
  <c r="F3035" i="17"/>
  <c r="F3034" i="17"/>
  <c r="F3033" i="17"/>
  <c r="F3032" i="17"/>
  <c r="F3031" i="17"/>
  <c r="F3030" i="17"/>
  <c r="F3029" i="17"/>
  <c r="F3028" i="17"/>
  <c r="F3027" i="17"/>
  <c r="F3026" i="17"/>
  <c r="F3025" i="17"/>
  <c r="F3024" i="17"/>
  <c r="F3023" i="17"/>
  <c r="F3022" i="17"/>
  <c r="F3021" i="17"/>
  <c r="F3020" i="17"/>
  <c r="F3019" i="17"/>
  <c r="F3018" i="17"/>
  <c r="F3017" i="17"/>
  <c r="F3016" i="17"/>
  <c r="F3015" i="17"/>
  <c r="F3014" i="17"/>
  <c r="F3013" i="17"/>
  <c r="F3012" i="17"/>
  <c r="F3011" i="17"/>
  <c r="F3010" i="17"/>
  <c r="F3009" i="17"/>
  <c r="F3008" i="17"/>
  <c r="F3007" i="17"/>
  <c r="F3006" i="17"/>
  <c r="F3005" i="17"/>
  <c r="F3004" i="17"/>
  <c r="F3003" i="17"/>
  <c r="F3002" i="17"/>
  <c r="F3001" i="17"/>
  <c r="F3000" i="17"/>
  <c r="F2999" i="17"/>
  <c r="F2998" i="17"/>
  <c r="F2997" i="17"/>
  <c r="F2996" i="17"/>
  <c r="F2995" i="17"/>
  <c r="F2994" i="17"/>
  <c r="F2993" i="17"/>
  <c r="F2992" i="17"/>
  <c r="F2991" i="17"/>
  <c r="F2990" i="17"/>
  <c r="F2989" i="17"/>
  <c r="F2988" i="17"/>
  <c r="F2987" i="17"/>
  <c r="F2986" i="17"/>
  <c r="F2985" i="17"/>
  <c r="F2984" i="17"/>
  <c r="F2983" i="17"/>
  <c r="F2982" i="17"/>
  <c r="F2981" i="17"/>
  <c r="F2980" i="17"/>
  <c r="F2979" i="17"/>
  <c r="F2978" i="17"/>
  <c r="F2977" i="17"/>
  <c r="F2976" i="17"/>
  <c r="F2975" i="17"/>
  <c r="F2974" i="17"/>
  <c r="F2973" i="17"/>
  <c r="F2972" i="17"/>
  <c r="F2971" i="17"/>
  <c r="F2970" i="17"/>
  <c r="F2969" i="17"/>
  <c r="F2968" i="17"/>
  <c r="F2967" i="17"/>
  <c r="F2966" i="17"/>
  <c r="F2965" i="17"/>
  <c r="F2964" i="17"/>
  <c r="F2963" i="17"/>
  <c r="F2962" i="17"/>
  <c r="F2961" i="17"/>
  <c r="F2960" i="17"/>
  <c r="F2959" i="17"/>
  <c r="F2958" i="17"/>
  <c r="F2957" i="17"/>
  <c r="F2956" i="17"/>
  <c r="F2955" i="17"/>
  <c r="F2954" i="17"/>
  <c r="F2953" i="17"/>
  <c r="F2952" i="17"/>
  <c r="F2951" i="17"/>
  <c r="F2950" i="17"/>
  <c r="F2949" i="17"/>
  <c r="F2948" i="17"/>
  <c r="F2947" i="17"/>
  <c r="F2946" i="17"/>
  <c r="F2945" i="17"/>
  <c r="F2944" i="17"/>
  <c r="F2943" i="17"/>
  <c r="F2942" i="17"/>
  <c r="F2941" i="17"/>
  <c r="F2940" i="17"/>
  <c r="F2939" i="17"/>
  <c r="F2938" i="17"/>
  <c r="F2937" i="17"/>
  <c r="F2936" i="17"/>
  <c r="F2935" i="17"/>
  <c r="F2934" i="17"/>
  <c r="F2933" i="17"/>
  <c r="F2932" i="17"/>
  <c r="F2931" i="17"/>
  <c r="F2930" i="17"/>
  <c r="F2929" i="17"/>
  <c r="F2928" i="17"/>
  <c r="F2927" i="17"/>
  <c r="F2926" i="17"/>
  <c r="F2925" i="17"/>
  <c r="F2924" i="17"/>
  <c r="F2923" i="17"/>
  <c r="F2922" i="17"/>
  <c r="F2921" i="17"/>
  <c r="F2920" i="17"/>
  <c r="F2919" i="17"/>
  <c r="F2918" i="17"/>
  <c r="F2917" i="17"/>
  <c r="F2916" i="17"/>
  <c r="F2915" i="17"/>
  <c r="F2914" i="17"/>
  <c r="F2913" i="17"/>
  <c r="F2912" i="17"/>
  <c r="F2911" i="17"/>
  <c r="F2910" i="17"/>
  <c r="F2909" i="17"/>
  <c r="F2908" i="17"/>
  <c r="F2907" i="17"/>
  <c r="F2906" i="17"/>
  <c r="F2905" i="17"/>
  <c r="F2904" i="17"/>
  <c r="F2903" i="17"/>
  <c r="F2902" i="17"/>
  <c r="F2901" i="17"/>
  <c r="F2900" i="17"/>
  <c r="F2899" i="17"/>
  <c r="F2898" i="17"/>
  <c r="F2897" i="17"/>
  <c r="F2896" i="17"/>
  <c r="F2895" i="17"/>
  <c r="F2894" i="17"/>
  <c r="F2893" i="17"/>
  <c r="F2892" i="17"/>
  <c r="F2891" i="17"/>
  <c r="F2890" i="17"/>
  <c r="F2889" i="17"/>
  <c r="F2888" i="17"/>
  <c r="F2887" i="17"/>
  <c r="F2886" i="17"/>
  <c r="F2885" i="17"/>
  <c r="F2884" i="17"/>
  <c r="F2883" i="17"/>
  <c r="F2882" i="17"/>
  <c r="F2881" i="17"/>
  <c r="F2880" i="17"/>
  <c r="F2879" i="17"/>
  <c r="F2878" i="17"/>
  <c r="F2877" i="17"/>
  <c r="F2876" i="17"/>
  <c r="F2875" i="17"/>
  <c r="F2874" i="17"/>
  <c r="F2873" i="17"/>
  <c r="F2872" i="17"/>
  <c r="F2871" i="17"/>
  <c r="F2870" i="17"/>
  <c r="F2869" i="17"/>
  <c r="F2868" i="17"/>
  <c r="F2867" i="17"/>
  <c r="F2866" i="17"/>
  <c r="F2865" i="17"/>
  <c r="F2864" i="17"/>
  <c r="F2863" i="17"/>
  <c r="F2862" i="17"/>
  <c r="F2861" i="17"/>
  <c r="F2860" i="17"/>
  <c r="F2859" i="17"/>
  <c r="F2858" i="17"/>
  <c r="F2857" i="17"/>
  <c r="F2856" i="17"/>
  <c r="F2855" i="17"/>
  <c r="F2854" i="17"/>
  <c r="F2853" i="17"/>
  <c r="F2852" i="17"/>
  <c r="F2851" i="17"/>
  <c r="F2850" i="17"/>
  <c r="F2849" i="17"/>
  <c r="F2848" i="17"/>
  <c r="F2847" i="17"/>
  <c r="F2846" i="17"/>
  <c r="F2845" i="17"/>
  <c r="F2844" i="17"/>
  <c r="F2843" i="17"/>
  <c r="F2842" i="17"/>
  <c r="F2841" i="17"/>
  <c r="F2840" i="17"/>
  <c r="F2839" i="17"/>
  <c r="F2838" i="17"/>
  <c r="F2837" i="17"/>
  <c r="F2836" i="17"/>
  <c r="F2835" i="17"/>
  <c r="F2834" i="17"/>
  <c r="F2833" i="17"/>
  <c r="F2832" i="17"/>
  <c r="F2831" i="17"/>
  <c r="F2830" i="17"/>
  <c r="F2829" i="17"/>
  <c r="F2828" i="17"/>
  <c r="F2827" i="17"/>
  <c r="F2826" i="17"/>
  <c r="F2825" i="17"/>
  <c r="F2824" i="17"/>
  <c r="F2823" i="17"/>
  <c r="F2822" i="17"/>
  <c r="F2821" i="17"/>
  <c r="F2820" i="17"/>
  <c r="F2819" i="17"/>
  <c r="F2818" i="17"/>
  <c r="F2817" i="17"/>
  <c r="F2816" i="17"/>
  <c r="F2815" i="17"/>
  <c r="F2814" i="17"/>
  <c r="F2813" i="17"/>
  <c r="F2812" i="17"/>
  <c r="F2811" i="17"/>
  <c r="F2810" i="17"/>
  <c r="F2809" i="17"/>
  <c r="F2808" i="17"/>
  <c r="F2807" i="17"/>
  <c r="F2806" i="17"/>
  <c r="F2805" i="17"/>
  <c r="F2804" i="17"/>
  <c r="F2803" i="17"/>
  <c r="F2802" i="17"/>
  <c r="F2801" i="17"/>
  <c r="F2800" i="17"/>
  <c r="F2799" i="17"/>
  <c r="F2798" i="17"/>
  <c r="F2797" i="17"/>
  <c r="F2796" i="17"/>
  <c r="F2795" i="17"/>
  <c r="F2794" i="17"/>
  <c r="F2793" i="17"/>
  <c r="F2792" i="17"/>
  <c r="F2791" i="17"/>
  <c r="F2790" i="17"/>
  <c r="F2789" i="17"/>
  <c r="F2788" i="17"/>
  <c r="F2787" i="17"/>
  <c r="F2786" i="17"/>
  <c r="F2785" i="17"/>
  <c r="F2784" i="17"/>
  <c r="F2783" i="17"/>
  <c r="F2782" i="17"/>
  <c r="F2781" i="17"/>
  <c r="F2780" i="17"/>
  <c r="F2779" i="17"/>
  <c r="F2778" i="17"/>
  <c r="F2777" i="17"/>
  <c r="F2776" i="17"/>
  <c r="F2775" i="17"/>
  <c r="F2774" i="17"/>
  <c r="F2773" i="17"/>
  <c r="F2772" i="17"/>
  <c r="F2771" i="17"/>
  <c r="F2770" i="17"/>
  <c r="F2769" i="17"/>
  <c r="F2768" i="17"/>
  <c r="F2767" i="17"/>
  <c r="F2766" i="17"/>
  <c r="F2765" i="17"/>
  <c r="F2764" i="17"/>
  <c r="F2763" i="17"/>
  <c r="F2762" i="17"/>
  <c r="F2761" i="17"/>
  <c r="F2760" i="17"/>
  <c r="F2759" i="17"/>
  <c r="F2758" i="17"/>
  <c r="F2757" i="17"/>
  <c r="F2756" i="17"/>
  <c r="F2755" i="17"/>
  <c r="F2754" i="17"/>
  <c r="F2753" i="17"/>
  <c r="F2752" i="17"/>
  <c r="F2751" i="17"/>
  <c r="F2750" i="17"/>
  <c r="F2749" i="17"/>
  <c r="F2748" i="17"/>
  <c r="F2747" i="17"/>
  <c r="F2746" i="17"/>
  <c r="F2745" i="17"/>
  <c r="F2744" i="17"/>
  <c r="F2743" i="17"/>
  <c r="F2742" i="17"/>
  <c r="F2741" i="17"/>
  <c r="F2740" i="17"/>
  <c r="F2739" i="17"/>
  <c r="F2738" i="17"/>
  <c r="F2737" i="17"/>
  <c r="F2736" i="17"/>
  <c r="F2735" i="17"/>
  <c r="F2734" i="17"/>
  <c r="F2733" i="17"/>
  <c r="F2732" i="17"/>
  <c r="F2731" i="17"/>
  <c r="F2730" i="17"/>
  <c r="F2729" i="17"/>
  <c r="F2728" i="17"/>
  <c r="F2727" i="17"/>
  <c r="F2726" i="17"/>
  <c r="F2725" i="17"/>
  <c r="F2724" i="17"/>
  <c r="F2723" i="17"/>
  <c r="F2722" i="17"/>
  <c r="F2721" i="17"/>
  <c r="F2720" i="17"/>
  <c r="F2719" i="17"/>
  <c r="F2718" i="17"/>
  <c r="F2717" i="17"/>
  <c r="F2716" i="17"/>
  <c r="F2715" i="17"/>
  <c r="F2714" i="17"/>
  <c r="F2713" i="17"/>
  <c r="F2712" i="17"/>
  <c r="F2711" i="17"/>
  <c r="F2710" i="17"/>
  <c r="F2709" i="17"/>
  <c r="F2708" i="17"/>
  <c r="F2707" i="17"/>
  <c r="F2706" i="17"/>
  <c r="F2705" i="17"/>
  <c r="F2704" i="17"/>
  <c r="F2703" i="17"/>
  <c r="F2702" i="17"/>
  <c r="F2701" i="17"/>
  <c r="F2700" i="17"/>
  <c r="F2699" i="17"/>
  <c r="F2698" i="17"/>
  <c r="F2697" i="17"/>
  <c r="F2696" i="17"/>
  <c r="F2695" i="17"/>
  <c r="F2694" i="17"/>
  <c r="F2693" i="17"/>
  <c r="F2692" i="17"/>
  <c r="F2691" i="17"/>
  <c r="F2690" i="17"/>
  <c r="F2689" i="17"/>
  <c r="F2688" i="17"/>
  <c r="F2687" i="17"/>
  <c r="F2686" i="17"/>
  <c r="F2685" i="17"/>
  <c r="F2684" i="17"/>
  <c r="F2683" i="17"/>
  <c r="F2682" i="17"/>
  <c r="F2681" i="17"/>
  <c r="F2680" i="17"/>
  <c r="F2679" i="17"/>
  <c r="F2678" i="17"/>
  <c r="F2677" i="17"/>
  <c r="F2676" i="17"/>
  <c r="F2675" i="17"/>
  <c r="F2674" i="17"/>
  <c r="F2673" i="17"/>
  <c r="F2672" i="17"/>
  <c r="F2671" i="17"/>
  <c r="F2670" i="17"/>
  <c r="F2669" i="17"/>
  <c r="F2668" i="17"/>
  <c r="F2667" i="17"/>
  <c r="F2666" i="17"/>
  <c r="F2665" i="17"/>
  <c r="F2664" i="17"/>
  <c r="F2663" i="17"/>
  <c r="F2662" i="17"/>
  <c r="F2661" i="17"/>
  <c r="F2660" i="17"/>
  <c r="F2659" i="17"/>
  <c r="F2658" i="17"/>
  <c r="F2657" i="17"/>
  <c r="F2656" i="17"/>
  <c r="F2655" i="17"/>
  <c r="F2654" i="17"/>
  <c r="F2653" i="17"/>
  <c r="F2652" i="17"/>
  <c r="F2651" i="17"/>
  <c r="F2650" i="17"/>
  <c r="F2649" i="17"/>
  <c r="F2648" i="17"/>
  <c r="F2647" i="17"/>
  <c r="F2646" i="17"/>
  <c r="F2645" i="17"/>
  <c r="F2644" i="17"/>
  <c r="F2643" i="17"/>
  <c r="F2642" i="17"/>
  <c r="F2641" i="17"/>
  <c r="F2640" i="17"/>
  <c r="F2639" i="17"/>
  <c r="F2638" i="17"/>
  <c r="F2637" i="17"/>
  <c r="F2636" i="17"/>
  <c r="F2635" i="17"/>
  <c r="F2634" i="17"/>
  <c r="F2633" i="17"/>
  <c r="F2632" i="17"/>
  <c r="F2631" i="17"/>
  <c r="F2630" i="17"/>
  <c r="F2629" i="17"/>
  <c r="F2628" i="17"/>
  <c r="F2627" i="17"/>
  <c r="F2626" i="17"/>
  <c r="F2625" i="17"/>
  <c r="F2624" i="17"/>
  <c r="F2623" i="17"/>
  <c r="F2622" i="17"/>
  <c r="F2621" i="17"/>
  <c r="F2620" i="17"/>
  <c r="F2619" i="17"/>
  <c r="F2618" i="17"/>
  <c r="F2617" i="17"/>
  <c r="F2616" i="17"/>
  <c r="F2615" i="17"/>
  <c r="F2614" i="17"/>
  <c r="F2613" i="17"/>
  <c r="F2612" i="17"/>
  <c r="F2611" i="17"/>
  <c r="F2610" i="17"/>
  <c r="F2609" i="17"/>
  <c r="F2608" i="17"/>
  <c r="F2607" i="17"/>
  <c r="F2606" i="17"/>
  <c r="F2605" i="17"/>
  <c r="F2604" i="17"/>
  <c r="F2603" i="17"/>
  <c r="F2602" i="17"/>
  <c r="F2601" i="17"/>
  <c r="F2600" i="17"/>
  <c r="F2599" i="17"/>
  <c r="F2598" i="17"/>
  <c r="F2597" i="17"/>
  <c r="F2596" i="17"/>
  <c r="F2595" i="17"/>
  <c r="F2594" i="17"/>
  <c r="F2593" i="17"/>
  <c r="F2592" i="17"/>
  <c r="F2591" i="17"/>
  <c r="F2590" i="17"/>
  <c r="F2589" i="17"/>
  <c r="F2588" i="17"/>
  <c r="F2587" i="17"/>
  <c r="F2586" i="17"/>
  <c r="F2585" i="17"/>
  <c r="F2584" i="17"/>
  <c r="F2583" i="17"/>
  <c r="F2582" i="17"/>
  <c r="F2581" i="17"/>
  <c r="F2580" i="17"/>
  <c r="F2579" i="17"/>
  <c r="F2578" i="17"/>
  <c r="F2577" i="17"/>
  <c r="F2576" i="17"/>
  <c r="F2575" i="17"/>
  <c r="F2574" i="17"/>
  <c r="F2573" i="17"/>
  <c r="F2572" i="17"/>
  <c r="F2571" i="17"/>
  <c r="F2570" i="17"/>
  <c r="F2569" i="17"/>
  <c r="F2568" i="17"/>
  <c r="F2567" i="17"/>
  <c r="F2566" i="17"/>
  <c r="F2565" i="17"/>
  <c r="F2564" i="17"/>
  <c r="F2563" i="17"/>
  <c r="F2562" i="17"/>
  <c r="F2561" i="17"/>
  <c r="F2560" i="17"/>
  <c r="F2559" i="17"/>
  <c r="F2558" i="17"/>
  <c r="F2557" i="17"/>
  <c r="F2556" i="17"/>
  <c r="F2555" i="17"/>
  <c r="F2554" i="17"/>
  <c r="F2553" i="17"/>
  <c r="F2552" i="17"/>
  <c r="F2551" i="17"/>
  <c r="F2550" i="17"/>
  <c r="F2549" i="17"/>
  <c r="F2548" i="17"/>
  <c r="F2547" i="17"/>
  <c r="F2546" i="17"/>
  <c r="F2545" i="17"/>
  <c r="F2544" i="17"/>
  <c r="F2543" i="17"/>
  <c r="F2542" i="17"/>
  <c r="F2541" i="17"/>
  <c r="F2540" i="17"/>
  <c r="F2539" i="17"/>
  <c r="F2538" i="17"/>
  <c r="F2537" i="17"/>
  <c r="F2536" i="17"/>
  <c r="F2535" i="17"/>
  <c r="F2534" i="17"/>
  <c r="F2533" i="17"/>
  <c r="F2532" i="17"/>
  <c r="F2531" i="17"/>
  <c r="F2530" i="17"/>
  <c r="F2529" i="17"/>
  <c r="F2528" i="17"/>
  <c r="F2527" i="17"/>
  <c r="F2526" i="17"/>
  <c r="F2525" i="17"/>
  <c r="F2524" i="17"/>
  <c r="F2523" i="17"/>
  <c r="F2522" i="17"/>
  <c r="F2521" i="17"/>
  <c r="F2520" i="17"/>
  <c r="F2519" i="17"/>
  <c r="F2518" i="17"/>
  <c r="F2517" i="17"/>
  <c r="F2516" i="17"/>
  <c r="F2515" i="17"/>
  <c r="F2514" i="17"/>
  <c r="F2513" i="17"/>
  <c r="F2512" i="17"/>
  <c r="F2511" i="17"/>
  <c r="F2510" i="17"/>
  <c r="F2509" i="17"/>
  <c r="F2508" i="17"/>
  <c r="F2507" i="17"/>
  <c r="F2506" i="17"/>
  <c r="F2505" i="17"/>
  <c r="F2504" i="17"/>
  <c r="F2503" i="17"/>
  <c r="F2502" i="17"/>
  <c r="F2501" i="17"/>
  <c r="F2500" i="17"/>
  <c r="F2499" i="17"/>
  <c r="F2498" i="17"/>
  <c r="F2497" i="17"/>
  <c r="F2496" i="17"/>
  <c r="F2495" i="17"/>
  <c r="F2494" i="17"/>
  <c r="F2493" i="17"/>
  <c r="F2492" i="17"/>
  <c r="F2491" i="17"/>
  <c r="F2490" i="17"/>
  <c r="F2489" i="17"/>
  <c r="F2488" i="17"/>
  <c r="F2487" i="17"/>
  <c r="F2486" i="17"/>
  <c r="F2485" i="17"/>
  <c r="F2484" i="17"/>
  <c r="F2483" i="17"/>
  <c r="F2482" i="17"/>
  <c r="F2481" i="17"/>
  <c r="F2480" i="17"/>
  <c r="F2479" i="17"/>
  <c r="F2478" i="17"/>
  <c r="F2477" i="17"/>
  <c r="F2476" i="17"/>
  <c r="F2475" i="17"/>
  <c r="F2474" i="17"/>
  <c r="F2473" i="17"/>
  <c r="F2472" i="17"/>
  <c r="F2471" i="17"/>
  <c r="F2470" i="17"/>
  <c r="F2469" i="17"/>
  <c r="F2468" i="17"/>
  <c r="F2467" i="17"/>
  <c r="F2466" i="17"/>
  <c r="F2465" i="17"/>
  <c r="F2464" i="17"/>
  <c r="F2463" i="17"/>
  <c r="F2462" i="17"/>
  <c r="F2461" i="17"/>
  <c r="F2460" i="17"/>
  <c r="F2459" i="17"/>
  <c r="F2458" i="17"/>
  <c r="F2457" i="17"/>
  <c r="F2456" i="17"/>
  <c r="F2455" i="17"/>
  <c r="F2454" i="17"/>
  <c r="F2453" i="17"/>
  <c r="F2452" i="17"/>
  <c r="F2451" i="17"/>
  <c r="F2450" i="17"/>
  <c r="F2449" i="17"/>
  <c r="F2448" i="17"/>
  <c r="F2447" i="17"/>
  <c r="F2446" i="17"/>
  <c r="F2445" i="17"/>
  <c r="F2444" i="17"/>
  <c r="F2443" i="17"/>
  <c r="F2442" i="17"/>
  <c r="F2441" i="17"/>
  <c r="F2440" i="17"/>
  <c r="F2439" i="17"/>
  <c r="F2438" i="17"/>
  <c r="F2437" i="17"/>
  <c r="F2436" i="17"/>
  <c r="F2435" i="17"/>
  <c r="F2434" i="17"/>
  <c r="F2433" i="17"/>
  <c r="F2432" i="17"/>
  <c r="F2431" i="17"/>
  <c r="F2430" i="17"/>
  <c r="F2429" i="17"/>
  <c r="F2428" i="17"/>
  <c r="F2427" i="17"/>
  <c r="F2426" i="17"/>
  <c r="F2425" i="17"/>
  <c r="F2424" i="17"/>
  <c r="F2423" i="17"/>
  <c r="F2422" i="17"/>
  <c r="F2421" i="17"/>
  <c r="F2420" i="17"/>
  <c r="F2419" i="17"/>
  <c r="F2418" i="17"/>
  <c r="F2417" i="17"/>
  <c r="F2416" i="17"/>
  <c r="F2415" i="17"/>
  <c r="F2414" i="17"/>
  <c r="F2413" i="17"/>
  <c r="F2412" i="17"/>
  <c r="F2411" i="17"/>
  <c r="F2410" i="17"/>
  <c r="F2409" i="17"/>
  <c r="F2408" i="17"/>
  <c r="F2407" i="17"/>
  <c r="F2406" i="17"/>
  <c r="F2405" i="17"/>
  <c r="F2404" i="17"/>
  <c r="F2403" i="17"/>
  <c r="F2402" i="17"/>
  <c r="F2401" i="17"/>
  <c r="F2400" i="17"/>
  <c r="F2399" i="17"/>
  <c r="F2398" i="17"/>
  <c r="F2397" i="17"/>
  <c r="F2396" i="17"/>
  <c r="F2395" i="17"/>
  <c r="F2394" i="17"/>
  <c r="F2393" i="17"/>
  <c r="F2392" i="17"/>
  <c r="F2391" i="17"/>
  <c r="F2390" i="17"/>
  <c r="F2389" i="17"/>
  <c r="F2388" i="17"/>
  <c r="F2387" i="17"/>
  <c r="F2386" i="17"/>
  <c r="F2385" i="17"/>
  <c r="F2384" i="17"/>
  <c r="F2383" i="17"/>
  <c r="F2382" i="17"/>
  <c r="F2381" i="17"/>
  <c r="F2380" i="17"/>
  <c r="F2379" i="17"/>
  <c r="F2378" i="17"/>
  <c r="F2377" i="17"/>
  <c r="F2376" i="17"/>
  <c r="F2375" i="17"/>
  <c r="F2374" i="17"/>
  <c r="F2373" i="17"/>
  <c r="F2372" i="17"/>
  <c r="F2371" i="17"/>
  <c r="F2370" i="17"/>
  <c r="F2369" i="17"/>
  <c r="F2368" i="17"/>
  <c r="F2367" i="17"/>
  <c r="F2366" i="17"/>
  <c r="F2365" i="17"/>
  <c r="F2364" i="17"/>
  <c r="F2363" i="17"/>
  <c r="F2362" i="17"/>
  <c r="F2361" i="17"/>
  <c r="F2360" i="17"/>
  <c r="F2359" i="17"/>
  <c r="F2358" i="17"/>
  <c r="F2357" i="17"/>
  <c r="F2356" i="17"/>
  <c r="F2355" i="17"/>
  <c r="F2354" i="17"/>
  <c r="F2353" i="17"/>
  <c r="F2352" i="17"/>
  <c r="F2351" i="17"/>
  <c r="F2350" i="17"/>
  <c r="F2349" i="17"/>
  <c r="F2348" i="17"/>
  <c r="F2347" i="17"/>
  <c r="F2346" i="17"/>
  <c r="F2345" i="17"/>
  <c r="F2344" i="17"/>
  <c r="F2343" i="17"/>
  <c r="F2342" i="17"/>
  <c r="F2341" i="17"/>
  <c r="F2340" i="17"/>
  <c r="F2339" i="17"/>
  <c r="F2338" i="17"/>
  <c r="F2337" i="17"/>
  <c r="F2336" i="17"/>
  <c r="F2335" i="17"/>
  <c r="F2334" i="17"/>
  <c r="F2333" i="17"/>
  <c r="F2332" i="17"/>
  <c r="F2331" i="17"/>
  <c r="F2330" i="17"/>
  <c r="F2329" i="17"/>
  <c r="F2328" i="17"/>
  <c r="F2327" i="17"/>
  <c r="F2326" i="17"/>
  <c r="F2325" i="17"/>
  <c r="F2324" i="17"/>
  <c r="F2323" i="17"/>
  <c r="F2322" i="17"/>
  <c r="F2321" i="17"/>
  <c r="F2320" i="17"/>
  <c r="F2319" i="17"/>
  <c r="F2318" i="17"/>
  <c r="F2317" i="17"/>
  <c r="F2316" i="17"/>
  <c r="F2315" i="17"/>
  <c r="F2314" i="17"/>
  <c r="F2313" i="17"/>
  <c r="F2312" i="17"/>
  <c r="F2311" i="17"/>
  <c r="F2310" i="17"/>
  <c r="F2309" i="17"/>
  <c r="F2308" i="17"/>
  <c r="F2307" i="17"/>
  <c r="F2306" i="17"/>
  <c r="F2305" i="17"/>
  <c r="F2304" i="17"/>
  <c r="F2303" i="17"/>
  <c r="F2302" i="17"/>
  <c r="F2301" i="17"/>
  <c r="F2300" i="17"/>
  <c r="F2299" i="17"/>
  <c r="F2298" i="17"/>
  <c r="F2297" i="17"/>
  <c r="F2296" i="17"/>
  <c r="F2295" i="17"/>
  <c r="F2294" i="17"/>
  <c r="F2293" i="17"/>
  <c r="F2292" i="17"/>
  <c r="F2291" i="17"/>
  <c r="F2290" i="17"/>
  <c r="F2289" i="17"/>
  <c r="F2288" i="17"/>
  <c r="F2287" i="17"/>
  <c r="F2286" i="17"/>
  <c r="F2285" i="17"/>
  <c r="F2284" i="17"/>
  <c r="F2283" i="17"/>
  <c r="F2282" i="17"/>
  <c r="F2281" i="17"/>
  <c r="F2280" i="17"/>
  <c r="F2279" i="17"/>
  <c r="F2278" i="17"/>
  <c r="F2277" i="17"/>
  <c r="F2276" i="17"/>
  <c r="F2275" i="17"/>
  <c r="F2274" i="17"/>
  <c r="F2273" i="17"/>
  <c r="F2272" i="17"/>
  <c r="F2271" i="17"/>
  <c r="F2270" i="17"/>
  <c r="F2269" i="17"/>
  <c r="F2268" i="17"/>
  <c r="F2267" i="17"/>
  <c r="F2266" i="17"/>
  <c r="F2265" i="17"/>
  <c r="F2264" i="17"/>
  <c r="F2263" i="17"/>
  <c r="F2262" i="17"/>
  <c r="F2261" i="17"/>
  <c r="F2260" i="17"/>
  <c r="F2259" i="17"/>
  <c r="F2258" i="17"/>
  <c r="F2257" i="17"/>
  <c r="F2256" i="17"/>
  <c r="F2255" i="17"/>
  <c r="F2254" i="17"/>
  <c r="F2253" i="17"/>
  <c r="F2252" i="17"/>
  <c r="F2251" i="17"/>
  <c r="F2250" i="17"/>
  <c r="F2249" i="17"/>
  <c r="F2248" i="17"/>
  <c r="F2247" i="17"/>
  <c r="F2246" i="17"/>
  <c r="F2245" i="17"/>
  <c r="F2244" i="17"/>
  <c r="F2243" i="17"/>
  <c r="F2242" i="17"/>
  <c r="F2241" i="17"/>
  <c r="F2240" i="17"/>
  <c r="F2239" i="17"/>
  <c r="F2238" i="17"/>
  <c r="F2237" i="17"/>
  <c r="F2236" i="17"/>
  <c r="F2235" i="17"/>
  <c r="F2234" i="17"/>
  <c r="F2233" i="17"/>
  <c r="F2232" i="17"/>
  <c r="F2231" i="17"/>
  <c r="F2230" i="17"/>
  <c r="F2229" i="17"/>
  <c r="F2228" i="17"/>
  <c r="F2227" i="17"/>
  <c r="F2226" i="17"/>
  <c r="F2225" i="17"/>
  <c r="F2224" i="17"/>
  <c r="F2223" i="17"/>
  <c r="F2222" i="17"/>
  <c r="F2221" i="17"/>
  <c r="F2220" i="17"/>
  <c r="F2219" i="17"/>
  <c r="F2218" i="17"/>
  <c r="F2217" i="17"/>
  <c r="F2216" i="17"/>
  <c r="F2215" i="17"/>
  <c r="F2214" i="17"/>
  <c r="F2213" i="17"/>
  <c r="F2212" i="17"/>
  <c r="F2211" i="17"/>
  <c r="F2210" i="17"/>
  <c r="F2209" i="17"/>
  <c r="F2208" i="17"/>
  <c r="F2207" i="17"/>
  <c r="F2206" i="17"/>
  <c r="F2205" i="17"/>
  <c r="F2204" i="17"/>
  <c r="F2203" i="17"/>
  <c r="F2202" i="17"/>
  <c r="F2201" i="17"/>
  <c r="F2200" i="17"/>
  <c r="F2199" i="17"/>
  <c r="F2198" i="17"/>
  <c r="F2197" i="17"/>
  <c r="F2196" i="17"/>
  <c r="F2195" i="17"/>
  <c r="F2194" i="17"/>
  <c r="F2193" i="17"/>
  <c r="F2192" i="17"/>
  <c r="F2191" i="17"/>
  <c r="F2190" i="17"/>
  <c r="F2189" i="17"/>
  <c r="F2188" i="17"/>
  <c r="F2187" i="17"/>
  <c r="F2186" i="17"/>
  <c r="F2185" i="17"/>
  <c r="F2184" i="17"/>
  <c r="F2183" i="17"/>
  <c r="F2182" i="17"/>
  <c r="F2181" i="17"/>
  <c r="F2180" i="17"/>
  <c r="F2179" i="17"/>
  <c r="F2178" i="17"/>
  <c r="F2177" i="17"/>
  <c r="F2176" i="17"/>
  <c r="F2175" i="17"/>
  <c r="F2174" i="17"/>
  <c r="F2173" i="17"/>
  <c r="F2172" i="17"/>
  <c r="F2171" i="17"/>
  <c r="F2170" i="17"/>
  <c r="F2169" i="17"/>
  <c r="F2168" i="17"/>
  <c r="F2167" i="17"/>
  <c r="F2166" i="17"/>
  <c r="F2165" i="17"/>
  <c r="F2164" i="17"/>
  <c r="F2163" i="17"/>
  <c r="F2162" i="17"/>
  <c r="F2161" i="17"/>
  <c r="F2160" i="17"/>
  <c r="F2159" i="17"/>
  <c r="F2158" i="17"/>
  <c r="F2157" i="17"/>
  <c r="F2156" i="17"/>
  <c r="F2155" i="17"/>
  <c r="F2154" i="17"/>
  <c r="F2153" i="17"/>
  <c r="F2152" i="17"/>
  <c r="F2151" i="17"/>
  <c r="F2150" i="17"/>
  <c r="F2149" i="17"/>
  <c r="F2148" i="17"/>
  <c r="F2147" i="17"/>
  <c r="F2146" i="17"/>
  <c r="F2145" i="17"/>
  <c r="F2144" i="17"/>
  <c r="F2143" i="17"/>
  <c r="F2142" i="17"/>
  <c r="F2141" i="17"/>
  <c r="F2140" i="17"/>
  <c r="F2139" i="17"/>
  <c r="F2138" i="17"/>
  <c r="F2137" i="17"/>
  <c r="F2136" i="17"/>
  <c r="F2135" i="17"/>
  <c r="F2134" i="17"/>
  <c r="F2133" i="17"/>
  <c r="F2132" i="17"/>
  <c r="F2131" i="17"/>
  <c r="F2130" i="17"/>
  <c r="F2129" i="17"/>
  <c r="F2128" i="17"/>
  <c r="F2127" i="17"/>
  <c r="F2126" i="17"/>
  <c r="F2125" i="17"/>
  <c r="F2124" i="17"/>
  <c r="F2123" i="17"/>
  <c r="F2122" i="17"/>
  <c r="F2121" i="17"/>
  <c r="F2120" i="17"/>
  <c r="F2119" i="17"/>
  <c r="F2118" i="17"/>
  <c r="F2117" i="17"/>
  <c r="F2116" i="17"/>
  <c r="F2115" i="17"/>
  <c r="F2114" i="17"/>
  <c r="F2113" i="17"/>
  <c r="F2112" i="17"/>
  <c r="F2111" i="17"/>
  <c r="F2110" i="17"/>
  <c r="F2109" i="17"/>
  <c r="F2108" i="17"/>
  <c r="F2107" i="17"/>
  <c r="F2106" i="17"/>
  <c r="F2105" i="17"/>
  <c r="F2104" i="17"/>
  <c r="F2103" i="17"/>
  <c r="F2102" i="17"/>
  <c r="F2101" i="17"/>
  <c r="F2100" i="17"/>
  <c r="F2099" i="17"/>
  <c r="F2098" i="17"/>
  <c r="F2097" i="17"/>
  <c r="F2096" i="17"/>
  <c r="F2095" i="17"/>
  <c r="F2094" i="17"/>
  <c r="F2093" i="17"/>
  <c r="F2092" i="17"/>
  <c r="F2091" i="17"/>
  <c r="F2090" i="17"/>
  <c r="F2089" i="17"/>
  <c r="F2088" i="17"/>
  <c r="F2087" i="17"/>
  <c r="F2086" i="17"/>
  <c r="F2085" i="17"/>
  <c r="F2084" i="17"/>
  <c r="F2083" i="17"/>
  <c r="F2082" i="17"/>
  <c r="F2081" i="17"/>
  <c r="F2080" i="17"/>
  <c r="F2079" i="17"/>
  <c r="F2078" i="17"/>
  <c r="F2077" i="17"/>
  <c r="F2076" i="17"/>
  <c r="F2075" i="17"/>
  <c r="F2074" i="17"/>
  <c r="F2073" i="17"/>
  <c r="F2072" i="17"/>
  <c r="F2071" i="17"/>
  <c r="F2070" i="17"/>
  <c r="F2069" i="17"/>
  <c r="F2068" i="17"/>
  <c r="F2067" i="17"/>
  <c r="F2066" i="17"/>
  <c r="F2065" i="17"/>
  <c r="F2064" i="17"/>
  <c r="F2063" i="17"/>
  <c r="F2062" i="17"/>
  <c r="F2061" i="17"/>
  <c r="F2060" i="17"/>
  <c r="F2059" i="17"/>
  <c r="F2058" i="17"/>
  <c r="F2057" i="17"/>
  <c r="F2056" i="17"/>
  <c r="F2055" i="17"/>
  <c r="F2054" i="17"/>
  <c r="F2053" i="17"/>
  <c r="F2052" i="17"/>
  <c r="F2051" i="17"/>
  <c r="F2050" i="17"/>
  <c r="F2049" i="17"/>
  <c r="F2048" i="17"/>
  <c r="F2047" i="17"/>
  <c r="F2046" i="17"/>
  <c r="F2045" i="17"/>
  <c r="F2044" i="17"/>
  <c r="F2043" i="17"/>
  <c r="F2042" i="17"/>
  <c r="F2041" i="17"/>
  <c r="F2040" i="17"/>
  <c r="F2039" i="17"/>
  <c r="F2038" i="17"/>
  <c r="F2037" i="17"/>
  <c r="F2036" i="17"/>
  <c r="F2035" i="17"/>
  <c r="F2034" i="17"/>
  <c r="F2033" i="17"/>
  <c r="F2032" i="17"/>
  <c r="F2031" i="17"/>
  <c r="F2030" i="17"/>
  <c r="F2029" i="17"/>
  <c r="F2028" i="17"/>
  <c r="F2027" i="17"/>
  <c r="F2026" i="17"/>
  <c r="F2025" i="17"/>
  <c r="F2024" i="17"/>
  <c r="F2023" i="17"/>
  <c r="F2022" i="17"/>
  <c r="F2021" i="17"/>
  <c r="F2020" i="17"/>
  <c r="F2019" i="17"/>
  <c r="F2018" i="17"/>
  <c r="F2017" i="17"/>
  <c r="F2016" i="17"/>
  <c r="F2015" i="17"/>
  <c r="F2014" i="17"/>
  <c r="F2013" i="17"/>
  <c r="F2012" i="17"/>
  <c r="F2011" i="17"/>
  <c r="F2010" i="17"/>
  <c r="F2009" i="17"/>
  <c r="F2008" i="17"/>
  <c r="F2007" i="17"/>
  <c r="F2006" i="17"/>
  <c r="F2005" i="17"/>
  <c r="F2004" i="17"/>
  <c r="F2003" i="17"/>
  <c r="F2002" i="17"/>
  <c r="F2001" i="17"/>
  <c r="F2000" i="17"/>
  <c r="F1999" i="17"/>
  <c r="F1998" i="17"/>
  <c r="F1997" i="17"/>
  <c r="F1996" i="17"/>
  <c r="F1995" i="17"/>
  <c r="F1994" i="17"/>
  <c r="F1993" i="17"/>
  <c r="F1992" i="17"/>
  <c r="F1991" i="17"/>
  <c r="F1990" i="17"/>
  <c r="F1989" i="17"/>
  <c r="F1988" i="17"/>
  <c r="F1987" i="17"/>
  <c r="F1986" i="17"/>
  <c r="F1985" i="17"/>
  <c r="F1984" i="17"/>
  <c r="F1983" i="17"/>
  <c r="F1982" i="17"/>
  <c r="F1981" i="17"/>
  <c r="F1980" i="17"/>
  <c r="F1979" i="17"/>
  <c r="F1978" i="17"/>
  <c r="F1977" i="17"/>
  <c r="F1976" i="17"/>
  <c r="F1975" i="17"/>
  <c r="F1974" i="17"/>
  <c r="F1973" i="17"/>
  <c r="F1972" i="17"/>
  <c r="F1971" i="17"/>
  <c r="F1970" i="17"/>
  <c r="F1969" i="17"/>
  <c r="F1968" i="17"/>
  <c r="F1967" i="17"/>
  <c r="F1966" i="17"/>
  <c r="F1965" i="17"/>
  <c r="F1964" i="17"/>
  <c r="F1963" i="17"/>
  <c r="F1962" i="17"/>
  <c r="F1961" i="17"/>
  <c r="F1960" i="17"/>
  <c r="F1959" i="17"/>
  <c r="F1958" i="17"/>
  <c r="F1957" i="17"/>
  <c r="F1956" i="17"/>
  <c r="F1955" i="17"/>
  <c r="F1954" i="17"/>
  <c r="F1953" i="17"/>
  <c r="F1952" i="17"/>
  <c r="F1951" i="17"/>
  <c r="F1950" i="17"/>
  <c r="F1949" i="17"/>
  <c r="F1948" i="17"/>
  <c r="F1947" i="17"/>
  <c r="F1946" i="17"/>
  <c r="F1945" i="17"/>
  <c r="F1944" i="17"/>
  <c r="F1943" i="17"/>
  <c r="F1942" i="17"/>
  <c r="F1941" i="17"/>
  <c r="F1940" i="17"/>
  <c r="F1939" i="17"/>
  <c r="F1938" i="17"/>
  <c r="F1937" i="17"/>
  <c r="F1936" i="17"/>
  <c r="F1935" i="17"/>
  <c r="F1934" i="17"/>
  <c r="F1933" i="17"/>
  <c r="F1932" i="17"/>
  <c r="F1931" i="17"/>
  <c r="F1930" i="17"/>
  <c r="F1929" i="17"/>
  <c r="F1928" i="17"/>
  <c r="F1927" i="17"/>
  <c r="F1926" i="17"/>
  <c r="F1925" i="17"/>
  <c r="F1924" i="17"/>
  <c r="F1923" i="17"/>
  <c r="F1922" i="17"/>
  <c r="F1921" i="17"/>
  <c r="F1920" i="17"/>
  <c r="F1919" i="17"/>
  <c r="F1918" i="17"/>
  <c r="F1917" i="17"/>
  <c r="F1916" i="17"/>
  <c r="F1915" i="17"/>
  <c r="F1914" i="17"/>
  <c r="F1913" i="17"/>
  <c r="F1912" i="17"/>
  <c r="F1911" i="17"/>
  <c r="F1910" i="17"/>
  <c r="F1909" i="17"/>
  <c r="F1908" i="17"/>
  <c r="F1907" i="17"/>
  <c r="F1906" i="17"/>
  <c r="F1905" i="17"/>
  <c r="F1904" i="17"/>
  <c r="F1903" i="17"/>
  <c r="F1902" i="17"/>
  <c r="F1901" i="17"/>
  <c r="F1900" i="17"/>
  <c r="F1899" i="17"/>
  <c r="F1898" i="17"/>
  <c r="F1897" i="17"/>
  <c r="F1896" i="17"/>
  <c r="F1895" i="17"/>
  <c r="F1894" i="17"/>
  <c r="F1893" i="17"/>
  <c r="F1892" i="17"/>
  <c r="F1891" i="17"/>
  <c r="F1890" i="17"/>
  <c r="F1889" i="17"/>
  <c r="F1888" i="17"/>
  <c r="F1887" i="17"/>
  <c r="F1886" i="17"/>
  <c r="F1885" i="17"/>
  <c r="F1884" i="17"/>
  <c r="F1883" i="17"/>
  <c r="F1882" i="17"/>
  <c r="F1881" i="17"/>
  <c r="F1880" i="17"/>
  <c r="F1879" i="17"/>
  <c r="F1878" i="17"/>
  <c r="F1877" i="17"/>
  <c r="F1876" i="17"/>
  <c r="F1875" i="17"/>
  <c r="F1874" i="17"/>
  <c r="F1873" i="17"/>
  <c r="F1872" i="17"/>
  <c r="F1871" i="17"/>
  <c r="F1870" i="17"/>
  <c r="F1869" i="17"/>
  <c r="F1868" i="17"/>
  <c r="F1867" i="17"/>
  <c r="F1866" i="17"/>
  <c r="F1865" i="17"/>
  <c r="F1864" i="17"/>
  <c r="F1863" i="17"/>
  <c r="F1862" i="17"/>
  <c r="F1861" i="17"/>
  <c r="F1860" i="17"/>
  <c r="F1859" i="17"/>
  <c r="F1858" i="17"/>
  <c r="F1857" i="17"/>
  <c r="F1856" i="17"/>
  <c r="F1855" i="17"/>
  <c r="F1854" i="17"/>
  <c r="F1853" i="17"/>
  <c r="F1852" i="17"/>
  <c r="F1851" i="17"/>
  <c r="F1850" i="17"/>
  <c r="F1849" i="17"/>
  <c r="F1848" i="17"/>
  <c r="F1847" i="17"/>
  <c r="F1846" i="17"/>
  <c r="F1845" i="17"/>
  <c r="F1844" i="17"/>
  <c r="F1843" i="17"/>
  <c r="F1842" i="17"/>
  <c r="F1841" i="17"/>
  <c r="F1840" i="17"/>
  <c r="F1839" i="17"/>
  <c r="F1838" i="17"/>
  <c r="F1837" i="17"/>
  <c r="F1836" i="17"/>
  <c r="F1835" i="17"/>
  <c r="F1834" i="17"/>
  <c r="F1833" i="17"/>
  <c r="F1832" i="17"/>
  <c r="F1831" i="17"/>
  <c r="F1830" i="17"/>
  <c r="F1829" i="17"/>
  <c r="F1828" i="17"/>
  <c r="F1827" i="17"/>
  <c r="F1826" i="17"/>
  <c r="F1825" i="17"/>
  <c r="F1824" i="17"/>
  <c r="F1823" i="17"/>
  <c r="F1822" i="17"/>
  <c r="F1821" i="17"/>
  <c r="F1820" i="17"/>
  <c r="F1819" i="17"/>
  <c r="F1818" i="17"/>
  <c r="F1817" i="17"/>
  <c r="F1816" i="17"/>
  <c r="F1815" i="17"/>
  <c r="F1814" i="17"/>
  <c r="F1813" i="17"/>
  <c r="F1812" i="17"/>
  <c r="F1811" i="17"/>
  <c r="F1810" i="17"/>
  <c r="F1809" i="17"/>
  <c r="F1808" i="17"/>
  <c r="F1807" i="17"/>
  <c r="F1806" i="17"/>
  <c r="F1805" i="17"/>
  <c r="F1804" i="17"/>
  <c r="F1803" i="17"/>
  <c r="F1802" i="17"/>
  <c r="F1801" i="17"/>
  <c r="F1800" i="17"/>
  <c r="F1799" i="17"/>
  <c r="F1798" i="17"/>
  <c r="F1797" i="17"/>
  <c r="F1796" i="17"/>
  <c r="F1795" i="17"/>
  <c r="F1794" i="17"/>
  <c r="F1793" i="17"/>
  <c r="F1792" i="17"/>
  <c r="F1791" i="17"/>
  <c r="F1790" i="17"/>
  <c r="F1789" i="17"/>
  <c r="F1788" i="17"/>
  <c r="F1787" i="17"/>
  <c r="F1786" i="17"/>
  <c r="F1785" i="17"/>
  <c r="F1784" i="17"/>
  <c r="F1783" i="17"/>
  <c r="F1782" i="17"/>
  <c r="F1781" i="17"/>
  <c r="F1780" i="17"/>
  <c r="F1779" i="17"/>
  <c r="F1778" i="17"/>
  <c r="F1777" i="17"/>
  <c r="F1776" i="17"/>
  <c r="F1775" i="17"/>
  <c r="F1774" i="17"/>
  <c r="F1773" i="17"/>
  <c r="F1772" i="17"/>
  <c r="F1771" i="17"/>
  <c r="F1770" i="17"/>
  <c r="F1769" i="17"/>
  <c r="F1768" i="17"/>
  <c r="F1767" i="17"/>
  <c r="F1766" i="17"/>
  <c r="F1765" i="17"/>
  <c r="F1764" i="17"/>
  <c r="F1763" i="17"/>
  <c r="F1762" i="17"/>
  <c r="F1761" i="17"/>
  <c r="F1760" i="17"/>
  <c r="F1759" i="17"/>
  <c r="F1758" i="17"/>
  <c r="F1757" i="17"/>
  <c r="F1756" i="17"/>
  <c r="F1755" i="17"/>
  <c r="F1754" i="17"/>
  <c r="F1753" i="17"/>
  <c r="F1752" i="17"/>
  <c r="F1751" i="17"/>
  <c r="F1750" i="17"/>
  <c r="F1749" i="17"/>
  <c r="F1748" i="17"/>
  <c r="F1747" i="17"/>
  <c r="F1746" i="17"/>
  <c r="F1745" i="17"/>
  <c r="F1744" i="17"/>
  <c r="F1743" i="17"/>
  <c r="F1742" i="17"/>
  <c r="F1741" i="17"/>
  <c r="F1740" i="17"/>
  <c r="F1739" i="17"/>
  <c r="F1738" i="17"/>
  <c r="F1737" i="17"/>
  <c r="F1736" i="17"/>
  <c r="F1735" i="17"/>
  <c r="F1734" i="17"/>
  <c r="F1733" i="17"/>
  <c r="F1732" i="17"/>
  <c r="F1731" i="17"/>
  <c r="F1730" i="17"/>
  <c r="F1729" i="17"/>
  <c r="F1728" i="17"/>
  <c r="F1727" i="17"/>
  <c r="F1726" i="17"/>
  <c r="F1725" i="17"/>
  <c r="F1724" i="17"/>
  <c r="F1723" i="17"/>
  <c r="F1722" i="17"/>
  <c r="F1721" i="17"/>
  <c r="F1720" i="17"/>
  <c r="F1719" i="17"/>
  <c r="F1718" i="17"/>
  <c r="F1717" i="17"/>
  <c r="F1716" i="17"/>
  <c r="F1715" i="17"/>
  <c r="F1714" i="17"/>
  <c r="F1713" i="17"/>
  <c r="F1712" i="17"/>
  <c r="F1711" i="17"/>
  <c r="F1710" i="17"/>
  <c r="F1709" i="17"/>
  <c r="F1708" i="17"/>
  <c r="F1707" i="17"/>
  <c r="F1706" i="17"/>
  <c r="F1705" i="17"/>
  <c r="F1704" i="17"/>
  <c r="F1703" i="17"/>
  <c r="F1702" i="17"/>
  <c r="F1701" i="17"/>
  <c r="F1700" i="17"/>
  <c r="F1699" i="17"/>
  <c r="F1698" i="17"/>
  <c r="F1697" i="17"/>
  <c r="F1696" i="17"/>
  <c r="F1695" i="17"/>
  <c r="F1694" i="17"/>
  <c r="F1693" i="17"/>
  <c r="F1692" i="17"/>
  <c r="F1691" i="17"/>
  <c r="F1690" i="17"/>
  <c r="F1689" i="17"/>
  <c r="F1688" i="17"/>
  <c r="F1687" i="17"/>
  <c r="F1686" i="17"/>
  <c r="F1685" i="17"/>
  <c r="F1684" i="17"/>
  <c r="F1683" i="17"/>
  <c r="F1682" i="17"/>
  <c r="F1681" i="17"/>
  <c r="F1680" i="17"/>
  <c r="F1679" i="17"/>
  <c r="F1678" i="17"/>
  <c r="F1677" i="17"/>
  <c r="F1676" i="17"/>
  <c r="F1675" i="17"/>
  <c r="F1674" i="17"/>
  <c r="F1673" i="17"/>
  <c r="F1672" i="17"/>
  <c r="F1671" i="17"/>
  <c r="F1670" i="17"/>
  <c r="F1669" i="17"/>
  <c r="F1668" i="17"/>
  <c r="F1667" i="17"/>
  <c r="F1666" i="17"/>
  <c r="F1665" i="17"/>
  <c r="F1664" i="17"/>
  <c r="F1663" i="17"/>
  <c r="F1662" i="17"/>
  <c r="F1661" i="17"/>
  <c r="F1660" i="17"/>
  <c r="F1659" i="17"/>
  <c r="F1658" i="17"/>
  <c r="F1657" i="17"/>
  <c r="F1656" i="17"/>
  <c r="F1655" i="17"/>
  <c r="F1654" i="17"/>
  <c r="F1653" i="17"/>
  <c r="F1652" i="17"/>
  <c r="F1651" i="17"/>
  <c r="F1650" i="17"/>
  <c r="F1649" i="17"/>
  <c r="F1648" i="17"/>
  <c r="F1647" i="17"/>
  <c r="F1646" i="17"/>
  <c r="F1645" i="17"/>
  <c r="F1644" i="17"/>
  <c r="F1643" i="17"/>
  <c r="F1642" i="17"/>
  <c r="F1641" i="17"/>
  <c r="F1640" i="17"/>
  <c r="F1639" i="17"/>
  <c r="F1638" i="17"/>
  <c r="F1637" i="17"/>
  <c r="F1636" i="17"/>
  <c r="F1635" i="17"/>
  <c r="F1634" i="17"/>
  <c r="F1633" i="17"/>
  <c r="F1632" i="17"/>
  <c r="F1631" i="17"/>
  <c r="F1630" i="17"/>
  <c r="F1629" i="17"/>
  <c r="F1628" i="17"/>
  <c r="F1627" i="17"/>
  <c r="F1626" i="17"/>
  <c r="F1625" i="17"/>
  <c r="F1624" i="17"/>
  <c r="F1623" i="17"/>
  <c r="F1622" i="17"/>
  <c r="F1621" i="17"/>
  <c r="F1620" i="17"/>
  <c r="F1619" i="17"/>
  <c r="F1618" i="17"/>
  <c r="F1617" i="17"/>
  <c r="F1616" i="17"/>
  <c r="F1615" i="17"/>
  <c r="F1614" i="17"/>
  <c r="F1613" i="17"/>
  <c r="F1612" i="17"/>
  <c r="F1611" i="17"/>
  <c r="F1610" i="17"/>
  <c r="F1609" i="17"/>
  <c r="F1608" i="17"/>
  <c r="F1607" i="17"/>
  <c r="F1606" i="17"/>
  <c r="F1605" i="17"/>
  <c r="F1604" i="17"/>
  <c r="F1603" i="17"/>
  <c r="F1602" i="17"/>
  <c r="F1601" i="17"/>
  <c r="F1600" i="17"/>
  <c r="F1599" i="17"/>
  <c r="F1598" i="17"/>
  <c r="F1597" i="17"/>
  <c r="F1596" i="17"/>
  <c r="F1595" i="17"/>
  <c r="F1594" i="17"/>
  <c r="F1593" i="17"/>
  <c r="F1592" i="17"/>
  <c r="F1591" i="17"/>
  <c r="F1590" i="17"/>
  <c r="F1589" i="17"/>
  <c r="F1588" i="17"/>
  <c r="F1587" i="17"/>
  <c r="F1586" i="17"/>
  <c r="F1585" i="17"/>
  <c r="F1584" i="17"/>
  <c r="F1583" i="17"/>
  <c r="F1582" i="17"/>
  <c r="F1581" i="17"/>
  <c r="F1580" i="17"/>
  <c r="F1579" i="17"/>
  <c r="F1578" i="17"/>
  <c r="F1577" i="17"/>
  <c r="F1576" i="17"/>
  <c r="F1575" i="17"/>
  <c r="F1574" i="17"/>
  <c r="F1573" i="17"/>
  <c r="F1572" i="17"/>
  <c r="F1571" i="17"/>
  <c r="F1570" i="17"/>
  <c r="F1569" i="17"/>
  <c r="F1568" i="17"/>
  <c r="F1567" i="17"/>
  <c r="F1566" i="17"/>
  <c r="F1565" i="17"/>
  <c r="F1564" i="17"/>
  <c r="F1563" i="17"/>
  <c r="F1562" i="17"/>
  <c r="F1561" i="17"/>
  <c r="F1560" i="17"/>
  <c r="F1559" i="17"/>
  <c r="F1558" i="17"/>
  <c r="F1557" i="17"/>
  <c r="F1556" i="17"/>
  <c r="F1555" i="17"/>
  <c r="F1554" i="17"/>
  <c r="F1553" i="17"/>
  <c r="F1552" i="17"/>
  <c r="F1551" i="17"/>
  <c r="F1550" i="17"/>
  <c r="F1549" i="17"/>
  <c r="F1548" i="17"/>
  <c r="F1547" i="17"/>
  <c r="F1546" i="17"/>
  <c r="F1545" i="17"/>
  <c r="F1544" i="17"/>
  <c r="F1543" i="17"/>
  <c r="F1542" i="17"/>
  <c r="F1541" i="17"/>
  <c r="F1540" i="17"/>
  <c r="F1539" i="17"/>
  <c r="F1538" i="17"/>
  <c r="F1537" i="17"/>
  <c r="F1536" i="17"/>
  <c r="F1535" i="17"/>
  <c r="F1534" i="17"/>
  <c r="F1533" i="17"/>
  <c r="F1532" i="17"/>
  <c r="F1531" i="17"/>
  <c r="F1530" i="17"/>
  <c r="F1529" i="17"/>
  <c r="F1528" i="17"/>
  <c r="F1527" i="17"/>
  <c r="F1526" i="17"/>
  <c r="F1525" i="17"/>
  <c r="F1524" i="17"/>
  <c r="F1523" i="17"/>
  <c r="F1522" i="17"/>
  <c r="F1521" i="17"/>
  <c r="F1520" i="17"/>
  <c r="F1519" i="17"/>
  <c r="F1518" i="17"/>
  <c r="F1517" i="17"/>
  <c r="F1516" i="17"/>
  <c r="F1515" i="17"/>
  <c r="F1514" i="17"/>
  <c r="F1513" i="17"/>
  <c r="F1512" i="17"/>
  <c r="F1511" i="17"/>
  <c r="F1510" i="17"/>
  <c r="F1509" i="17"/>
  <c r="F1508" i="17"/>
  <c r="F1507" i="17"/>
  <c r="F1506" i="17"/>
  <c r="F1505" i="17"/>
  <c r="F1504" i="17"/>
  <c r="F1503" i="17"/>
  <c r="F1502" i="17"/>
  <c r="F1501" i="17"/>
  <c r="F1500" i="17"/>
  <c r="F1499" i="17"/>
  <c r="F1498" i="17"/>
  <c r="F1497" i="17"/>
  <c r="F1496" i="17"/>
  <c r="F1495" i="17"/>
  <c r="F1494" i="17"/>
  <c r="F1493" i="17"/>
  <c r="F1492" i="17"/>
  <c r="F1491" i="17"/>
  <c r="F1490" i="17"/>
  <c r="F1489" i="17"/>
  <c r="F1488" i="17"/>
  <c r="F1487" i="17"/>
  <c r="F1486" i="17"/>
  <c r="F1485" i="17"/>
  <c r="F1484" i="17"/>
  <c r="F1483" i="17"/>
  <c r="F1482" i="17"/>
  <c r="F1481" i="17"/>
  <c r="F1480" i="17"/>
  <c r="F1479" i="17"/>
  <c r="F1478" i="17"/>
  <c r="F1477" i="17"/>
  <c r="F1476" i="17"/>
  <c r="F1475" i="17"/>
  <c r="F1474" i="17"/>
  <c r="F1473" i="17"/>
  <c r="F1472" i="17"/>
  <c r="F1471" i="17"/>
  <c r="F1470" i="17"/>
  <c r="F1469" i="17"/>
  <c r="F1468" i="17"/>
  <c r="F1467" i="17"/>
  <c r="F1466" i="17"/>
  <c r="F1465" i="17"/>
  <c r="F1464" i="17"/>
  <c r="F1463" i="17"/>
  <c r="F1462" i="17"/>
  <c r="F1461" i="17"/>
  <c r="F1460" i="17"/>
  <c r="F1459" i="17"/>
  <c r="F1458" i="17"/>
  <c r="F1457" i="17"/>
  <c r="F1456" i="17"/>
  <c r="F1455" i="17"/>
  <c r="F1454" i="17"/>
  <c r="F1453" i="17"/>
  <c r="F1452" i="17"/>
  <c r="F1451" i="17"/>
  <c r="F1450" i="17"/>
  <c r="F1449" i="17"/>
  <c r="F1448" i="17"/>
  <c r="F1447" i="17"/>
  <c r="F1446" i="17"/>
  <c r="F1445" i="17"/>
  <c r="F1444" i="17"/>
  <c r="F1443" i="17"/>
  <c r="F1442" i="17"/>
  <c r="F1441" i="17"/>
  <c r="F1440" i="17"/>
  <c r="F1439" i="17"/>
  <c r="F1438" i="17"/>
  <c r="F1437" i="17"/>
  <c r="F1436" i="17"/>
  <c r="F1435" i="17"/>
  <c r="F1434" i="17"/>
  <c r="F1433" i="17"/>
  <c r="F1432" i="17"/>
  <c r="F1431" i="17"/>
  <c r="F1430" i="17"/>
  <c r="F1429" i="17"/>
  <c r="F1428" i="17"/>
  <c r="F1427" i="17"/>
  <c r="F1426" i="17"/>
  <c r="F1425" i="17"/>
  <c r="F1424" i="17"/>
  <c r="F1423" i="17"/>
  <c r="F1422" i="17"/>
  <c r="F1421" i="17"/>
  <c r="F1420" i="17"/>
  <c r="F1419" i="17"/>
  <c r="F1418" i="17"/>
  <c r="F1417" i="17"/>
  <c r="F1416" i="17"/>
  <c r="F1415" i="17"/>
  <c r="F1414" i="17"/>
  <c r="F1413" i="17"/>
  <c r="F1412" i="17"/>
  <c r="F1411" i="17"/>
  <c r="F1410" i="17"/>
  <c r="F1409" i="17"/>
  <c r="F1408" i="17"/>
  <c r="F1407" i="17"/>
  <c r="F1406" i="17"/>
  <c r="F1405" i="17"/>
  <c r="F1404" i="17"/>
  <c r="F1403" i="17"/>
  <c r="F1402" i="17"/>
  <c r="F1401" i="17"/>
  <c r="F1400" i="17"/>
  <c r="F1399" i="17"/>
  <c r="F1398" i="17"/>
  <c r="F1397" i="17"/>
  <c r="F1396" i="17"/>
  <c r="F1395" i="17"/>
  <c r="F1394" i="17"/>
  <c r="F1393" i="17"/>
  <c r="F1392" i="17"/>
  <c r="F1391" i="17"/>
  <c r="F1390" i="17"/>
  <c r="F1389" i="17"/>
  <c r="F1388" i="17"/>
  <c r="F1387" i="17"/>
  <c r="F1386" i="17"/>
  <c r="F1385" i="17"/>
  <c r="F1384" i="17"/>
  <c r="F1383" i="17"/>
  <c r="F1382" i="17"/>
  <c r="F1381" i="17"/>
  <c r="F1380" i="17"/>
  <c r="F1379" i="17"/>
  <c r="F1378" i="17"/>
  <c r="F1377" i="17"/>
  <c r="F1376" i="17"/>
  <c r="F1375" i="17"/>
  <c r="F1374" i="17"/>
  <c r="F1373" i="17"/>
  <c r="F1372" i="17"/>
  <c r="F1371" i="17"/>
  <c r="F1370" i="17"/>
  <c r="F1369" i="17"/>
  <c r="F1368" i="17"/>
  <c r="F1367" i="17"/>
  <c r="F1366" i="17"/>
  <c r="F1365" i="17"/>
  <c r="F1364" i="17"/>
  <c r="F1363" i="17"/>
  <c r="F1362" i="17"/>
  <c r="F1361" i="17"/>
  <c r="F1360" i="17"/>
  <c r="F1359" i="17"/>
  <c r="F1358" i="17"/>
  <c r="F1357" i="17"/>
  <c r="F1356" i="17"/>
  <c r="F1355" i="17"/>
  <c r="F1354" i="17"/>
  <c r="F1353" i="17"/>
  <c r="F1352" i="17"/>
  <c r="F1351" i="17"/>
  <c r="F1350" i="17"/>
  <c r="F1349" i="17"/>
  <c r="F1348" i="17"/>
  <c r="F1347" i="17"/>
  <c r="F1346" i="17"/>
  <c r="F1345" i="17"/>
  <c r="F1344" i="17"/>
  <c r="F1343" i="17"/>
  <c r="F1342" i="17"/>
  <c r="F1341" i="17"/>
  <c r="F1340" i="17"/>
  <c r="F1339" i="17"/>
  <c r="F1338" i="17"/>
  <c r="F1337" i="17"/>
  <c r="F1336" i="17"/>
  <c r="F1335" i="17"/>
  <c r="F1334" i="17"/>
  <c r="F1333" i="17"/>
  <c r="F1332" i="17"/>
  <c r="F1331" i="17"/>
  <c r="F1330" i="17"/>
  <c r="F1329" i="17"/>
  <c r="F1328" i="17"/>
  <c r="F1327" i="17"/>
  <c r="F1326" i="17"/>
  <c r="F1325" i="17"/>
  <c r="F1324" i="17"/>
  <c r="F1323" i="17"/>
  <c r="F1322" i="17"/>
  <c r="F1321" i="17"/>
  <c r="F1320" i="17"/>
  <c r="F1319" i="17"/>
  <c r="F1318" i="17"/>
  <c r="F1317" i="17"/>
  <c r="F1316" i="17"/>
  <c r="F1315" i="17"/>
  <c r="F1314" i="17"/>
  <c r="F1313" i="17"/>
  <c r="F1312" i="17"/>
  <c r="F1311" i="17"/>
  <c r="F1310" i="17"/>
  <c r="F1309" i="17"/>
  <c r="F1308" i="17"/>
  <c r="F1307" i="17"/>
  <c r="F1306" i="17"/>
  <c r="F1305" i="17"/>
  <c r="F1304" i="17"/>
  <c r="F1303" i="17"/>
  <c r="F1302" i="17"/>
  <c r="F1301" i="17"/>
  <c r="F1300" i="17"/>
  <c r="F1299" i="17"/>
  <c r="F1298" i="17"/>
  <c r="F1297" i="17"/>
  <c r="F1296" i="17"/>
  <c r="F1295" i="17"/>
  <c r="F1294" i="17"/>
  <c r="F1293" i="17"/>
  <c r="F1292" i="17"/>
  <c r="F1291" i="17"/>
  <c r="F1290" i="17"/>
  <c r="F1289" i="17"/>
  <c r="F1288" i="17"/>
  <c r="F1287" i="17"/>
  <c r="F1286" i="17"/>
  <c r="F1285" i="17"/>
  <c r="F1284" i="17"/>
  <c r="F1283" i="17"/>
  <c r="F1282" i="17"/>
  <c r="F1281" i="17"/>
  <c r="F1280" i="17"/>
  <c r="F1279" i="17"/>
  <c r="F1278" i="17"/>
  <c r="F1277" i="17"/>
  <c r="F1276" i="17"/>
  <c r="F1275" i="17"/>
  <c r="F1274" i="17"/>
  <c r="F1273" i="17"/>
  <c r="F1272" i="17"/>
  <c r="F1271" i="17"/>
  <c r="F1270" i="17"/>
  <c r="F1269" i="17"/>
  <c r="F1268" i="17"/>
  <c r="F1267" i="17"/>
  <c r="F1266" i="17"/>
  <c r="F1265" i="17"/>
  <c r="F1264" i="17"/>
  <c r="F1263" i="17"/>
  <c r="F1262" i="17"/>
  <c r="F1261" i="17"/>
  <c r="F1260" i="17"/>
  <c r="F1259" i="17"/>
  <c r="F1258" i="17"/>
  <c r="F1257" i="17"/>
  <c r="F1256" i="17"/>
  <c r="F1255" i="17"/>
  <c r="F1254" i="17"/>
  <c r="F1253" i="17"/>
  <c r="F1252" i="17"/>
  <c r="F1251" i="17"/>
  <c r="F1250" i="17"/>
  <c r="F1249" i="17"/>
  <c r="F1248" i="17"/>
  <c r="F1247" i="17"/>
  <c r="F1246" i="17"/>
  <c r="F1245" i="17"/>
  <c r="F1244" i="17"/>
  <c r="F1243" i="17"/>
  <c r="F1242" i="17"/>
  <c r="F1241" i="17"/>
  <c r="F1240" i="17"/>
  <c r="F1239" i="17"/>
  <c r="F1238" i="17"/>
  <c r="F1237" i="17"/>
  <c r="F1236" i="17"/>
  <c r="F1235" i="17"/>
  <c r="F1234" i="17"/>
  <c r="F1233" i="17"/>
  <c r="F1232" i="17"/>
  <c r="F1231" i="17"/>
  <c r="F1230" i="17"/>
  <c r="F1229" i="17"/>
  <c r="F1228" i="17"/>
  <c r="F1227" i="17"/>
  <c r="F1226" i="17"/>
  <c r="F1225" i="17"/>
  <c r="F1224" i="17"/>
  <c r="F1223" i="17"/>
  <c r="F1222" i="17"/>
  <c r="F1221" i="17"/>
  <c r="F1220" i="17"/>
  <c r="F1219" i="17"/>
  <c r="F1218" i="17"/>
  <c r="F1217" i="17"/>
  <c r="F1216" i="17"/>
  <c r="F1215" i="17"/>
  <c r="F1214" i="17"/>
  <c r="F1213" i="17"/>
  <c r="F1212" i="17"/>
  <c r="F1211" i="17"/>
  <c r="F1210" i="17"/>
  <c r="F1209" i="17"/>
  <c r="F1208" i="17"/>
  <c r="F1207" i="17"/>
  <c r="F1206" i="17"/>
  <c r="F1205" i="17"/>
  <c r="F1204" i="17"/>
  <c r="F1203" i="17"/>
  <c r="F1202" i="17"/>
  <c r="F1201" i="17"/>
  <c r="F1200" i="17"/>
  <c r="F1199" i="17"/>
  <c r="F1198" i="17"/>
  <c r="F1197" i="17"/>
  <c r="F1196" i="17"/>
  <c r="F1195" i="17"/>
  <c r="F1194" i="17"/>
  <c r="F1193" i="17"/>
  <c r="F1192" i="17"/>
  <c r="F1191" i="17"/>
  <c r="F1190" i="17"/>
  <c r="F1189" i="17"/>
  <c r="F1188" i="17"/>
  <c r="F1187" i="17"/>
  <c r="F1186" i="17"/>
  <c r="F1185" i="17"/>
  <c r="F1184" i="17"/>
  <c r="F1183" i="17"/>
  <c r="F1182" i="17"/>
  <c r="F1181" i="17"/>
  <c r="F1180" i="17"/>
  <c r="F1179" i="17"/>
  <c r="F1178" i="17"/>
  <c r="F1177" i="17"/>
  <c r="F1176" i="17"/>
  <c r="F1175" i="17"/>
  <c r="F1174" i="17"/>
  <c r="F1173" i="17"/>
  <c r="F1172" i="17"/>
  <c r="F1171" i="17"/>
  <c r="F1170" i="17"/>
  <c r="F1169" i="17"/>
  <c r="F1168" i="17"/>
  <c r="F1167" i="17"/>
  <c r="F1166" i="17"/>
  <c r="F1165" i="17"/>
  <c r="F1164" i="17"/>
  <c r="F1163" i="17"/>
  <c r="F1162" i="17"/>
  <c r="F1161" i="17"/>
  <c r="F1160" i="17"/>
  <c r="F1159" i="17"/>
  <c r="F1158" i="17"/>
  <c r="F1157" i="17"/>
  <c r="F1156" i="17"/>
  <c r="F1155" i="17"/>
  <c r="F1154" i="17"/>
  <c r="F1153" i="17"/>
  <c r="F1152" i="17"/>
  <c r="F1151" i="17"/>
  <c r="F1150" i="17"/>
  <c r="F1149" i="17"/>
  <c r="F1148" i="17"/>
  <c r="F1147" i="17"/>
  <c r="F1146" i="17"/>
  <c r="F1145" i="17"/>
  <c r="F1144" i="17"/>
  <c r="F1143" i="17"/>
  <c r="F1142" i="17"/>
  <c r="F1141" i="17"/>
  <c r="F1140" i="17"/>
  <c r="F1139" i="17"/>
  <c r="F1138" i="17"/>
  <c r="F1137" i="17"/>
  <c r="F1136" i="17"/>
  <c r="F1135" i="17"/>
  <c r="F1134" i="17"/>
  <c r="F1133" i="17"/>
  <c r="F1132" i="17"/>
  <c r="F1131" i="17"/>
  <c r="F1130" i="17"/>
  <c r="F1129" i="17"/>
  <c r="F1128" i="17"/>
  <c r="F1127" i="17"/>
  <c r="F1126" i="17"/>
  <c r="F1125" i="17"/>
  <c r="F1124" i="17"/>
  <c r="F1123" i="17"/>
  <c r="F1122" i="17"/>
  <c r="F1121" i="17"/>
  <c r="F1120" i="17"/>
  <c r="F1119" i="17"/>
  <c r="F1118" i="17"/>
  <c r="F1117" i="17"/>
  <c r="F1116" i="17"/>
  <c r="F1115" i="17"/>
  <c r="F1114" i="17"/>
  <c r="F1113" i="17"/>
  <c r="F1112" i="17"/>
  <c r="F1111" i="17"/>
  <c r="F1110" i="17"/>
  <c r="F1109" i="17"/>
  <c r="F1108" i="17"/>
  <c r="F1107" i="17"/>
  <c r="F1106" i="17"/>
  <c r="F1105" i="17"/>
  <c r="F1104" i="17"/>
  <c r="F1103" i="17"/>
  <c r="F1102" i="17"/>
  <c r="F1101" i="17"/>
  <c r="F1100" i="17"/>
  <c r="F1099" i="17"/>
  <c r="F1098" i="17"/>
  <c r="F1097" i="17"/>
  <c r="F1096" i="17"/>
  <c r="F1095" i="17"/>
  <c r="F1094" i="17"/>
  <c r="F1093" i="17"/>
  <c r="F1092" i="17"/>
  <c r="F1091" i="17"/>
  <c r="F1090" i="17"/>
  <c r="F1089" i="17"/>
  <c r="F1088" i="17"/>
  <c r="F1087" i="17"/>
  <c r="F1086" i="17"/>
  <c r="F1085" i="17"/>
  <c r="F1084" i="17"/>
  <c r="F1083" i="17"/>
  <c r="F1082" i="17"/>
  <c r="F1081" i="17"/>
  <c r="F1080" i="17"/>
  <c r="F1079" i="17"/>
  <c r="F1078" i="17"/>
  <c r="F1077" i="17"/>
  <c r="F1076" i="17"/>
  <c r="F1075" i="17"/>
  <c r="F1074" i="17"/>
  <c r="F1073" i="17"/>
  <c r="F1072" i="17"/>
  <c r="F1071" i="17"/>
  <c r="F1070" i="17"/>
  <c r="F1069" i="17"/>
  <c r="F1068" i="17"/>
  <c r="F1067" i="17"/>
  <c r="F1066" i="17"/>
  <c r="F1065" i="17"/>
  <c r="F1064" i="17"/>
  <c r="F1063" i="17"/>
  <c r="F1062" i="17"/>
  <c r="F1061" i="17"/>
  <c r="F1060" i="17"/>
  <c r="F1059" i="17"/>
  <c r="F1058" i="17"/>
  <c r="F1057" i="17"/>
  <c r="F1056" i="17"/>
  <c r="F1055" i="17"/>
  <c r="F1054" i="17"/>
  <c r="F1053" i="17"/>
  <c r="F1052" i="17"/>
  <c r="F1051" i="17"/>
  <c r="F1050" i="17"/>
  <c r="F1049" i="17"/>
  <c r="F1048" i="17"/>
  <c r="F1047" i="17"/>
  <c r="F1046" i="17"/>
  <c r="F1045" i="17"/>
  <c r="F1044" i="17"/>
  <c r="F1043" i="17"/>
  <c r="F1042" i="17"/>
  <c r="F1041" i="17"/>
  <c r="F1040" i="17"/>
  <c r="F1039" i="17"/>
  <c r="F1038" i="17"/>
  <c r="F1037" i="17"/>
  <c r="F1036" i="17"/>
  <c r="F1035" i="17"/>
  <c r="F1034" i="17"/>
  <c r="F1033" i="17"/>
  <c r="F1032" i="17"/>
  <c r="F1031" i="17"/>
  <c r="F1030" i="17"/>
  <c r="F1029" i="17"/>
  <c r="F1028" i="17"/>
  <c r="F1027" i="17"/>
  <c r="F1026" i="17"/>
  <c r="F1025" i="17"/>
  <c r="F1024" i="17"/>
  <c r="F1023" i="17"/>
  <c r="F1022" i="17"/>
  <c r="F1021" i="17"/>
  <c r="F1020" i="17"/>
  <c r="F1019" i="17"/>
  <c r="F1018" i="17"/>
  <c r="F1017" i="17"/>
  <c r="F1016" i="17"/>
  <c r="F1015" i="17"/>
  <c r="F1014" i="17"/>
  <c r="F1013" i="17"/>
  <c r="F1012" i="17"/>
  <c r="F1011" i="17"/>
  <c r="F1010" i="17"/>
  <c r="F1009" i="17"/>
  <c r="F1008" i="17"/>
  <c r="F1007" i="17"/>
  <c r="F1006" i="17"/>
  <c r="F1005" i="17"/>
  <c r="F1004" i="17"/>
  <c r="F1003" i="17"/>
  <c r="F1002" i="17"/>
  <c r="F1001" i="17"/>
  <c r="F1000" i="17"/>
  <c r="F999" i="17"/>
  <c r="F998" i="17"/>
  <c r="F997" i="17"/>
  <c r="F996" i="17"/>
  <c r="F995" i="17"/>
  <c r="F994" i="17"/>
  <c r="F993" i="17"/>
  <c r="F992" i="17"/>
  <c r="F991" i="17"/>
  <c r="F990" i="17"/>
  <c r="F989" i="17"/>
  <c r="F988" i="17"/>
  <c r="F987" i="17"/>
  <c r="F986" i="17"/>
  <c r="F985" i="17"/>
  <c r="F984" i="17"/>
  <c r="F983" i="17"/>
  <c r="F982" i="17"/>
  <c r="F981" i="17"/>
  <c r="F980" i="17"/>
  <c r="F979" i="17"/>
  <c r="F978" i="17"/>
  <c r="F977" i="17"/>
  <c r="F976" i="17"/>
  <c r="F975" i="17"/>
  <c r="F974" i="17"/>
  <c r="F973" i="17"/>
  <c r="F972" i="17"/>
  <c r="F971" i="17"/>
  <c r="F970" i="17"/>
  <c r="F969" i="17"/>
  <c r="F968" i="17"/>
  <c r="F967" i="17"/>
  <c r="F966" i="17"/>
  <c r="F965" i="17"/>
  <c r="F964" i="17"/>
  <c r="F963" i="17"/>
  <c r="F962" i="17"/>
  <c r="F961" i="17"/>
  <c r="F960" i="17"/>
  <c r="F959" i="17"/>
  <c r="F958" i="17"/>
  <c r="F957" i="17"/>
  <c r="F956" i="17"/>
  <c r="F955" i="17"/>
  <c r="F954" i="17"/>
  <c r="F953" i="17"/>
  <c r="F952" i="17"/>
  <c r="F951" i="17"/>
  <c r="F950" i="17"/>
  <c r="F949" i="17"/>
  <c r="F948" i="17"/>
  <c r="F947" i="17"/>
  <c r="F946" i="17"/>
  <c r="F945" i="17"/>
  <c r="F944" i="17"/>
  <c r="F943" i="17"/>
  <c r="F942" i="17"/>
  <c r="F941" i="17"/>
  <c r="F940" i="17"/>
  <c r="F939" i="17"/>
  <c r="F938" i="17"/>
  <c r="F937" i="17"/>
  <c r="F936" i="17"/>
  <c r="F935" i="17"/>
  <c r="F934" i="17"/>
  <c r="F933" i="17"/>
  <c r="F932" i="17"/>
  <c r="F931" i="17"/>
  <c r="F930" i="17"/>
  <c r="F929" i="17"/>
  <c r="F928" i="17"/>
  <c r="F927" i="17"/>
  <c r="F926" i="17"/>
  <c r="F925" i="17"/>
  <c r="F924" i="17"/>
  <c r="F923" i="17"/>
  <c r="F922" i="17"/>
  <c r="F921" i="17"/>
  <c r="F920" i="17"/>
  <c r="F919" i="17"/>
  <c r="F918" i="17"/>
  <c r="F917" i="17"/>
  <c r="F916" i="17"/>
  <c r="F915" i="17"/>
  <c r="F914" i="17"/>
  <c r="F913" i="17"/>
  <c r="F912" i="17"/>
  <c r="F911" i="17"/>
  <c r="F910" i="17"/>
  <c r="F909" i="17"/>
  <c r="F908" i="17"/>
  <c r="F907" i="17"/>
  <c r="F906" i="17"/>
  <c r="F905" i="17"/>
  <c r="F904" i="17"/>
  <c r="F903" i="17"/>
  <c r="F902" i="17"/>
  <c r="F901" i="17"/>
  <c r="F900" i="17"/>
  <c r="F899" i="17"/>
  <c r="F898" i="17"/>
  <c r="F897" i="17"/>
  <c r="F896" i="17"/>
  <c r="F895" i="17"/>
  <c r="F894" i="17"/>
  <c r="F893" i="17"/>
  <c r="F892" i="17"/>
  <c r="F891" i="17"/>
  <c r="F890" i="17"/>
  <c r="F889" i="17"/>
  <c r="F888" i="17"/>
  <c r="F887" i="17"/>
  <c r="F886" i="17"/>
  <c r="F885" i="17"/>
  <c r="F884" i="17"/>
  <c r="F883" i="17"/>
  <c r="F882" i="17"/>
  <c r="F881" i="17"/>
  <c r="F880" i="17"/>
  <c r="F879" i="17"/>
  <c r="F878" i="17"/>
  <c r="F877" i="17"/>
  <c r="F876" i="17"/>
  <c r="F875" i="17"/>
  <c r="F874" i="17"/>
  <c r="F873" i="17"/>
  <c r="F872" i="17"/>
  <c r="F871" i="17"/>
  <c r="F870" i="17"/>
  <c r="F869" i="17"/>
  <c r="F868" i="17"/>
  <c r="F867" i="17"/>
  <c r="F866" i="17"/>
  <c r="F865" i="17"/>
  <c r="F864" i="17"/>
  <c r="F863" i="17"/>
  <c r="F862" i="17"/>
  <c r="F861" i="17"/>
  <c r="F860" i="17"/>
  <c r="F859" i="17"/>
  <c r="F858" i="17"/>
  <c r="F857" i="17"/>
  <c r="F856" i="17"/>
  <c r="F855" i="17"/>
  <c r="F854" i="17"/>
  <c r="F853" i="17"/>
  <c r="F852" i="17"/>
  <c r="F851" i="17"/>
  <c r="F850" i="17"/>
  <c r="F849" i="17"/>
  <c r="F848" i="17"/>
  <c r="F847" i="17"/>
  <c r="F846" i="17"/>
  <c r="F845" i="17"/>
  <c r="F844" i="17"/>
  <c r="F843" i="17"/>
  <c r="F842" i="17"/>
  <c r="F841" i="17"/>
  <c r="F840" i="17"/>
  <c r="F839" i="17"/>
  <c r="F838" i="17"/>
  <c r="F837" i="17"/>
  <c r="F836" i="17"/>
  <c r="F835" i="17"/>
  <c r="F834" i="17"/>
  <c r="F833" i="17"/>
  <c r="F832" i="17"/>
  <c r="F831" i="17"/>
  <c r="F830" i="17"/>
  <c r="F829" i="17"/>
  <c r="F828" i="17"/>
  <c r="F827" i="17"/>
  <c r="F826" i="17"/>
  <c r="F825" i="17"/>
  <c r="F824" i="17"/>
  <c r="F823" i="17"/>
  <c r="F822" i="17"/>
  <c r="F821" i="17"/>
  <c r="F820" i="17"/>
  <c r="F819" i="17"/>
  <c r="F818" i="17"/>
  <c r="F817" i="17"/>
  <c r="F816" i="17"/>
  <c r="F815" i="17"/>
  <c r="F814" i="17"/>
  <c r="F813" i="17"/>
  <c r="F812" i="17"/>
  <c r="F811" i="17"/>
  <c r="F810" i="17"/>
  <c r="F809" i="17"/>
  <c r="F808" i="17"/>
  <c r="F807" i="17"/>
  <c r="F806" i="17"/>
  <c r="F805" i="17"/>
  <c r="F804" i="17"/>
  <c r="F803" i="17"/>
  <c r="F802" i="17"/>
  <c r="F801" i="17"/>
  <c r="F800" i="17"/>
  <c r="F799" i="17"/>
  <c r="F798" i="17"/>
  <c r="F797" i="17"/>
  <c r="F796" i="17"/>
  <c r="F795" i="17"/>
  <c r="F794" i="17"/>
  <c r="F793" i="17"/>
  <c r="F792" i="17"/>
  <c r="F791" i="17"/>
  <c r="F790" i="17"/>
  <c r="F789" i="17"/>
  <c r="F788" i="17"/>
  <c r="F787" i="17"/>
  <c r="F786" i="17"/>
  <c r="F785" i="17"/>
  <c r="F784" i="17"/>
  <c r="F783" i="17"/>
  <c r="F782" i="17"/>
  <c r="F781" i="17"/>
  <c r="F780" i="17"/>
  <c r="F779" i="17"/>
  <c r="F778" i="17"/>
  <c r="F777" i="17"/>
  <c r="F776" i="17"/>
  <c r="F775" i="17"/>
  <c r="F774" i="17"/>
  <c r="F773" i="17"/>
  <c r="F772" i="17"/>
  <c r="F771" i="17"/>
  <c r="F770" i="17"/>
  <c r="F769" i="17"/>
  <c r="F768" i="17"/>
  <c r="F767" i="17"/>
  <c r="F766" i="17"/>
  <c r="F765" i="17"/>
  <c r="F764" i="17"/>
  <c r="F763" i="17"/>
  <c r="F762" i="17"/>
  <c r="F761" i="17"/>
  <c r="F760" i="17"/>
  <c r="F759" i="17"/>
  <c r="F758" i="17"/>
  <c r="F757" i="17"/>
  <c r="F756" i="17"/>
  <c r="F755" i="17"/>
  <c r="F754" i="17"/>
  <c r="F753" i="17"/>
  <c r="F752" i="17"/>
  <c r="F751" i="17"/>
  <c r="F750" i="17"/>
  <c r="F749" i="17"/>
  <c r="F748" i="17"/>
  <c r="F747" i="17"/>
  <c r="F746" i="17"/>
  <c r="F745" i="17"/>
  <c r="F744" i="17"/>
  <c r="F743" i="17"/>
  <c r="F742" i="17"/>
  <c r="F741" i="17"/>
  <c r="F740" i="17"/>
  <c r="F739" i="17"/>
  <c r="F738" i="17"/>
  <c r="F737" i="17"/>
  <c r="F736" i="17"/>
  <c r="F735" i="17"/>
  <c r="F734" i="17"/>
  <c r="F733" i="17"/>
  <c r="F732" i="17"/>
  <c r="F731" i="17"/>
  <c r="F730" i="17"/>
  <c r="F729" i="17"/>
  <c r="F728" i="17"/>
  <c r="F727" i="17"/>
  <c r="F726" i="17"/>
  <c r="F725" i="17"/>
  <c r="F724" i="17"/>
  <c r="F723" i="17"/>
  <c r="F722" i="17"/>
  <c r="F721" i="17"/>
  <c r="F720" i="17"/>
  <c r="F719" i="17"/>
  <c r="F718" i="17"/>
  <c r="F717" i="17"/>
  <c r="F716" i="17"/>
  <c r="F715" i="17"/>
  <c r="F714" i="17"/>
  <c r="F713" i="17"/>
  <c r="F712" i="17"/>
  <c r="F711" i="17"/>
  <c r="F710" i="17"/>
  <c r="F709" i="17"/>
  <c r="F708" i="17"/>
  <c r="F707" i="17"/>
  <c r="F706" i="17"/>
  <c r="F705" i="17"/>
  <c r="F704" i="17"/>
  <c r="F703" i="17"/>
  <c r="F702" i="17"/>
  <c r="F701" i="17"/>
  <c r="F700" i="17"/>
  <c r="F699" i="17"/>
  <c r="F698" i="17"/>
  <c r="F697" i="17"/>
  <c r="F696" i="17"/>
  <c r="F695" i="17"/>
  <c r="F694" i="17"/>
  <c r="F693" i="17"/>
  <c r="F692" i="17"/>
  <c r="F691" i="17"/>
  <c r="F690" i="17"/>
  <c r="F689" i="17"/>
  <c r="F688" i="17"/>
  <c r="F687" i="17"/>
  <c r="F686" i="17"/>
  <c r="F685" i="17"/>
  <c r="F684" i="17"/>
  <c r="F683" i="17"/>
  <c r="F682" i="17"/>
  <c r="F681" i="17"/>
  <c r="F680" i="17"/>
  <c r="F679" i="17"/>
  <c r="F678" i="17"/>
  <c r="F677" i="17"/>
  <c r="F676" i="17"/>
  <c r="F675" i="17"/>
  <c r="F674" i="17"/>
  <c r="F673" i="17"/>
  <c r="F672" i="17"/>
  <c r="F671" i="17"/>
  <c r="F670" i="17"/>
  <c r="F669" i="17"/>
  <c r="F668" i="17"/>
  <c r="F667" i="17"/>
  <c r="F666" i="17"/>
  <c r="F665" i="17"/>
  <c r="F664" i="17"/>
  <c r="F663" i="17"/>
  <c r="F662" i="17"/>
  <c r="F661" i="17"/>
  <c r="F660" i="17"/>
  <c r="F659" i="17"/>
  <c r="F658" i="17"/>
  <c r="F657" i="17"/>
  <c r="F656" i="17"/>
  <c r="F655" i="17"/>
  <c r="F654" i="17"/>
  <c r="F653" i="17"/>
  <c r="F652" i="17"/>
  <c r="F651" i="17"/>
  <c r="F650" i="17"/>
  <c r="F649" i="17"/>
  <c r="F648" i="17"/>
  <c r="F647" i="17"/>
  <c r="F646" i="17"/>
  <c r="F645" i="17"/>
  <c r="F644" i="17"/>
  <c r="F643" i="17"/>
  <c r="F642" i="17"/>
  <c r="F641" i="17"/>
  <c r="F640" i="17"/>
  <c r="F639" i="17"/>
  <c r="F638" i="17"/>
  <c r="F637" i="17"/>
  <c r="F636" i="17"/>
  <c r="F635" i="17"/>
  <c r="F634" i="17"/>
  <c r="F633" i="17"/>
  <c r="F632" i="17"/>
  <c r="F631" i="17"/>
  <c r="F630" i="17"/>
  <c r="F629" i="17"/>
  <c r="F628" i="17"/>
  <c r="F627" i="17"/>
  <c r="F626" i="17"/>
  <c r="F625" i="17"/>
  <c r="F624" i="17"/>
  <c r="F623" i="17"/>
  <c r="F622" i="17"/>
  <c r="F621" i="17"/>
  <c r="F620" i="17"/>
  <c r="F619" i="17"/>
  <c r="F618" i="17"/>
  <c r="F617" i="17"/>
  <c r="F616" i="17"/>
  <c r="F615" i="17"/>
  <c r="F614" i="17"/>
  <c r="F613" i="17"/>
  <c r="F612" i="17"/>
  <c r="F611" i="17"/>
  <c r="F610" i="17"/>
  <c r="F609" i="17"/>
  <c r="F608" i="17"/>
  <c r="F607" i="17"/>
  <c r="F606" i="17"/>
  <c r="F605" i="17"/>
  <c r="F604" i="17"/>
  <c r="F603" i="17"/>
  <c r="F602" i="17"/>
  <c r="F601" i="17"/>
  <c r="F600" i="17"/>
  <c r="F599" i="17"/>
  <c r="F598" i="17"/>
  <c r="F597" i="17"/>
  <c r="F596" i="17"/>
  <c r="F595" i="17"/>
  <c r="F594" i="17"/>
  <c r="F593" i="17"/>
  <c r="F592" i="17"/>
  <c r="F591" i="17"/>
  <c r="F590" i="17"/>
  <c r="F589" i="17"/>
  <c r="F588" i="17"/>
  <c r="F587" i="17"/>
  <c r="F586" i="17"/>
  <c r="F585" i="17"/>
  <c r="F584" i="17"/>
  <c r="F583" i="17"/>
  <c r="F582" i="17"/>
  <c r="F581" i="17"/>
  <c r="F580" i="17"/>
  <c r="F579" i="17"/>
  <c r="F578" i="17"/>
  <c r="F577" i="17"/>
  <c r="F576" i="17"/>
  <c r="F575" i="17"/>
  <c r="F574" i="17"/>
  <c r="F573" i="17"/>
  <c r="F572" i="17"/>
  <c r="F571" i="17"/>
  <c r="F570" i="17"/>
  <c r="F569" i="17"/>
  <c r="F568" i="17"/>
  <c r="F567" i="17"/>
  <c r="F566" i="17"/>
  <c r="F565" i="17"/>
  <c r="F564" i="17"/>
  <c r="F563" i="17"/>
  <c r="F562" i="17"/>
  <c r="F561" i="17"/>
  <c r="F560" i="17"/>
  <c r="F559" i="17"/>
  <c r="F558" i="17"/>
  <c r="F557" i="17"/>
  <c r="F556" i="17"/>
  <c r="F555" i="17"/>
  <c r="F554" i="17"/>
  <c r="F553" i="17"/>
  <c r="F552" i="17"/>
  <c r="F551" i="17"/>
  <c r="F550" i="17"/>
  <c r="F549" i="17"/>
  <c r="F548" i="17"/>
  <c r="F547" i="17"/>
  <c r="F546" i="17"/>
  <c r="F545" i="17"/>
  <c r="F544" i="17"/>
  <c r="F543" i="17"/>
  <c r="F542" i="17"/>
  <c r="F541" i="17"/>
  <c r="F540" i="17"/>
  <c r="F539" i="17"/>
  <c r="F538" i="17"/>
  <c r="F537" i="17"/>
  <c r="F536" i="17"/>
  <c r="F535" i="17"/>
  <c r="F534" i="17"/>
  <c r="F533" i="17"/>
  <c r="F532" i="17"/>
  <c r="F531" i="17"/>
  <c r="F530" i="17"/>
  <c r="F529" i="17"/>
  <c r="F528" i="17"/>
  <c r="F527" i="17"/>
  <c r="F526" i="17"/>
  <c r="F525" i="17"/>
  <c r="F524" i="17"/>
  <c r="F523" i="17"/>
  <c r="F522" i="17"/>
  <c r="F521" i="17"/>
  <c r="F520" i="17"/>
  <c r="F519" i="17"/>
  <c r="F518" i="17"/>
  <c r="F517" i="17"/>
  <c r="F516" i="17"/>
  <c r="F515" i="17"/>
  <c r="F514" i="17"/>
  <c r="F513" i="17"/>
  <c r="F512" i="17"/>
  <c r="F511" i="17"/>
  <c r="F510" i="17"/>
  <c r="F509" i="17"/>
  <c r="F508" i="17"/>
  <c r="F507" i="17"/>
  <c r="F506" i="17"/>
  <c r="F505" i="17"/>
  <c r="F504" i="17"/>
  <c r="F503" i="17"/>
  <c r="F502" i="17"/>
  <c r="F501" i="17"/>
  <c r="F500" i="17"/>
  <c r="F499" i="17"/>
  <c r="F498" i="17"/>
  <c r="F497" i="17"/>
  <c r="F496" i="17"/>
  <c r="F495" i="17"/>
  <c r="F494" i="17"/>
  <c r="F493" i="17"/>
  <c r="F492" i="17"/>
  <c r="F491" i="17"/>
  <c r="F490" i="17"/>
  <c r="F489" i="17"/>
  <c r="F488" i="17"/>
  <c r="F487" i="17"/>
  <c r="F486" i="17"/>
  <c r="F485" i="17"/>
  <c r="F484" i="17"/>
  <c r="F483" i="17"/>
  <c r="F482" i="17"/>
  <c r="F481" i="17"/>
  <c r="F480" i="17"/>
  <c r="F479" i="17"/>
  <c r="F478" i="17"/>
  <c r="F477" i="17"/>
  <c r="F476" i="17"/>
  <c r="F475" i="17"/>
  <c r="F474" i="17"/>
  <c r="F473" i="17"/>
  <c r="F472" i="17"/>
  <c r="F471" i="17"/>
  <c r="F470" i="17"/>
  <c r="F469" i="17"/>
  <c r="F468" i="17"/>
  <c r="F467" i="17"/>
  <c r="F466" i="17"/>
  <c r="F465" i="17"/>
  <c r="F464" i="17"/>
  <c r="F463" i="17"/>
  <c r="F462" i="17"/>
  <c r="F461" i="17"/>
  <c r="F460" i="17"/>
  <c r="F459" i="17"/>
  <c r="F458" i="17"/>
  <c r="F457" i="17"/>
  <c r="F456" i="17"/>
  <c r="F455" i="17"/>
  <c r="F454" i="17"/>
  <c r="F453" i="17"/>
  <c r="F452" i="17"/>
  <c r="F451" i="17"/>
  <c r="F450" i="17"/>
  <c r="F449" i="17"/>
  <c r="F448" i="17"/>
  <c r="F447" i="17"/>
  <c r="F446" i="17"/>
  <c r="F445" i="17"/>
  <c r="F444" i="17"/>
  <c r="F443" i="17"/>
  <c r="F442" i="17"/>
  <c r="F441" i="17"/>
  <c r="F440" i="17"/>
  <c r="F439" i="17"/>
  <c r="F438" i="17"/>
  <c r="F437" i="17"/>
  <c r="F436" i="17"/>
  <c r="F435" i="17"/>
  <c r="F434" i="17"/>
  <c r="F433" i="17"/>
  <c r="F432" i="17"/>
  <c r="F431" i="17"/>
  <c r="F430" i="17"/>
  <c r="F429" i="17"/>
  <c r="F428" i="17"/>
  <c r="F427" i="17"/>
  <c r="F426" i="17"/>
  <c r="F425" i="17"/>
  <c r="F424" i="17"/>
  <c r="F423" i="17"/>
  <c r="F422" i="17"/>
  <c r="F421" i="17"/>
  <c r="F420" i="17"/>
  <c r="F419" i="17"/>
  <c r="F418" i="17"/>
  <c r="F417" i="17"/>
  <c r="F416" i="17"/>
  <c r="F415" i="17"/>
  <c r="F414" i="17"/>
  <c r="F413" i="17"/>
  <c r="F412" i="17"/>
  <c r="F411" i="17"/>
  <c r="F410" i="17"/>
  <c r="F409" i="17"/>
  <c r="F408" i="17"/>
  <c r="F407" i="17"/>
  <c r="F406" i="17"/>
  <c r="F405" i="17"/>
  <c r="F404" i="17"/>
  <c r="F403" i="17"/>
  <c r="F402" i="17"/>
  <c r="F401" i="17"/>
  <c r="F400" i="17"/>
  <c r="F399" i="17"/>
  <c r="F398" i="17"/>
  <c r="F397" i="17"/>
  <c r="F396" i="17"/>
  <c r="F395" i="17"/>
  <c r="F394" i="17"/>
  <c r="F393" i="17"/>
  <c r="F392" i="17"/>
  <c r="F391" i="17"/>
  <c r="F390" i="17"/>
  <c r="F389" i="17"/>
  <c r="F388" i="17"/>
  <c r="F387" i="17"/>
  <c r="F386" i="17"/>
  <c r="F385" i="17"/>
  <c r="F384" i="17"/>
  <c r="F383" i="17"/>
  <c r="F382" i="17"/>
  <c r="F381" i="17"/>
  <c r="F380" i="17"/>
  <c r="F379" i="17"/>
  <c r="F378" i="17"/>
  <c r="F377" i="17"/>
  <c r="F376" i="17"/>
  <c r="F375" i="17"/>
  <c r="F374" i="17"/>
  <c r="F373" i="17"/>
  <c r="F372" i="17"/>
  <c r="F371" i="17"/>
  <c r="F370" i="17"/>
  <c r="F369" i="17"/>
  <c r="F368" i="17"/>
  <c r="F367" i="17"/>
  <c r="F366" i="17"/>
  <c r="F365" i="17"/>
  <c r="F364" i="17"/>
  <c r="F363" i="17"/>
  <c r="F362" i="17"/>
  <c r="F361" i="17"/>
  <c r="F360" i="17"/>
  <c r="F359" i="17"/>
  <c r="F358" i="17"/>
  <c r="F357" i="17"/>
  <c r="F356" i="17"/>
  <c r="F355" i="17"/>
  <c r="F354" i="17"/>
  <c r="F353" i="17"/>
  <c r="F352" i="17"/>
  <c r="F351" i="17"/>
  <c r="F350" i="17"/>
  <c r="F349" i="17"/>
  <c r="F348" i="17"/>
  <c r="F347" i="17"/>
  <c r="F346" i="17"/>
  <c r="F345" i="17"/>
  <c r="F344" i="17"/>
  <c r="F343" i="17"/>
  <c r="F342" i="17"/>
  <c r="F341" i="17"/>
  <c r="F340" i="17"/>
  <c r="F339" i="17"/>
  <c r="F338" i="17"/>
  <c r="F337" i="17"/>
  <c r="F336" i="17"/>
  <c r="F335" i="17"/>
  <c r="F334" i="17"/>
  <c r="F333" i="17"/>
  <c r="F332" i="17"/>
  <c r="F331" i="17"/>
  <c r="F330" i="17"/>
  <c r="F329" i="17"/>
  <c r="F328" i="17"/>
  <c r="F327" i="17"/>
  <c r="F326" i="17"/>
  <c r="F325" i="17"/>
  <c r="F324" i="17"/>
  <c r="F323" i="17"/>
  <c r="F322" i="17"/>
  <c r="F321" i="17"/>
  <c r="F320" i="17"/>
  <c r="F319" i="17"/>
  <c r="F318" i="17"/>
  <c r="F317" i="17"/>
  <c r="F316" i="17"/>
  <c r="F315" i="17"/>
  <c r="F314" i="17"/>
  <c r="F313" i="17"/>
  <c r="F312" i="17"/>
  <c r="F311" i="17"/>
  <c r="F310" i="17"/>
  <c r="F309" i="17"/>
  <c r="F308" i="17"/>
  <c r="F307" i="17"/>
  <c r="F306" i="17"/>
  <c r="F305" i="17"/>
  <c r="F304" i="17"/>
  <c r="F303" i="17"/>
  <c r="F302" i="17"/>
  <c r="F301" i="17"/>
  <c r="F300" i="17"/>
  <c r="F299" i="17"/>
  <c r="F298" i="17"/>
  <c r="F297" i="17"/>
  <c r="F296" i="17"/>
  <c r="F295" i="17"/>
  <c r="F294" i="17"/>
  <c r="F293" i="17"/>
  <c r="F292" i="17"/>
  <c r="F291" i="17"/>
  <c r="F290" i="17"/>
  <c r="F289" i="17"/>
  <c r="F288" i="17"/>
  <c r="F287" i="17"/>
  <c r="F286" i="17"/>
  <c r="F285" i="17"/>
  <c r="F284" i="17"/>
  <c r="F283" i="17"/>
  <c r="F282" i="17"/>
  <c r="F281" i="17"/>
  <c r="F280" i="17"/>
  <c r="F279" i="17"/>
  <c r="F278" i="17"/>
  <c r="F277" i="17"/>
  <c r="F276" i="17"/>
  <c r="F275" i="17"/>
  <c r="F274" i="17"/>
  <c r="F273" i="17"/>
  <c r="F272" i="17"/>
  <c r="F271" i="17"/>
  <c r="F270" i="17"/>
  <c r="F269" i="17"/>
  <c r="F268" i="17"/>
  <c r="F267" i="17"/>
  <c r="F266" i="17"/>
  <c r="F265" i="17"/>
  <c r="F264" i="17"/>
  <c r="F263" i="17"/>
  <c r="F262" i="17"/>
  <c r="F261" i="17"/>
  <c r="F260" i="17"/>
  <c r="F259" i="17"/>
  <c r="F258" i="17"/>
  <c r="F257" i="17"/>
  <c r="F256" i="17"/>
  <c r="F255" i="17"/>
  <c r="F254" i="17"/>
  <c r="F253" i="17"/>
  <c r="F252" i="17"/>
  <c r="F251" i="17"/>
  <c r="F250" i="17"/>
  <c r="F249" i="17"/>
  <c r="F248" i="17"/>
  <c r="F247" i="17"/>
  <c r="F246" i="17"/>
  <c r="F245" i="17"/>
  <c r="F244" i="17"/>
  <c r="F243" i="17"/>
  <c r="F242" i="17"/>
  <c r="F241" i="17"/>
  <c r="F240" i="17"/>
  <c r="F239" i="17"/>
  <c r="F238" i="17"/>
  <c r="F237" i="17"/>
  <c r="F236" i="17"/>
  <c r="F235" i="17"/>
  <c r="F234" i="17"/>
  <c r="F233" i="17"/>
  <c r="F232" i="17"/>
  <c r="F231" i="17"/>
  <c r="F230" i="17"/>
  <c r="F229" i="17"/>
  <c r="F228" i="17"/>
  <c r="F227" i="17"/>
  <c r="F226" i="17"/>
  <c r="F225" i="17"/>
  <c r="F224" i="17"/>
  <c r="F223" i="17"/>
  <c r="F222" i="17"/>
  <c r="F221" i="17"/>
  <c r="F220" i="17"/>
  <c r="F219" i="17"/>
  <c r="F218" i="17"/>
  <c r="F217" i="17"/>
  <c r="F216" i="17"/>
  <c r="F215" i="17"/>
  <c r="F214" i="17"/>
  <c r="F213" i="17"/>
  <c r="F212" i="17"/>
  <c r="F211" i="17"/>
  <c r="F210" i="17"/>
  <c r="F209" i="17"/>
  <c r="F208" i="17"/>
  <c r="F207" i="17"/>
  <c r="F206" i="17"/>
  <c r="F205" i="17"/>
  <c r="F204" i="17"/>
  <c r="F203" i="17"/>
  <c r="F202" i="17"/>
  <c r="F201" i="17"/>
  <c r="F200" i="17"/>
  <c r="F199" i="17"/>
  <c r="F198" i="17"/>
  <c r="F197" i="17"/>
  <c r="F196" i="17"/>
  <c r="F195" i="17"/>
  <c r="F194" i="17"/>
  <c r="F193" i="17"/>
  <c r="F192" i="17"/>
  <c r="F191" i="17"/>
  <c r="F190" i="17"/>
  <c r="F189" i="17"/>
  <c r="F188" i="17"/>
  <c r="F187" i="17"/>
  <c r="F186" i="17"/>
  <c r="F185" i="17"/>
  <c r="F184" i="17"/>
  <c r="F183" i="17"/>
  <c r="F182" i="17"/>
  <c r="F181" i="17"/>
  <c r="F180" i="17"/>
  <c r="F179" i="17"/>
  <c r="F178" i="17"/>
  <c r="F177" i="17"/>
  <c r="F176" i="17"/>
  <c r="F175" i="17"/>
  <c r="F174" i="17"/>
  <c r="F173" i="17"/>
  <c r="F172" i="17"/>
  <c r="F171" i="17"/>
  <c r="F170" i="17"/>
  <c r="F169" i="17"/>
  <c r="F168" i="17"/>
  <c r="F167" i="17"/>
  <c r="F166" i="17"/>
  <c r="F165" i="17"/>
  <c r="F164" i="17"/>
  <c r="F163" i="17"/>
  <c r="F162" i="17"/>
  <c r="F161" i="17"/>
  <c r="F160" i="17"/>
  <c r="F159" i="17"/>
  <c r="F158" i="17"/>
  <c r="F157" i="17"/>
  <c r="F156" i="17"/>
  <c r="F155" i="17"/>
  <c r="F154" i="17"/>
  <c r="F153" i="17"/>
  <c r="F152" i="17"/>
  <c r="F151" i="17"/>
  <c r="F150" i="17"/>
  <c r="F149" i="17"/>
  <c r="F148" i="17"/>
  <c r="F147" i="17"/>
  <c r="F146" i="17"/>
  <c r="F145" i="17"/>
  <c r="F144" i="17"/>
  <c r="F143" i="17"/>
  <c r="F142" i="17"/>
  <c r="F141" i="17"/>
  <c r="F140" i="17"/>
  <c r="F139" i="17"/>
  <c r="F138" i="17"/>
  <c r="F137" i="17"/>
  <c r="F136" i="17"/>
  <c r="F135" i="17"/>
  <c r="F134" i="17"/>
  <c r="F133" i="17"/>
  <c r="F132" i="17"/>
  <c r="F131" i="17"/>
  <c r="F130" i="17"/>
  <c r="F129" i="17"/>
  <c r="F128" i="17"/>
  <c r="F127" i="17"/>
  <c r="F126" i="17"/>
  <c r="F125" i="17"/>
  <c r="F124" i="17"/>
  <c r="F123" i="17"/>
  <c r="F122" i="17"/>
  <c r="F121" i="17"/>
  <c r="F120" i="17"/>
  <c r="F119" i="17"/>
  <c r="F118" i="17"/>
  <c r="F117" i="17"/>
  <c r="F116" i="17"/>
  <c r="F115" i="17"/>
  <c r="F114" i="17"/>
  <c r="F113" i="17"/>
  <c r="F112" i="17"/>
  <c r="F111" i="17"/>
  <c r="F110" i="17"/>
  <c r="F109" i="17"/>
  <c r="F108" i="17"/>
  <c r="F107" i="17"/>
  <c r="F106" i="17"/>
  <c r="F105" i="17"/>
  <c r="F104" i="17"/>
  <c r="F103" i="17"/>
  <c r="F102" i="17"/>
  <c r="F101" i="17"/>
  <c r="F100" i="17"/>
  <c r="F99" i="17"/>
  <c r="F98" i="17"/>
  <c r="F97" i="17"/>
  <c r="F96" i="17"/>
  <c r="F95" i="17"/>
  <c r="F94" i="17"/>
  <c r="F93" i="17"/>
  <c r="F92" i="17"/>
  <c r="F91" i="17"/>
  <c r="F90" i="17"/>
  <c r="F89" i="17"/>
  <c r="F88" i="17"/>
  <c r="F87" i="17"/>
  <c r="F86" i="17"/>
  <c r="F85" i="17"/>
  <c r="F84" i="17"/>
  <c r="F83" i="17"/>
  <c r="F82" i="17"/>
  <c r="F81" i="17"/>
  <c r="F80" i="17"/>
  <c r="F79" i="17"/>
  <c r="F78" i="17"/>
  <c r="F77" i="17"/>
  <c r="F76" i="17"/>
  <c r="F75" i="17"/>
  <c r="F74" i="17"/>
  <c r="F73" i="17"/>
  <c r="F72" i="17"/>
  <c r="F71" i="17"/>
  <c r="F70" i="17"/>
  <c r="F69" i="17"/>
  <c r="F68" i="17"/>
  <c r="F67" i="17"/>
  <c r="F66" i="17"/>
  <c r="F65" i="17"/>
  <c r="F64" i="17"/>
  <c r="F63" i="17"/>
  <c r="F62" i="17"/>
  <c r="F61" i="17"/>
  <c r="F60" i="17"/>
  <c r="F59" i="17"/>
  <c r="F58" i="17"/>
  <c r="F57" i="17"/>
  <c r="F56" i="17"/>
  <c r="F55" i="17"/>
  <c r="F54" i="17"/>
  <c r="F53" i="17"/>
  <c r="F52" i="17"/>
  <c r="F51" i="17"/>
  <c r="F50" i="17"/>
  <c r="F49" i="17"/>
  <c r="F48" i="17"/>
  <c r="F47" i="17"/>
  <c r="F46" i="17"/>
  <c r="F45" i="17"/>
  <c r="F44" i="17"/>
  <c r="F43" i="17"/>
  <c r="F42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19" i="17"/>
  <c r="F18" i="17"/>
  <c r="F17" i="17"/>
  <c r="H16" i="17"/>
  <c r="H17" i="17" s="1"/>
  <c r="F16" i="17"/>
  <c r="F15" i="17"/>
  <c r="F9" i="17" l="1"/>
  <c r="G9" i="17" s="1"/>
  <c r="F11" i="17"/>
  <c r="G11" i="17" s="1"/>
  <c r="L10" i="17"/>
  <c r="M10" i="17" s="1"/>
  <c r="L8" i="17"/>
  <c r="M8" i="17" s="1"/>
  <c r="I16" i="17"/>
  <c r="F10" i="17"/>
  <c r="G10" i="17" s="1"/>
  <c r="F8" i="17"/>
  <c r="G8" i="17" s="1"/>
  <c r="I15" i="17"/>
  <c r="L9" i="17"/>
  <c r="M9" i="17" s="1"/>
  <c r="L7" i="17"/>
  <c r="M7" i="17" s="1"/>
  <c r="F7" i="17"/>
  <c r="G7" i="17" s="1"/>
  <c r="H18" i="17"/>
  <c r="I17" i="17"/>
  <c r="H19" i="17" l="1"/>
  <c r="H20" i="17" s="1"/>
  <c r="I20" i="17" s="1"/>
  <c r="I18" i="17"/>
  <c r="I19" i="17" l="1"/>
  <c r="H21" i="17" l="1"/>
  <c r="H22" i="17" l="1"/>
  <c r="I21" i="17"/>
  <c r="I22" i="17" l="1"/>
  <c r="H23" i="17"/>
  <c r="H24" i="17" l="1"/>
  <c r="I23" i="17"/>
  <c r="I24" i="17" l="1"/>
  <c r="H25" i="17"/>
  <c r="H26" i="17" l="1"/>
  <c r="I25" i="17"/>
  <c r="H27" i="17" l="1"/>
  <c r="I26" i="17"/>
  <c r="I27" i="17" l="1"/>
  <c r="H28" i="17"/>
  <c r="H29" i="17" l="1"/>
  <c r="I28" i="17"/>
  <c r="H30" i="17" l="1"/>
  <c r="I29" i="17"/>
  <c r="I30" i="17" l="1"/>
  <c r="H31" i="17"/>
  <c r="H32" i="17" l="1"/>
  <c r="I31" i="17"/>
  <c r="I32" i="17" l="1"/>
  <c r="H33" i="17"/>
  <c r="H34" i="17" l="1"/>
  <c r="I33" i="17"/>
  <c r="H35" i="17" l="1"/>
  <c r="I34" i="17"/>
  <c r="I35" i="17" l="1"/>
  <c r="H36" i="17"/>
  <c r="H37" i="17" l="1"/>
  <c r="I36" i="17"/>
  <c r="H38" i="17" l="1"/>
  <c r="I37" i="17"/>
  <c r="I38" i="17" l="1"/>
  <c r="H39" i="17"/>
  <c r="H40" i="17" l="1"/>
  <c r="I39" i="17"/>
  <c r="I40" i="17" l="1"/>
  <c r="H41" i="17"/>
  <c r="H42" i="17" l="1"/>
  <c r="I41" i="17"/>
  <c r="H43" i="17" l="1"/>
  <c r="I42" i="17"/>
  <c r="I43" i="17" l="1"/>
  <c r="H44" i="17"/>
  <c r="H45" i="17" l="1"/>
  <c r="I44" i="17"/>
  <c r="H46" i="17" l="1"/>
  <c r="I45" i="17"/>
  <c r="I46" i="17" l="1"/>
  <c r="H47" i="17"/>
  <c r="H48" i="17" l="1"/>
  <c r="I47" i="17"/>
  <c r="I48" i="17" l="1"/>
  <c r="H49" i="17"/>
  <c r="H50" i="17" l="1"/>
  <c r="I49" i="17"/>
  <c r="H51" i="17" l="1"/>
  <c r="I50" i="17"/>
  <c r="I51" i="17" l="1"/>
  <c r="H52" i="17"/>
  <c r="H53" i="17" l="1"/>
  <c r="I52" i="17"/>
  <c r="H54" i="17" l="1"/>
  <c r="I53" i="17"/>
  <c r="H55" i="17" l="1"/>
  <c r="I54" i="17"/>
  <c r="H56" i="17" l="1"/>
  <c r="I55" i="17"/>
  <c r="I56" i="17" l="1"/>
  <c r="H57" i="17"/>
  <c r="H58" i="17" l="1"/>
  <c r="I57" i="17"/>
  <c r="H59" i="17" l="1"/>
  <c r="I58" i="17"/>
  <c r="I59" i="17" l="1"/>
  <c r="H60" i="17"/>
  <c r="H61" i="17" l="1"/>
  <c r="I60" i="17"/>
  <c r="H62" i="17" l="1"/>
  <c r="I61" i="17"/>
  <c r="I62" i="17" l="1"/>
  <c r="H63" i="17"/>
  <c r="H64" i="17" l="1"/>
  <c r="I63" i="17"/>
  <c r="I64" i="17" l="1"/>
  <c r="H65" i="17"/>
  <c r="H66" i="17" l="1"/>
  <c r="I65" i="17"/>
  <c r="H67" i="17" l="1"/>
  <c r="I66" i="17"/>
  <c r="I67" i="17" l="1"/>
  <c r="H68" i="17"/>
  <c r="H69" i="17" l="1"/>
  <c r="I68" i="17"/>
  <c r="H70" i="17" l="1"/>
  <c r="I69" i="17"/>
  <c r="I70" i="17" l="1"/>
  <c r="H71" i="17"/>
  <c r="H72" i="17" l="1"/>
  <c r="I71" i="17"/>
  <c r="I72" i="17" l="1"/>
  <c r="H73" i="17"/>
  <c r="H74" i="17" l="1"/>
  <c r="I73" i="17"/>
  <c r="H75" i="17" l="1"/>
  <c r="I74" i="17"/>
  <c r="I75" i="17" l="1"/>
  <c r="H76" i="17"/>
  <c r="H77" i="17" l="1"/>
  <c r="I76" i="17"/>
  <c r="H78" i="17" l="1"/>
  <c r="I77" i="17"/>
  <c r="I78" i="17" l="1"/>
  <c r="H79" i="17"/>
  <c r="H80" i="17" l="1"/>
  <c r="I79" i="17"/>
  <c r="I80" i="17" l="1"/>
  <c r="H81" i="17"/>
  <c r="H82" i="17" l="1"/>
  <c r="I81" i="17"/>
  <c r="H83" i="17" l="1"/>
  <c r="I82" i="17"/>
  <c r="I83" i="17" l="1"/>
  <c r="H84" i="17"/>
  <c r="H85" i="17" l="1"/>
  <c r="I84" i="17"/>
  <c r="H86" i="17" l="1"/>
  <c r="I85" i="17"/>
  <c r="I86" i="17" l="1"/>
  <c r="H87" i="17"/>
  <c r="H88" i="17" l="1"/>
  <c r="I87" i="17"/>
  <c r="I88" i="17" l="1"/>
  <c r="H89" i="17"/>
  <c r="H90" i="17" l="1"/>
  <c r="I89" i="17"/>
  <c r="H91" i="17" l="1"/>
  <c r="I90" i="17"/>
  <c r="I91" i="17" l="1"/>
  <c r="H92" i="17"/>
  <c r="H93" i="17" l="1"/>
  <c r="I92" i="17"/>
  <c r="H94" i="17" l="1"/>
  <c r="I93" i="17"/>
  <c r="I94" i="17" l="1"/>
  <c r="H95" i="17"/>
  <c r="H96" i="17" l="1"/>
  <c r="I95" i="17"/>
  <c r="I96" i="17" l="1"/>
  <c r="H97" i="17"/>
  <c r="H98" i="17" l="1"/>
  <c r="I97" i="17"/>
  <c r="H99" i="17" l="1"/>
  <c r="I98" i="17"/>
  <c r="I99" i="17" l="1"/>
  <c r="H100" i="17"/>
  <c r="H101" i="17" l="1"/>
  <c r="I100" i="17"/>
  <c r="H102" i="17" l="1"/>
  <c r="I101" i="17"/>
  <c r="I102" i="17" l="1"/>
  <c r="H103" i="17"/>
  <c r="H104" i="17" l="1"/>
  <c r="I103" i="17"/>
  <c r="H105" i="17" l="1"/>
  <c r="I104" i="17"/>
  <c r="I105" i="17" l="1"/>
  <c r="H106" i="17"/>
  <c r="H107" i="17" l="1"/>
  <c r="I106" i="17"/>
  <c r="I107" i="17" l="1"/>
  <c r="H108" i="17"/>
  <c r="H109" i="17" l="1"/>
  <c r="I108" i="17"/>
  <c r="H110" i="17" l="1"/>
  <c r="I109" i="17"/>
  <c r="H111" i="17" l="1"/>
  <c r="I110" i="17"/>
  <c r="H112" i="17" l="1"/>
  <c r="I111" i="17"/>
  <c r="H113" i="17" l="1"/>
  <c r="I112" i="17"/>
  <c r="I113" i="17" l="1"/>
  <c r="H114" i="17"/>
  <c r="H115" i="17" l="1"/>
  <c r="I114" i="17"/>
  <c r="I115" i="17" l="1"/>
  <c r="H116" i="17"/>
  <c r="I116" i="17" l="1"/>
  <c r="H117" i="17"/>
  <c r="H118" i="17" l="1"/>
  <c r="I117" i="17"/>
  <c r="H119" i="17" l="1"/>
  <c r="I118" i="17"/>
  <c r="I119" i="17" l="1"/>
  <c r="H120" i="17"/>
  <c r="H121" i="17" l="1"/>
  <c r="I120" i="17"/>
  <c r="H122" i="17" l="1"/>
  <c r="I121" i="17"/>
  <c r="I122" i="17" l="1"/>
  <c r="H123" i="17"/>
  <c r="I123" i="17" l="1"/>
  <c r="H124" i="17"/>
  <c r="H125" i="17" l="1"/>
  <c r="I124" i="17"/>
  <c r="H126" i="17" l="1"/>
  <c r="I125" i="17"/>
  <c r="H127" i="17" l="1"/>
  <c r="I126" i="17"/>
  <c r="H128" i="17" l="1"/>
  <c r="I127" i="17"/>
  <c r="I128" i="17" l="1"/>
  <c r="H129" i="17"/>
  <c r="H130" i="17" l="1"/>
  <c r="I129" i="17"/>
  <c r="H131" i="17" l="1"/>
  <c r="I130" i="17"/>
  <c r="I131" i="17" l="1"/>
  <c r="H132" i="17"/>
  <c r="H133" i="17" l="1"/>
  <c r="I132" i="17"/>
  <c r="H134" i="17" l="1"/>
  <c r="I133" i="17"/>
  <c r="I134" i="17" l="1"/>
  <c r="H135" i="17"/>
  <c r="H136" i="17" l="1"/>
  <c r="I135" i="17"/>
  <c r="H137" i="17" l="1"/>
  <c r="I136" i="17"/>
  <c r="H138" i="17" l="1"/>
  <c r="I137" i="17"/>
  <c r="H139" i="17" l="1"/>
  <c r="I138" i="17"/>
  <c r="I139" i="17" l="1"/>
  <c r="H140" i="17"/>
  <c r="H141" i="17" l="1"/>
  <c r="I140" i="17"/>
  <c r="H142" i="17" l="1"/>
  <c r="I141" i="17"/>
  <c r="H143" i="17" l="1"/>
  <c r="I142" i="17"/>
  <c r="H144" i="17" l="1"/>
  <c r="I143" i="17"/>
  <c r="H145" i="17" l="1"/>
  <c r="I144" i="17"/>
  <c r="I145" i="17" l="1"/>
  <c r="H146" i="17"/>
  <c r="H147" i="17" l="1"/>
  <c r="I146" i="17"/>
  <c r="I147" i="17" l="1"/>
  <c r="H148" i="17"/>
  <c r="I148" i="17" l="1"/>
  <c r="H149" i="17"/>
  <c r="H150" i="17" l="1"/>
  <c r="I149" i="17"/>
  <c r="H151" i="17" l="1"/>
  <c r="I150" i="17"/>
  <c r="I151" i="17" l="1"/>
  <c r="H152" i="17"/>
  <c r="H153" i="17" l="1"/>
  <c r="I152" i="17"/>
  <c r="H154" i="17" l="1"/>
  <c r="I153" i="17"/>
  <c r="I154" i="17" l="1"/>
  <c r="H155" i="17"/>
  <c r="I155" i="17" l="1"/>
  <c r="H156" i="17"/>
  <c r="H157" i="17" l="1"/>
  <c r="I156" i="17"/>
  <c r="H158" i="17" l="1"/>
  <c r="I157" i="17"/>
  <c r="H159" i="17" l="1"/>
  <c r="I158" i="17"/>
  <c r="I159" i="17" l="1"/>
  <c r="H160" i="17"/>
  <c r="I160" i="17" l="1"/>
  <c r="H161" i="17"/>
  <c r="H162" i="17" l="1"/>
  <c r="I161" i="17"/>
  <c r="H163" i="17" l="1"/>
  <c r="I162" i="17"/>
  <c r="I163" i="17" l="1"/>
  <c r="H164" i="17"/>
  <c r="I164" i="17" l="1"/>
  <c r="H165" i="17"/>
  <c r="H166" i="17" l="1"/>
  <c r="I165" i="17"/>
  <c r="H167" i="17" l="1"/>
  <c r="I166" i="17"/>
  <c r="I167" i="17" l="1"/>
  <c r="H168" i="17"/>
  <c r="I168" i="17" l="1"/>
  <c r="H169" i="17"/>
  <c r="H170" i="17" l="1"/>
  <c r="I169" i="17"/>
  <c r="H171" i="17" l="1"/>
  <c r="I170" i="17"/>
  <c r="I171" i="17" l="1"/>
  <c r="H172" i="17"/>
  <c r="H173" i="17" l="1"/>
  <c r="I172" i="17"/>
  <c r="H174" i="17" l="1"/>
  <c r="I173" i="17"/>
  <c r="H175" i="17" l="1"/>
  <c r="I174" i="17"/>
  <c r="I175" i="17" l="1"/>
  <c r="H176" i="17"/>
  <c r="I176" i="17" l="1"/>
  <c r="H177" i="17"/>
  <c r="H178" i="17" l="1"/>
  <c r="I177" i="17"/>
  <c r="H179" i="17" l="1"/>
  <c r="I178" i="17"/>
  <c r="I179" i="17" l="1"/>
  <c r="H180" i="17"/>
  <c r="H181" i="17" l="1"/>
  <c r="I180" i="17"/>
  <c r="H182" i="17" l="1"/>
  <c r="I181" i="17"/>
  <c r="I182" i="17" l="1"/>
  <c r="H183" i="17"/>
  <c r="I183" i="17" l="1"/>
  <c r="H184" i="17"/>
  <c r="I184" i="17" l="1"/>
  <c r="H185" i="17"/>
  <c r="H186" i="17" l="1"/>
  <c r="I185" i="17"/>
  <c r="H187" i="17" l="1"/>
  <c r="I186" i="17"/>
  <c r="I187" i="17" l="1"/>
  <c r="H188" i="17"/>
  <c r="H189" i="17" l="1"/>
  <c r="I188" i="17"/>
  <c r="H190" i="17" l="1"/>
  <c r="I189" i="17"/>
  <c r="H191" i="17" l="1"/>
  <c r="I190" i="17"/>
  <c r="I191" i="17" l="1"/>
  <c r="H192" i="17"/>
  <c r="I192" i="17" l="1"/>
  <c r="H193" i="17"/>
  <c r="H194" i="17" l="1"/>
  <c r="I193" i="17"/>
  <c r="H195" i="17" l="1"/>
  <c r="I194" i="17"/>
  <c r="I195" i="17" l="1"/>
  <c r="H196" i="17"/>
  <c r="I196" i="17" l="1"/>
  <c r="H197" i="17"/>
  <c r="H198" i="17" l="1"/>
  <c r="I197" i="17"/>
  <c r="H199" i="17" l="1"/>
  <c r="I198" i="17"/>
  <c r="I199" i="17" l="1"/>
  <c r="H200" i="17"/>
  <c r="I200" i="17" l="1"/>
  <c r="H201" i="17"/>
  <c r="H202" i="17" l="1"/>
  <c r="I201" i="17"/>
  <c r="H203" i="17" l="1"/>
  <c r="I202" i="17"/>
  <c r="I203" i="17" l="1"/>
  <c r="H204" i="17"/>
  <c r="H205" i="17" l="1"/>
  <c r="I204" i="17"/>
  <c r="H206" i="17" l="1"/>
  <c r="I205" i="17"/>
  <c r="H207" i="17" l="1"/>
  <c r="I206" i="17"/>
  <c r="I207" i="17" l="1"/>
  <c r="H208" i="17"/>
  <c r="I208" i="17" l="1"/>
  <c r="H209" i="17"/>
  <c r="H210" i="17" l="1"/>
  <c r="I209" i="17"/>
  <c r="H211" i="17" l="1"/>
  <c r="I210" i="17"/>
  <c r="I211" i="17" l="1"/>
  <c r="H212" i="17"/>
  <c r="I212" i="17" l="1"/>
  <c r="H213" i="17"/>
  <c r="H214" i="17" l="1"/>
  <c r="I213" i="17"/>
  <c r="I214" i="17" l="1"/>
  <c r="H215" i="17"/>
  <c r="I215" i="17" l="1"/>
  <c r="H216" i="17"/>
  <c r="I216" i="17" l="1"/>
  <c r="H217" i="17"/>
  <c r="H218" i="17" l="1"/>
  <c r="I217" i="17"/>
  <c r="H219" i="17" l="1"/>
  <c r="I218" i="17"/>
  <c r="I219" i="17" l="1"/>
  <c r="H220" i="17"/>
  <c r="H221" i="17" l="1"/>
  <c r="I220" i="17"/>
  <c r="H222" i="17" l="1"/>
  <c r="I221" i="17"/>
  <c r="H223" i="17" l="1"/>
  <c r="I222" i="17"/>
  <c r="I223" i="17" l="1"/>
  <c r="H224" i="17"/>
  <c r="I224" i="17" l="1"/>
  <c r="H225" i="17"/>
  <c r="H226" i="17" l="1"/>
  <c r="I225" i="17"/>
  <c r="H227" i="17" l="1"/>
  <c r="I226" i="17"/>
  <c r="I227" i="17" l="1"/>
  <c r="H228" i="17"/>
  <c r="I228" i="17" l="1"/>
  <c r="H229" i="17"/>
  <c r="H230" i="17" l="1"/>
  <c r="I229" i="17"/>
  <c r="H231" i="17" l="1"/>
  <c r="I230" i="17"/>
  <c r="I231" i="17" l="1"/>
  <c r="H232" i="17"/>
  <c r="I232" i="17" l="1"/>
  <c r="H233" i="17"/>
  <c r="H234" i="17" l="1"/>
  <c r="I233" i="17"/>
  <c r="H235" i="17" l="1"/>
  <c r="I234" i="17"/>
  <c r="I235" i="17" l="1"/>
  <c r="H236" i="17"/>
  <c r="H237" i="17" l="1"/>
  <c r="I236" i="17"/>
  <c r="H238" i="17" l="1"/>
  <c r="I237" i="17"/>
  <c r="H239" i="17" l="1"/>
  <c r="I238" i="17"/>
  <c r="I239" i="17" l="1"/>
  <c r="H240" i="17"/>
  <c r="I240" i="17" l="1"/>
  <c r="H241" i="17"/>
  <c r="H242" i="17" l="1"/>
  <c r="I241" i="17"/>
  <c r="H243" i="17" l="1"/>
  <c r="I242" i="17"/>
  <c r="I243" i="17" l="1"/>
  <c r="H244" i="17"/>
  <c r="H245" i="17" l="1"/>
  <c r="I244" i="17"/>
  <c r="H246" i="17" l="1"/>
  <c r="I245" i="17"/>
  <c r="I246" i="17" l="1"/>
  <c r="H247" i="17"/>
  <c r="I247" i="17" l="1"/>
  <c r="H248" i="17"/>
  <c r="I248" i="17" l="1"/>
  <c r="H249" i="17"/>
  <c r="H250" i="17" l="1"/>
  <c r="I249" i="17"/>
  <c r="H251" i="17" l="1"/>
  <c r="I250" i="17"/>
  <c r="I251" i="17" l="1"/>
  <c r="H252" i="17"/>
  <c r="H253" i="17" l="1"/>
  <c r="I252" i="17"/>
  <c r="H254" i="17" l="1"/>
  <c r="I253" i="17"/>
  <c r="H255" i="17" l="1"/>
  <c r="I254" i="17"/>
  <c r="I255" i="17" l="1"/>
  <c r="H256" i="17"/>
  <c r="I256" i="17" l="1"/>
  <c r="H257" i="17"/>
  <c r="H258" i="17" l="1"/>
  <c r="I257" i="17"/>
  <c r="H259" i="17" l="1"/>
  <c r="I258" i="17"/>
  <c r="I259" i="17" l="1"/>
  <c r="H260" i="17"/>
  <c r="I260" i="17" l="1"/>
  <c r="H261" i="17"/>
  <c r="H262" i="17" l="1"/>
  <c r="I261" i="17"/>
  <c r="H263" i="17" l="1"/>
  <c r="I262" i="17"/>
  <c r="I263" i="17" l="1"/>
  <c r="H264" i="17"/>
  <c r="I264" i="17" l="1"/>
  <c r="H265" i="17"/>
  <c r="H266" i="17" l="1"/>
  <c r="I265" i="17"/>
  <c r="H267" i="17" l="1"/>
  <c r="I266" i="17"/>
  <c r="I267" i="17" l="1"/>
  <c r="H268" i="17"/>
  <c r="H269" i="17" l="1"/>
  <c r="I268" i="17"/>
  <c r="H270" i="17" l="1"/>
  <c r="I269" i="17"/>
  <c r="H271" i="17" l="1"/>
  <c r="I270" i="17"/>
  <c r="I271" i="17" l="1"/>
  <c r="H272" i="17"/>
  <c r="I272" i="17" l="1"/>
  <c r="H273" i="17"/>
  <c r="H274" i="17" l="1"/>
  <c r="I273" i="17"/>
  <c r="H275" i="17" l="1"/>
  <c r="I274" i="17"/>
  <c r="I275" i="17" l="1"/>
  <c r="H276" i="17"/>
  <c r="H277" i="17" l="1"/>
  <c r="I276" i="17"/>
  <c r="H278" i="17" l="1"/>
  <c r="I277" i="17"/>
  <c r="I278" i="17" l="1"/>
  <c r="H279" i="17"/>
  <c r="I279" i="17" l="1"/>
  <c r="H280" i="17"/>
  <c r="I280" i="17" l="1"/>
  <c r="H281" i="17"/>
  <c r="H282" i="17" l="1"/>
  <c r="I281" i="17"/>
  <c r="H283" i="17" l="1"/>
  <c r="I282" i="17"/>
  <c r="I283" i="17" l="1"/>
  <c r="H284" i="17"/>
  <c r="H285" i="17" l="1"/>
  <c r="I284" i="17"/>
  <c r="H286" i="17" l="1"/>
  <c r="I285" i="17"/>
  <c r="H287" i="17" l="1"/>
  <c r="I286" i="17"/>
  <c r="I287" i="17" l="1"/>
  <c r="H288" i="17"/>
  <c r="I288" i="17" l="1"/>
  <c r="H289" i="17"/>
  <c r="H290" i="17" l="1"/>
  <c r="I289" i="17"/>
  <c r="H291" i="17" l="1"/>
  <c r="I290" i="17"/>
  <c r="I291" i="17" l="1"/>
  <c r="H292" i="17"/>
  <c r="I292" i="17" l="1"/>
  <c r="H293" i="17"/>
  <c r="H294" i="17" l="1"/>
  <c r="I293" i="17"/>
  <c r="H295" i="17" l="1"/>
  <c r="I294" i="17"/>
  <c r="I295" i="17" l="1"/>
  <c r="H296" i="17"/>
  <c r="I296" i="17" l="1"/>
  <c r="H297" i="17"/>
  <c r="H298" i="17" l="1"/>
  <c r="I297" i="17"/>
  <c r="H299" i="17" l="1"/>
  <c r="I298" i="17"/>
  <c r="I299" i="17" l="1"/>
  <c r="H300" i="17"/>
  <c r="H301" i="17" l="1"/>
  <c r="I300" i="17"/>
  <c r="H302" i="17" l="1"/>
  <c r="I301" i="17"/>
  <c r="H303" i="17" l="1"/>
  <c r="I302" i="17"/>
  <c r="I303" i="17" l="1"/>
  <c r="H304" i="17"/>
  <c r="I304" i="17" l="1"/>
  <c r="H305" i="17"/>
  <c r="H306" i="17" l="1"/>
  <c r="I305" i="17"/>
  <c r="H307" i="17" l="1"/>
  <c r="I306" i="17"/>
  <c r="I307" i="17" l="1"/>
  <c r="H308" i="17"/>
  <c r="H309" i="17" l="1"/>
  <c r="I308" i="17"/>
  <c r="H310" i="17" l="1"/>
  <c r="I309" i="17"/>
  <c r="I310" i="17" l="1"/>
  <c r="H311" i="17"/>
  <c r="I311" i="17" l="1"/>
  <c r="H312" i="17"/>
  <c r="I312" i="17" l="1"/>
  <c r="H313" i="17"/>
  <c r="H314" i="17" l="1"/>
  <c r="I313" i="17"/>
  <c r="H315" i="17" l="1"/>
  <c r="I314" i="17"/>
  <c r="I315" i="17" l="1"/>
  <c r="H316" i="17"/>
  <c r="H317" i="17" l="1"/>
  <c r="I316" i="17"/>
  <c r="H318" i="17" l="1"/>
  <c r="I317" i="17"/>
  <c r="H319" i="17" l="1"/>
  <c r="I318" i="17"/>
  <c r="H320" i="17" l="1"/>
  <c r="I319" i="17"/>
  <c r="I320" i="17" l="1"/>
  <c r="H321" i="17"/>
  <c r="H322" i="17" l="1"/>
  <c r="I321" i="17"/>
  <c r="H323" i="17" l="1"/>
  <c r="I322" i="17"/>
  <c r="I323" i="17" l="1"/>
  <c r="H324" i="17"/>
  <c r="H325" i="17" l="1"/>
  <c r="I324" i="17"/>
  <c r="H326" i="17" l="1"/>
  <c r="I325" i="17"/>
  <c r="H327" i="17" l="1"/>
  <c r="I326" i="17"/>
  <c r="H328" i="17" l="1"/>
  <c r="I327" i="17"/>
  <c r="I328" i="17" l="1"/>
  <c r="H329" i="17"/>
  <c r="H330" i="17" l="1"/>
  <c r="I329" i="17"/>
  <c r="H331" i="17" l="1"/>
  <c r="I330" i="17"/>
  <c r="I331" i="17" l="1"/>
  <c r="H332" i="17"/>
  <c r="H333" i="17" l="1"/>
  <c r="I332" i="17"/>
  <c r="H334" i="17" l="1"/>
  <c r="I333" i="17"/>
  <c r="H335" i="17" l="1"/>
  <c r="I334" i="17"/>
  <c r="H336" i="17" l="1"/>
  <c r="I335" i="17"/>
  <c r="I336" i="17" l="1"/>
  <c r="H337" i="17"/>
  <c r="H338" i="17" l="1"/>
  <c r="I337" i="17"/>
  <c r="H339" i="17" l="1"/>
  <c r="I338" i="17"/>
  <c r="I339" i="17" l="1"/>
  <c r="H340" i="17"/>
  <c r="H341" i="17" l="1"/>
  <c r="I340" i="17"/>
  <c r="H342" i="17" l="1"/>
  <c r="I341" i="17"/>
  <c r="H343" i="17" l="1"/>
  <c r="I342" i="17"/>
  <c r="H344" i="17" l="1"/>
  <c r="I343" i="17"/>
  <c r="I344" i="17" l="1"/>
  <c r="H345" i="17"/>
  <c r="H346" i="17" l="1"/>
  <c r="I345" i="17"/>
  <c r="H347" i="17" l="1"/>
  <c r="I346" i="17"/>
  <c r="I347" i="17" l="1"/>
  <c r="H348" i="17"/>
  <c r="H349" i="17" l="1"/>
  <c r="I348" i="17"/>
  <c r="H350" i="17" l="1"/>
  <c r="I349" i="17"/>
  <c r="H351" i="17" l="1"/>
  <c r="I350" i="17"/>
  <c r="H352" i="17" l="1"/>
  <c r="I351" i="17"/>
  <c r="I352" i="17" l="1"/>
  <c r="H353" i="17"/>
  <c r="H354" i="17" l="1"/>
  <c r="I353" i="17"/>
  <c r="H355" i="17" l="1"/>
  <c r="I354" i="17"/>
  <c r="I355" i="17" l="1"/>
  <c r="H356" i="17"/>
  <c r="H357" i="17" l="1"/>
  <c r="I356" i="17"/>
  <c r="H358" i="17" l="1"/>
  <c r="I357" i="17"/>
  <c r="H359" i="17" l="1"/>
  <c r="I358" i="17"/>
  <c r="H360" i="17" l="1"/>
  <c r="I359" i="17"/>
  <c r="I360" i="17" l="1"/>
  <c r="H361" i="17"/>
  <c r="H362" i="17" l="1"/>
  <c r="I361" i="17"/>
  <c r="H363" i="17" l="1"/>
  <c r="I362" i="17"/>
  <c r="I363" i="17" l="1"/>
  <c r="H364" i="17"/>
  <c r="H365" i="17" l="1"/>
  <c r="I364" i="17"/>
  <c r="H366" i="17" l="1"/>
  <c r="I365" i="17"/>
  <c r="H367" i="17" l="1"/>
  <c r="I366" i="17"/>
  <c r="H368" i="17" l="1"/>
  <c r="I367" i="17"/>
  <c r="I368" i="17" l="1"/>
  <c r="H369" i="17"/>
  <c r="H370" i="17" l="1"/>
  <c r="I369" i="17"/>
  <c r="H371" i="17" l="1"/>
  <c r="I370" i="17"/>
  <c r="I371" i="17" l="1"/>
  <c r="H372" i="17"/>
  <c r="H373" i="17" l="1"/>
  <c r="I372" i="17"/>
  <c r="H374" i="17" l="1"/>
  <c r="I373" i="17"/>
  <c r="H375" i="17" l="1"/>
  <c r="I374" i="17"/>
  <c r="H376" i="17" l="1"/>
  <c r="I375" i="17"/>
  <c r="I376" i="17" l="1"/>
  <c r="H377" i="17"/>
  <c r="H378" i="17" l="1"/>
  <c r="I377" i="17"/>
  <c r="H379" i="17" l="1"/>
  <c r="I378" i="17"/>
  <c r="I379" i="17" l="1"/>
  <c r="H380" i="17"/>
  <c r="H381" i="17" l="1"/>
  <c r="I380" i="17"/>
  <c r="H382" i="17" l="1"/>
  <c r="I381" i="17"/>
  <c r="H383" i="17" l="1"/>
  <c r="I382" i="17"/>
  <c r="H384" i="17" l="1"/>
  <c r="I383" i="17"/>
  <c r="I384" i="17" l="1"/>
  <c r="H385" i="17"/>
  <c r="H386" i="17" l="1"/>
  <c r="I385" i="17"/>
  <c r="H387" i="17" l="1"/>
  <c r="I386" i="17"/>
  <c r="I387" i="17" l="1"/>
  <c r="H388" i="17"/>
  <c r="H389" i="17" l="1"/>
  <c r="I388" i="17"/>
  <c r="H390" i="17" l="1"/>
  <c r="I389" i="17"/>
  <c r="H391" i="17" l="1"/>
  <c r="I390" i="17"/>
  <c r="H392" i="17" l="1"/>
  <c r="I391" i="17"/>
  <c r="I392" i="17" l="1"/>
  <c r="H393" i="17"/>
  <c r="H394" i="17" l="1"/>
  <c r="I393" i="17"/>
  <c r="H395" i="17" l="1"/>
  <c r="I394" i="17"/>
  <c r="I395" i="17" l="1"/>
  <c r="H396" i="17"/>
  <c r="H397" i="17" l="1"/>
  <c r="I396" i="17"/>
  <c r="H398" i="17" l="1"/>
  <c r="I397" i="17"/>
  <c r="H399" i="17" l="1"/>
  <c r="I398" i="17"/>
  <c r="H400" i="17" l="1"/>
  <c r="I399" i="17"/>
  <c r="I400" i="17" l="1"/>
  <c r="H401" i="17"/>
  <c r="H402" i="17" l="1"/>
  <c r="I401" i="17"/>
  <c r="H403" i="17" l="1"/>
  <c r="I402" i="17"/>
  <c r="I403" i="17" l="1"/>
  <c r="H404" i="17"/>
  <c r="H405" i="17" l="1"/>
  <c r="I404" i="17"/>
  <c r="H406" i="17" l="1"/>
  <c r="I405" i="17"/>
  <c r="H407" i="17" l="1"/>
  <c r="I406" i="17"/>
  <c r="H408" i="17" l="1"/>
  <c r="I407" i="17"/>
  <c r="I408" i="17" l="1"/>
  <c r="H409" i="17"/>
  <c r="H410" i="17" l="1"/>
  <c r="I409" i="17"/>
  <c r="H411" i="17" l="1"/>
  <c r="I410" i="17"/>
  <c r="I411" i="17" l="1"/>
  <c r="H412" i="17"/>
  <c r="H413" i="17" l="1"/>
  <c r="I412" i="17"/>
  <c r="H414" i="17" l="1"/>
  <c r="I413" i="17"/>
  <c r="H415" i="17" l="1"/>
  <c r="I414" i="17"/>
  <c r="H416" i="17" l="1"/>
  <c r="I415" i="17"/>
  <c r="I416" i="17" l="1"/>
  <c r="H417" i="17"/>
  <c r="H418" i="17" l="1"/>
  <c r="I417" i="17"/>
  <c r="H419" i="17" l="1"/>
  <c r="I418" i="17"/>
  <c r="H420" i="17" l="1"/>
  <c r="I419" i="17"/>
  <c r="I420" i="17" l="1"/>
  <c r="H421" i="17"/>
  <c r="H422" i="17" l="1"/>
  <c r="I421" i="17"/>
  <c r="H423" i="17" l="1"/>
  <c r="I422" i="17"/>
  <c r="I423" i="17" l="1"/>
  <c r="H424" i="17"/>
  <c r="H425" i="17" l="1"/>
  <c r="I424" i="17"/>
  <c r="H426" i="17" l="1"/>
  <c r="I425" i="17"/>
  <c r="H427" i="17" l="1"/>
  <c r="I426" i="17"/>
  <c r="H428" i="17" l="1"/>
  <c r="I427" i="17"/>
  <c r="I428" i="17" l="1"/>
  <c r="H429" i="17"/>
  <c r="H430" i="17" l="1"/>
  <c r="I429" i="17"/>
  <c r="H431" i="17" l="1"/>
  <c r="I430" i="17"/>
  <c r="I431" i="17" l="1"/>
  <c r="H432" i="17"/>
  <c r="H433" i="17" l="1"/>
  <c r="I432" i="17"/>
  <c r="H434" i="17" l="1"/>
  <c r="I433" i="17"/>
  <c r="H435" i="17" l="1"/>
  <c r="I434" i="17"/>
  <c r="H436" i="17" l="1"/>
  <c r="I435" i="17"/>
  <c r="I436" i="17" l="1"/>
  <c r="H437" i="17"/>
  <c r="H438" i="17" l="1"/>
  <c r="I437" i="17"/>
  <c r="H439" i="17" l="1"/>
  <c r="I438" i="17"/>
  <c r="I439" i="17" l="1"/>
  <c r="H440" i="17"/>
  <c r="H441" i="17" l="1"/>
  <c r="I440" i="17"/>
  <c r="H442" i="17" l="1"/>
  <c r="I441" i="17"/>
  <c r="I442" i="17" l="1"/>
  <c r="H443" i="17"/>
  <c r="H444" i="17" l="1"/>
  <c r="I443" i="17"/>
  <c r="I444" i="17" l="1"/>
  <c r="H445" i="17"/>
  <c r="H446" i="17" l="1"/>
  <c r="I445" i="17"/>
  <c r="H447" i="17" l="1"/>
  <c r="I446" i="17"/>
  <c r="I447" i="17" l="1"/>
  <c r="H448" i="17"/>
  <c r="H449" i="17" l="1"/>
  <c r="I448" i="17"/>
  <c r="H450" i="17" l="1"/>
  <c r="I449" i="17"/>
  <c r="H451" i="17" l="1"/>
  <c r="I450" i="17"/>
  <c r="H452" i="17" l="1"/>
  <c r="I451" i="17"/>
  <c r="I452" i="17" l="1"/>
  <c r="H453" i="17"/>
  <c r="H454" i="17" l="1"/>
  <c r="I453" i="17"/>
  <c r="H455" i="17" l="1"/>
  <c r="I454" i="17"/>
  <c r="I455" i="17" l="1"/>
  <c r="H456" i="17"/>
  <c r="H457" i="17" l="1"/>
  <c r="I456" i="17"/>
  <c r="H458" i="17" l="1"/>
  <c r="I457" i="17"/>
  <c r="I458" i="17" l="1"/>
  <c r="H459" i="17"/>
  <c r="H460" i="17" l="1"/>
  <c r="I459" i="17"/>
  <c r="I460" i="17" l="1"/>
  <c r="H461" i="17"/>
  <c r="H462" i="17" l="1"/>
  <c r="I461" i="17"/>
  <c r="H463" i="17" l="1"/>
  <c r="I462" i="17"/>
  <c r="I463" i="17" l="1"/>
  <c r="H464" i="17"/>
  <c r="H465" i="17" l="1"/>
  <c r="I464" i="17"/>
  <c r="H466" i="17" l="1"/>
  <c r="I465" i="17"/>
  <c r="H467" i="17" l="1"/>
  <c r="I466" i="17"/>
  <c r="H468" i="17" l="1"/>
  <c r="I467" i="17"/>
  <c r="I468" i="17" l="1"/>
  <c r="H469" i="17"/>
  <c r="H470" i="17" l="1"/>
  <c r="I469" i="17"/>
  <c r="H471" i="17" l="1"/>
  <c r="I470" i="17"/>
  <c r="I471" i="17" l="1"/>
  <c r="H472" i="17"/>
  <c r="H473" i="17" l="1"/>
  <c r="I472" i="17"/>
  <c r="H474" i="17" l="1"/>
  <c r="I473" i="17"/>
  <c r="H475" i="17" l="1"/>
  <c r="I474" i="17"/>
  <c r="H476" i="17" l="1"/>
  <c r="I475" i="17"/>
  <c r="I476" i="17" l="1"/>
  <c r="H477" i="17"/>
  <c r="H478" i="17" l="1"/>
  <c r="I477" i="17"/>
  <c r="H479" i="17" l="1"/>
  <c r="I478" i="17"/>
  <c r="I479" i="17" l="1"/>
  <c r="H480" i="17"/>
  <c r="H481" i="17" l="1"/>
  <c r="I480" i="17"/>
  <c r="H482" i="17" l="1"/>
  <c r="I481" i="17"/>
  <c r="H483" i="17" l="1"/>
  <c r="I482" i="17"/>
  <c r="H484" i="17" l="1"/>
  <c r="I483" i="17"/>
  <c r="I484" i="17" l="1"/>
  <c r="H485" i="17"/>
  <c r="H486" i="17" l="1"/>
  <c r="I485" i="17"/>
  <c r="H487" i="17" l="1"/>
  <c r="I486" i="17"/>
  <c r="I487" i="17" l="1"/>
  <c r="H488" i="17"/>
  <c r="H489" i="17" l="1"/>
  <c r="I488" i="17"/>
  <c r="H490" i="17" l="1"/>
  <c r="I489" i="17"/>
  <c r="H491" i="17" l="1"/>
  <c r="I490" i="17"/>
  <c r="H492" i="17" l="1"/>
  <c r="I491" i="17"/>
  <c r="I492" i="17" l="1"/>
  <c r="H493" i="17"/>
  <c r="H494" i="17" l="1"/>
  <c r="I493" i="17"/>
  <c r="H495" i="17" l="1"/>
  <c r="I494" i="17"/>
  <c r="I495" i="17" l="1"/>
  <c r="H496" i="17"/>
  <c r="H497" i="17" l="1"/>
  <c r="I496" i="17"/>
  <c r="H498" i="17" l="1"/>
  <c r="I497" i="17"/>
  <c r="H499" i="17" l="1"/>
  <c r="I498" i="17"/>
  <c r="H500" i="17" l="1"/>
  <c r="I499" i="17"/>
  <c r="I500" i="17" l="1"/>
  <c r="H501" i="17"/>
  <c r="H502" i="17" l="1"/>
  <c r="I501" i="17"/>
  <c r="H503" i="17" l="1"/>
  <c r="I502" i="17"/>
  <c r="I503" i="17" l="1"/>
  <c r="H504" i="17"/>
  <c r="H505" i="17" l="1"/>
  <c r="I504" i="17"/>
  <c r="H506" i="17" l="1"/>
  <c r="I505" i="17"/>
  <c r="I506" i="17" l="1"/>
  <c r="H507" i="17"/>
  <c r="H508" i="17" l="1"/>
  <c r="I507" i="17"/>
  <c r="I508" i="17" l="1"/>
  <c r="H509" i="17"/>
  <c r="H510" i="17" l="1"/>
  <c r="I509" i="17"/>
  <c r="H511" i="17" l="1"/>
  <c r="I510" i="17"/>
  <c r="I511" i="17" l="1"/>
  <c r="H512" i="17"/>
  <c r="H513" i="17" l="1"/>
  <c r="I512" i="17"/>
  <c r="H514" i="17" l="1"/>
  <c r="I513" i="17"/>
  <c r="H515" i="17" l="1"/>
  <c r="I514" i="17"/>
  <c r="H516" i="17" l="1"/>
  <c r="I515" i="17"/>
  <c r="I516" i="17" l="1"/>
  <c r="H517" i="17"/>
  <c r="H518" i="17" l="1"/>
  <c r="I517" i="17"/>
  <c r="H519" i="17" l="1"/>
  <c r="I518" i="17"/>
  <c r="I519" i="17" l="1"/>
  <c r="H520" i="17"/>
  <c r="H521" i="17" l="1"/>
  <c r="I520" i="17"/>
  <c r="H522" i="17" l="1"/>
  <c r="I521" i="17"/>
  <c r="H523" i="17" l="1"/>
  <c r="I522" i="17"/>
  <c r="H524" i="17" l="1"/>
  <c r="I523" i="17"/>
  <c r="I524" i="17" l="1"/>
  <c r="H525" i="17"/>
  <c r="H526" i="17" l="1"/>
  <c r="I525" i="17"/>
  <c r="H527" i="17" l="1"/>
  <c r="I526" i="17"/>
  <c r="I527" i="17" l="1"/>
  <c r="H528" i="17"/>
  <c r="H529" i="17" l="1"/>
  <c r="I528" i="17"/>
  <c r="H530" i="17" l="1"/>
  <c r="I529" i="17"/>
  <c r="H531" i="17" l="1"/>
  <c r="I530" i="17"/>
  <c r="H532" i="17" l="1"/>
  <c r="I531" i="17"/>
  <c r="I532" i="17" l="1"/>
  <c r="H533" i="17"/>
  <c r="H534" i="17" l="1"/>
  <c r="I533" i="17"/>
  <c r="H535" i="17" l="1"/>
  <c r="I534" i="17"/>
  <c r="I535" i="17" l="1"/>
  <c r="H536" i="17"/>
  <c r="H537" i="17" l="1"/>
  <c r="I536" i="17"/>
  <c r="H538" i="17" l="1"/>
  <c r="I537" i="17"/>
  <c r="H539" i="17" l="1"/>
  <c r="I538" i="17"/>
  <c r="H540" i="17" l="1"/>
  <c r="I539" i="17"/>
  <c r="I540" i="17" l="1"/>
  <c r="H541" i="17"/>
  <c r="H542" i="17" l="1"/>
  <c r="I541" i="17"/>
  <c r="H543" i="17" l="1"/>
  <c r="I542" i="17"/>
  <c r="I543" i="17" l="1"/>
  <c r="H544" i="17"/>
  <c r="H545" i="17" l="1"/>
  <c r="I544" i="17"/>
  <c r="H546" i="17" l="1"/>
  <c r="I545" i="17"/>
  <c r="H547" i="17" l="1"/>
  <c r="I546" i="17"/>
  <c r="H548" i="17" l="1"/>
  <c r="I547" i="17"/>
  <c r="I548" i="17" l="1"/>
  <c r="H549" i="17"/>
  <c r="H550" i="17" l="1"/>
  <c r="I549" i="17"/>
  <c r="H551" i="17" l="1"/>
  <c r="I550" i="17"/>
  <c r="I551" i="17" l="1"/>
  <c r="H552" i="17"/>
  <c r="H553" i="17" l="1"/>
  <c r="I552" i="17"/>
  <c r="H554" i="17" l="1"/>
  <c r="I553" i="17"/>
  <c r="H555" i="17" l="1"/>
  <c r="I554" i="17"/>
  <c r="H556" i="17" l="1"/>
  <c r="I555" i="17"/>
  <c r="I556" i="17" l="1"/>
  <c r="H557" i="17"/>
  <c r="H558" i="17" l="1"/>
  <c r="I557" i="17"/>
  <c r="H559" i="17" l="1"/>
  <c r="I558" i="17"/>
  <c r="I559" i="17" l="1"/>
  <c r="H560" i="17"/>
  <c r="H561" i="17" l="1"/>
  <c r="I560" i="17"/>
  <c r="H562" i="17" l="1"/>
  <c r="I561" i="17"/>
  <c r="H563" i="17" l="1"/>
  <c r="I562" i="17"/>
  <c r="H564" i="17" l="1"/>
  <c r="I563" i="17"/>
  <c r="I564" i="17" l="1"/>
  <c r="H565" i="17"/>
  <c r="H566" i="17" l="1"/>
  <c r="I565" i="17"/>
  <c r="H567" i="17" l="1"/>
  <c r="I566" i="17"/>
  <c r="I567" i="17" l="1"/>
  <c r="H568" i="17"/>
  <c r="H569" i="17" l="1"/>
  <c r="I568" i="17"/>
  <c r="H570" i="17" l="1"/>
  <c r="I569" i="17"/>
  <c r="H571" i="17" l="1"/>
  <c r="I570" i="17"/>
  <c r="H572" i="17" l="1"/>
  <c r="I571" i="17"/>
  <c r="I572" i="17" l="1"/>
  <c r="H573" i="17"/>
  <c r="H574" i="17" l="1"/>
  <c r="I573" i="17"/>
  <c r="H575" i="17" l="1"/>
  <c r="I574" i="17"/>
  <c r="I575" i="17" l="1"/>
  <c r="H576" i="17"/>
  <c r="H577" i="17" l="1"/>
  <c r="I576" i="17"/>
  <c r="H578" i="17" l="1"/>
  <c r="I577" i="17"/>
  <c r="H579" i="17" l="1"/>
  <c r="I578" i="17"/>
  <c r="H580" i="17" l="1"/>
  <c r="I579" i="17"/>
  <c r="I580" i="17" l="1"/>
  <c r="H581" i="17"/>
  <c r="H582" i="17" l="1"/>
  <c r="I581" i="17"/>
  <c r="H583" i="17" l="1"/>
  <c r="I582" i="17"/>
  <c r="I583" i="17" l="1"/>
  <c r="H584" i="17"/>
  <c r="H585" i="17" l="1"/>
  <c r="I584" i="17"/>
  <c r="H586" i="17" l="1"/>
  <c r="I585" i="17"/>
  <c r="I586" i="17" l="1"/>
  <c r="H587" i="17"/>
  <c r="H588" i="17" l="1"/>
  <c r="I587" i="17"/>
  <c r="I588" i="17" l="1"/>
  <c r="H589" i="17"/>
  <c r="H590" i="17" l="1"/>
  <c r="I589" i="17"/>
  <c r="H591" i="17" l="1"/>
  <c r="I590" i="17"/>
  <c r="I591" i="17" l="1"/>
  <c r="H592" i="17"/>
  <c r="H593" i="17" l="1"/>
  <c r="I592" i="17"/>
  <c r="H594" i="17" l="1"/>
  <c r="I593" i="17"/>
  <c r="H595" i="17" l="1"/>
  <c r="I594" i="17"/>
  <c r="H596" i="17" l="1"/>
  <c r="I595" i="17"/>
  <c r="I596" i="17" l="1"/>
  <c r="H597" i="17"/>
  <c r="H598" i="17" l="1"/>
  <c r="I597" i="17"/>
  <c r="H599" i="17" l="1"/>
  <c r="I598" i="17"/>
  <c r="I599" i="17" l="1"/>
  <c r="H600" i="17"/>
  <c r="H601" i="17" l="1"/>
  <c r="I600" i="17"/>
  <c r="H602" i="17" l="1"/>
  <c r="I601" i="17"/>
  <c r="H603" i="17" l="1"/>
  <c r="I602" i="17"/>
  <c r="H604" i="17" l="1"/>
  <c r="I603" i="17"/>
  <c r="I604" i="17" l="1"/>
  <c r="H605" i="17"/>
  <c r="H606" i="17" l="1"/>
  <c r="I605" i="17"/>
  <c r="H607" i="17" l="1"/>
  <c r="I606" i="17"/>
  <c r="I607" i="17" l="1"/>
  <c r="H608" i="17"/>
  <c r="H609" i="17" l="1"/>
  <c r="I608" i="17"/>
  <c r="H610" i="17" l="1"/>
  <c r="I609" i="17"/>
  <c r="H611" i="17" l="1"/>
  <c r="I610" i="17"/>
  <c r="H612" i="17" l="1"/>
  <c r="I611" i="17"/>
  <c r="I612" i="17" l="1"/>
  <c r="H613" i="17"/>
  <c r="H614" i="17" l="1"/>
  <c r="I613" i="17"/>
  <c r="H615" i="17" l="1"/>
  <c r="I614" i="17"/>
  <c r="I615" i="17" l="1"/>
  <c r="H616" i="17"/>
  <c r="H617" i="17" l="1"/>
  <c r="I616" i="17"/>
  <c r="H618" i="17" l="1"/>
  <c r="I617" i="17"/>
  <c r="H619" i="17" l="1"/>
  <c r="I618" i="17"/>
  <c r="H620" i="17" l="1"/>
  <c r="I619" i="17"/>
  <c r="I620" i="17" l="1"/>
  <c r="H621" i="17"/>
  <c r="H622" i="17" l="1"/>
  <c r="I621" i="17"/>
  <c r="H623" i="17" l="1"/>
  <c r="I622" i="17"/>
  <c r="I623" i="17" l="1"/>
  <c r="H624" i="17"/>
  <c r="H625" i="17" l="1"/>
  <c r="I624" i="17"/>
  <c r="H626" i="17" l="1"/>
  <c r="I625" i="17"/>
  <c r="H627" i="17" l="1"/>
  <c r="I626" i="17"/>
  <c r="H628" i="17" l="1"/>
  <c r="I627" i="17"/>
  <c r="I628" i="17" l="1"/>
  <c r="H629" i="17"/>
  <c r="H630" i="17" l="1"/>
  <c r="I629" i="17"/>
  <c r="H631" i="17" l="1"/>
  <c r="I630" i="17"/>
  <c r="I631" i="17" l="1"/>
  <c r="H632" i="17"/>
  <c r="H633" i="17" l="1"/>
  <c r="I632" i="17"/>
  <c r="H634" i="17" l="1"/>
  <c r="I633" i="17"/>
  <c r="I634" i="17" l="1"/>
  <c r="H635" i="17"/>
  <c r="H636" i="17" l="1"/>
  <c r="I635" i="17"/>
  <c r="I636" i="17" l="1"/>
  <c r="H637" i="17"/>
  <c r="H638" i="17" l="1"/>
  <c r="I637" i="17"/>
  <c r="H639" i="17" l="1"/>
  <c r="I638" i="17"/>
  <c r="I639" i="17" l="1"/>
  <c r="H640" i="17"/>
  <c r="H641" i="17" l="1"/>
  <c r="I640" i="17"/>
  <c r="H642" i="17" l="1"/>
  <c r="I641" i="17"/>
  <c r="H643" i="17" l="1"/>
  <c r="I642" i="17"/>
  <c r="H644" i="17" l="1"/>
  <c r="I643" i="17"/>
  <c r="I644" i="17" l="1"/>
  <c r="H645" i="17"/>
  <c r="H646" i="17" l="1"/>
  <c r="I645" i="17"/>
  <c r="H647" i="17" l="1"/>
  <c r="I646" i="17"/>
  <c r="I647" i="17" l="1"/>
  <c r="H648" i="17"/>
  <c r="H649" i="17" l="1"/>
  <c r="I648" i="17"/>
  <c r="H650" i="17" l="1"/>
  <c r="I649" i="17"/>
  <c r="H651" i="17" l="1"/>
  <c r="I650" i="17"/>
  <c r="H652" i="17" l="1"/>
  <c r="I651" i="17"/>
  <c r="I652" i="17" l="1"/>
  <c r="H653" i="17"/>
  <c r="H654" i="17" l="1"/>
  <c r="I653" i="17"/>
  <c r="H655" i="17" l="1"/>
  <c r="I654" i="17"/>
  <c r="I655" i="17" l="1"/>
  <c r="H656" i="17"/>
  <c r="H657" i="17" l="1"/>
  <c r="I656" i="17"/>
  <c r="H658" i="17" l="1"/>
  <c r="I657" i="17"/>
  <c r="H659" i="17" l="1"/>
  <c r="I658" i="17"/>
  <c r="H660" i="17" l="1"/>
  <c r="I659" i="17"/>
  <c r="I660" i="17" l="1"/>
  <c r="H661" i="17"/>
  <c r="H662" i="17" l="1"/>
  <c r="I661" i="17"/>
  <c r="H663" i="17" l="1"/>
  <c r="I662" i="17"/>
  <c r="I663" i="17" l="1"/>
  <c r="H664" i="17"/>
  <c r="H665" i="17" l="1"/>
  <c r="I664" i="17"/>
  <c r="H666" i="17" l="1"/>
  <c r="I665" i="17"/>
  <c r="H667" i="17" l="1"/>
  <c r="I666" i="17"/>
  <c r="H668" i="17" l="1"/>
  <c r="I667" i="17"/>
  <c r="I668" i="17" l="1"/>
  <c r="H669" i="17"/>
  <c r="H670" i="17" l="1"/>
  <c r="I669" i="17"/>
  <c r="H671" i="17" l="1"/>
  <c r="I670" i="17"/>
  <c r="I671" i="17" l="1"/>
  <c r="H672" i="17"/>
  <c r="H673" i="17" l="1"/>
  <c r="I672" i="17"/>
  <c r="H674" i="17" l="1"/>
  <c r="I673" i="17"/>
  <c r="H675" i="17" l="1"/>
  <c r="I674" i="17"/>
  <c r="H676" i="17" l="1"/>
  <c r="I675" i="17"/>
  <c r="I676" i="17" l="1"/>
  <c r="H677" i="17"/>
  <c r="H678" i="17" l="1"/>
  <c r="I677" i="17"/>
  <c r="H679" i="17" l="1"/>
  <c r="I678" i="17"/>
  <c r="I679" i="17" l="1"/>
  <c r="H680" i="17"/>
  <c r="I680" i="17" l="1"/>
  <c r="H681" i="17"/>
  <c r="H682" i="17" l="1"/>
  <c r="I681" i="17"/>
  <c r="H683" i="17" l="1"/>
  <c r="I682" i="17"/>
  <c r="I683" i="17" l="1"/>
  <c r="H684" i="17"/>
  <c r="H685" i="17" l="1"/>
  <c r="I684" i="17"/>
  <c r="H686" i="17" l="1"/>
  <c r="I685" i="17"/>
  <c r="H687" i="17" l="1"/>
  <c r="I686" i="17"/>
  <c r="H688" i="17" l="1"/>
  <c r="I687" i="17"/>
  <c r="I688" i="17" l="1"/>
  <c r="H689" i="17"/>
  <c r="H690" i="17" l="1"/>
  <c r="I689" i="17"/>
  <c r="H691" i="17" l="1"/>
  <c r="I690" i="17"/>
  <c r="I691" i="17" l="1"/>
  <c r="H692" i="17"/>
  <c r="H693" i="17" l="1"/>
  <c r="I692" i="17"/>
  <c r="H694" i="17" l="1"/>
  <c r="I693" i="17"/>
  <c r="H695" i="17" l="1"/>
  <c r="I694" i="17"/>
  <c r="H696" i="17" l="1"/>
  <c r="I695" i="17"/>
  <c r="I696" i="17" l="1"/>
  <c r="H697" i="17"/>
  <c r="H698" i="17" l="1"/>
  <c r="I697" i="17"/>
  <c r="H699" i="17" l="1"/>
  <c r="I698" i="17"/>
  <c r="I699" i="17" l="1"/>
  <c r="H700" i="17"/>
  <c r="H701" i="17" l="1"/>
  <c r="I700" i="17"/>
  <c r="H702" i="17" l="1"/>
  <c r="I701" i="17"/>
  <c r="H703" i="17" l="1"/>
  <c r="I702" i="17"/>
  <c r="H704" i="17" l="1"/>
  <c r="I703" i="17"/>
  <c r="I704" i="17" l="1"/>
  <c r="H705" i="17"/>
  <c r="H706" i="17" l="1"/>
  <c r="I705" i="17"/>
  <c r="H707" i="17" l="1"/>
  <c r="I706" i="17"/>
  <c r="I707" i="17" l="1"/>
  <c r="H708" i="17"/>
  <c r="H709" i="17" l="1"/>
  <c r="I708" i="17"/>
  <c r="H710" i="17" l="1"/>
  <c r="I709" i="17"/>
  <c r="H711" i="17" l="1"/>
  <c r="I710" i="17"/>
  <c r="H712" i="17" l="1"/>
  <c r="I711" i="17"/>
  <c r="I712" i="17" l="1"/>
  <c r="H713" i="17"/>
  <c r="H714" i="17" l="1"/>
  <c r="I713" i="17"/>
  <c r="H715" i="17" l="1"/>
  <c r="I714" i="17"/>
  <c r="I715" i="17" l="1"/>
  <c r="H716" i="17"/>
  <c r="H717" i="17" l="1"/>
  <c r="I716" i="17"/>
  <c r="H718" i="17" l="1"/>
  <c r="I717" i="17"/>
  <c r="H719" i="17" l="1"/>
  <c r="I718" i="17"/>
  <c r="H720" i="17" l="1"/>
  <c r="I719" i="17"/>
  <c r="I720" i="17" l="1"/>
  <c r="H721" i="17"/>
  <c r="H722" i="17" l="1"/>
  <c r="I721" i="17"/>
  <c r="H723" i="17" l="1"/>
  <c r="I722" i="17"/>
  <c r="I723" i="17" l="1"/>
  <c r="H724" i="17"/>
  <c r="H725" i="17" l="1"/>
  <c r="I724" i="17"/>
  <c r="H726" i="17" l="1"/>
  <c r="I725" i="17"/>
  <c r="H727" i="17" l="1"/>
  <c r="I726" i="17"/>
  <c r="H728" i="17" l="1"/>
  <c r="I727" i="17"/>
  <c r="I728" i="17" l="1"/>
  <c r="H729" i="17"/>
  <c r="H730" i="17" l="1"/>
  <c r="I729" i="17"/>
  <c r="H731" i="17" l="1"/>
  <c r="I730" i="17"/>
  <c r="I731" i="17" l="1"/>
  <c r="H732" i="17"/>
  <c r="H733" i="17" l="1"/>
  <c r="I732" i="17"/>
  <c r="H734" i="17" l="1"/>
  <c r="I733" i="17"/>
  <c r="H735" i="17" l="1"/>
  <c r="I734" i="17"/>
  <c r="H736" i="17" l="1"/>
  <c r="I735" i="17"/>
  <c r="I736" i="17" l="1"/>
  <c r="H737" i="17"/>
  <c r="H738" i="17" l="1"/>
  <c r="I737" i="17"/>
  <c r="H739" i="17" l="1"/>
  <c r="I738" i="17"/>
  <c r="I739" i="17" l="1"/>
  <c r="H740" i="17"/>
  <c r="H741" i="17" l="1"/>
  <c r="I740" i="17"/>
  <c r="H742" i="17" l="1"/>
  <c r="I741" i="17"/>
  <c r="H743" i="17" l="1"/>
  <c r="I742" i="17"/>
  <c r="H744" i="17" l="1"/>
  <c r="I743" i="17"/>
  <c r="I744" i="17" l="1"/>
  <c r="H745" i="17"/>
  <c r="H746" i="17" l="1"/>
  <c r="I745" i="17"/>
  <c r="H747" i="17" l="1"/>
  <c r="I746" i="17"/>
  <c r="I747" i="17" l="1"/>
  <c r="H748" i="17"/>
  <c r="H749" i="17" l="1"/>
  <c r="I748" i="17"/>
  <c r="H750" i="17" l="1"/>
  <c r="I749" i="17"/>
  <c r="H751" i="17" l="1"/>
  <c r="I750" i="17"/>
  <c r="H752" i="17" l="1"/>
  <c r="I751" i="17"/>
  <c r="I752" i="17" l="1"/>
  <c r="H753" i="17"/>
  <c r="H754" i="17" l="1"/>
  <c r="I753" i="17"/>
  <c r="H755" i="17" l="1"/>
  <c r="I754" i="17"/>
  <c r="I755" i="17" l="1"/>
  <c r="H756" i="17"/>
  <c r="H757" i="17" l="1"/>
  <c r="I756" i="17"/>
  <c r="H758" i="17" l="1"/>
  <c r="I757" i="17"/>
  <c r="H759" i="17" l="1"/>
  <c r="I758" i="17"/>
  <c r="H760" i="17" l="1"/>
  <c r="I759" i="17"/>
  <c r="I760" i="17" l="1"/>
  <c r="H761" i="17"/>
  <c r="H762" i="17" l="1"/>
  <c r="I761" i="17"/>
  <c r="H763" i="17" l="1"/>
  <c r="I762" i="17"/>
  <c r="I763" i="17" l="1"/>
  <c r="H764" i="17"/>
  <c r="H765" i="17" l="1"/>
  <c r="I764" i="17"/>
  <c r="H766" i="17" l="1"/>
  <c r="I765" i="17"/>
  <c r="H767" i="17" l="1"/>
  <c r="I766" i="17"/>
  <c r="H768" i="17" l="1"/>
  <c r="I767" i="17"/>
  <c r="I768" i="17" l="1"/>
  <c r="H769" i="17"/>
  <c r="H770" i="17" l="1"/>
  <c r="I769" i="17"/>
  <c r="H771" i="17" l="1"/>
  <c r="I770" i="17"/>
  <c r="I771" i="17" l="1"/>
  <c r="H772" i="17"/>
  <c r="H773" i="17" l="1"/>
  <c r="I772" i="17"/>
  <c r="H774" i="17" l="1"/>
  <c r="I773" i="17"/>
  <c r="H775" i="17" l="1"/>
  <c r="I774" i="17"/>
  <c r="H776" i="17" l="1"/>
  <c r="I775" i="17"/>
  <c r="I776" i="17" l="1"/>
  <c r="H777" i="17"/>
  <c r="H778" i="17" l="1"/>
  <c r="I777" i="17"/>
  <c r="H779" i="17" l="1"/>
  <c r="I778" i="17"/>
  <c r="I779" i="17" l="1"/>
  <c r="H780" i="17"/>
  <c r="H781" i="17" l="1"/>
  <c r="I780" i="17"/>
  <c r="H782" i="17" l="1"/>
  <c r="I781" i="17"/>
  <c r="H783" i="17" l="1"/>
  <c r="I782" i="17"/>
  <c r="H784" i="17" l="1"/>
  <c r="I783" i="17"/>
  <c r="I784" i="17" l="1"/>
  <c r="H785" i="17"/>
  <c r="H786" i="17" l="1"/>
  <c r="I785" i="17"/>
  <c r="H787" i="17" l="1"/>
  <c r="I786" i="17"/>
  <c r="I787" i="17" l="1"/>
  <c r="H788" i="17"/>
  <c r="H789" i="17" l="1"/>
  <c r="I788" i="17"/>
  <c r="H790" i="17" l="1"/>
  <c r="I789" i="17"/>
  <c r="H791" i="17" l="1"/>
  <c r="I790" i="17"/>
  <c r="H792" i="17" l="1"/>
  <c r="I791" i="17"/>
  <c r="I792" i="17" l="1"/>
  <c r="H793" i="17"/>
  <c r="H794" i="17" l="1"/>
  <c r="I793" i="17"/>
  <c r="H795" i="17" l="1"/>
  <c r="I794" i="17"/>
  <c r="I795" i="17" l="1"/>
  <c r="H796" i="17"/>
  <c r="H797" i="17" l="1"/>
  <c r="I796" i="17"/>
  <c r="H798" i="17" l="1"/>
  <c r="I797" i="17"/>
  <c r="H799" i="17" l="1"/>
  <c r="I798" i="17"/>
  <c r="H800" i="17" l="1"/>
  <c r="I799" i="17"/>
  <c r="I800" i="17" l="1"/>
  <c r="H801" i="17"/>
  <c r="H802" i="17" l="1"/>
  <c r="I801" i="17"/>
  <c r="H803" i="17" l="1"/>
  <c r="I802" i="17"/>
  <c r="I803" i="17" l="1"/>
  <c r="H804" i="17"/>
  <c r="H805" i="17" l="1"/>
  <c r="I804" i="17"/>
  <c r="H806" i="17" l="1"/>
  <c r="I805" i="17"/>
  <c r="H807" i="17" l="1"/>
  <c r="I806" i="17"/>
  <c r="H808" i="17" l="1"/>
  <c r="I807" i="17"/>
  <c r="I808" i="17" l="1"/>
  <c r="H809" i="17"/>
  <c r="H810" i="17" l="1"/>
  <c r="I809" i="17"/>
  <c r="H811" i="17" l="1"/>
  <c r="I810" i="17"/>
  <c r="I811" i="17" l="1"/>
  <c r="H812" i="17"/>
  <c r="H813" i="17" l="1"/>
  <c r="I812" i="17"/>
  <c r="H814" i="17" l="1"/>
  <c r="I813" i="17"/>
  <c r="H815" i="17" l="1"/>
  <c r="I814" i="17"/>
  <c r="H816" i="17" l="1"/>
  <c r="I815" i="17"/>
  <c r="I816" i="17" l="1"/>
  <c r="H817" i="17"/>
  <c r="H818" i="17" l="1"/>
  <c r="I817" i="17"/>
  <c r="H819" i="17" l="1"/>
  <c r="I818" i="17"/>
  <c r="I819" i="17" l="1"/>
  <c r="H820" i="17"/>
  <c r="H821" i="17" l="1"/>
  <c r="I820" i="17"/>
  <c r="H822" i="17" l="1"/>
  <c r="I821" i="17"/>
  <c r="H823" i="17" l="1"/>
  <c r="I822" i="17"/>
  <c r="H824" i="17" l="1"/>
  <c r="I823" i="17"/>
  <c r="I824" i="17" l="1"/>
  <c r="H825" i="17"/>
  <c r="H826" i="17" l="1"/>
  <c r="I825" i="17"/>
  <c r="H827" i="17" l="1"/>
  <c r="I826" i="17"/>
  <c r="I827" i="17" l="1"/>
  <c r="H828" i="17"/>
  <c r="H829" i="17" l="1"/>
  <c r="I828" i="17"/>
  <c r="H830" i="17" l="1"/>
  <c r="I829" i="17"/>
  <c r="H831" i="17" l="1"/>
  <c r="I830" i="17"/>
  <c r="H832" i="17" l="1"/>
  <c r="I831" i="17"/>
  <c r="I832" i="17" l="1"/>
  <c r="H833" i="17"/>
  <c r="H834" i="17" l="1"/>
  <c r="I833" i="17"/>
  <c r="H835" i="17" l="1"/>
  <c r="I834" i="17"/>
  <c r="I835" i="17" l="1"/>
  <c r="H836" i="17"/>
  <c r="H837" i="17" l="1"/>
  <c r="I836" i="17"/>
  <c r="H838" i="17" l="1"/>
  <c r="I837" i="17"/>
  <c r="H839" i="17" l="1"/>
  <c r="I838" i="17"/>
  <c r="H840" i="17" l="1"/>
  <c r="I839" i="17"/>
  <c r="I840" i="17" l="1"/>
  <c r="H841" i="17"/>
  <c r="H842" i="17" l="1"/>
  <c r="I841" i="17"/>
  <c r="H843" i="17" l="1"/>
  <c r="I842" i="17"/>
  <c r="I843" i="17" l="1"/>
  <c r="H844" i="17"/>
  <c r="H845" i="17" l="1"/>
  <c r="I844" i="17"/>
  <c r="H846" i="17" l="1"/>
  <c r="I845" i="17"/>
  <c r="H847" i="17" l="1"/>
  <c r="I846" i="17"/>
  <c r="H848" i="17" l="1"/>
  <c r="I847" i="17"/>
  <c r="I848" i="17" l="1"/>
  <c r="H849" i="17"/>
  <c r="H850" i="17" l="1"/>
  <c r="I849" i="17"/>
  <c r="H851" i="17" l="1"/>
  <c r="I850" i="17"/>
  <c r="I851" i="17" l="1"/>
  <c r="H852" i="17"/>
  <c r="H853" i="17" l="1"/>
  <c r="I852" i="17"/>
  <c r="H854" i="17" l="1"/>
  <c r="I853" i="17"/>
  <c r="H855" i="17" l="1"/>
  <c r="I854" i="17"/>
  <c r="H856" i="17" l="1"/>
  <c r="I855" i="17"/>
  <c r="I856" i="17" l="1"/>
  <c r="H857" i="17"/>
  <c r="H858" i="17" l="1"/>
  <c r="I857" i="17"/>
  <c r="H859" i="17" l="1"/>
  <c r="I858" i="17"/>
  <c r="I859" i="17" l="1"/>
  <c r="H860" i="17"/>
  <c r="H861" i="17" l="1"/>
  <c r="I860" i="17"/>
  <c r="H862" i="17" l="1"/>
  <c r="I861" i="17"/>
  <c r="H863" i="17" l="1"/>
  <c r="I862" i="17"/>
  <c r="H864" i="17" l="1"/>
  <c r="I863" i="17"/>
  <c r="I864" i="17" l="1"/>
  <c r="H865" i="17"/>
  <c r="H866" i="17" l="1"/>
  <c r="I865" i="17"/>
  <c r="H867" i="17" l="1"/>
  <c r="I866" i="17"/>
  <c r="I867" i="17" l="1"/>
  <c r="H868" i="17"/>
  <c r="H869" i="17" l="1"/>
  <c r="I868" i="17"/>
  <c r="H870" i="17" l="1"/>
  <c r="I869" i="17"/>
  <c r="H871" i="17" l="1"/>
  <c r="I870" i="17"/>
  <c r="H872" i="17" l="1"/>
  <c r="I871" i="17"/>
  <c r="I872" i="17" l="1"/>
  <c r="H873" i="17"/>
  <c r="H874" i="17" l="1"/>
  <c r="I873" i="17"/>
  <c r="H875" i="17" l="1"/>
  <c r="I874" i="17"/>
  <c r="I875" i="17" l="1"/>
  <c r="H876" i="17"/>
  <c r="H877" i="17" l="1"/>
  <c r="I876" i="17"/>
  <c r="H878" i="17" l="1"/>
  <c r="I877" i="17"/>
  <c r="H879" i="17" l="1"/>
  <c r="I878" i="17"/>
  <c r="H880" i="17" l="1"/>
  <c r="I879" i="17"/>
  <c r="I880" i="17" l="1"/>
  <c r="H881" i="17"/>
  <c r="H882" i="17" l="1"/>
  <c r="I881" i="17"/>
  <c r="H883" i="17" l="1"/>
  <c r="I882" i="17"/>
  <c r="I883" i="17" l="1"/>
  <c r="H884" i="17"/>
  <c r="H885" i="17" l="1"/>
  <c r="I884" i="17"/>
  <c r="H886" i="17" l="1"/>
  <c r="I885" i="17"/>
  <c r="H887" i="17" l="1"/>
  <c r="I886" i="17"/>
  <c r="H888" i="17" l="1"/>
  <c r="I887" i="17"/>
  <c r="I888" i="17" l="1"/>
  <c r="H889" i="17"/>
  <c r="H890" i="17" l="1"/>
  <c r="I889" i="17"/>
  <c r="H891" i="17" l="1"/>
  <c r="I890" i="17"/>
  <c r="I891" i="17" l="1"/>
  <c r="H892" i="17"/>
  <c r="H893" i="17" l="1"/>
  <c r="I892" i="17"/>
  <c r="H894" i="17" l="1"/>
  <c r="I893" i="17"/>
  <c r="H895" i="17" l="1"/>
  <c r="I894" i="17"/>
  <c r="H896" i="17" l="1"/>
  <c r="I895" i="17"/>
  <c r="I896" i="17" l="1"/>
  <c r="H897" i="17"/>
  <c r="H898" i="17" l="1"/>
  <c r="I897" i="17"/>
  <c r="H899" i="17" l="1"/>
  <c r="I898" i="17"/>
  <c r="I899" i="17" l="1"/>
  <c r="H900" i="17"/>
  <c r="H901" i="17" l="1"/>
  <c r="I900" i="17"/>
  <c r="H902" i="17" l="1"/>
  <c r="I901" i="17"/>
  <c r="H903" i="17" l="1"/>
  <c r="I902" i="17"/>
  <c r="H904" i="17" l="1"/>
  <c r="I903" i="17"/>
  <c r="I904" i="17" l="1"/>
  <c r="H905" i="17"/>
  <c r="H906" i="17" l="1"/>
  <c r="I905" i="17"/>
  <c r="H907" i="17" l="1"/>
  <c r="I906" i="17"/>
  <c r="I907" i="17" l="1"/>
  <c r="H908" i="17"/>
  <c r="H909" i="17" l="1"/>
  <c r="I908" i="17"/>
  <c r="H910" i="17" l="1"/>
  <c r="I909" i="17"/>
  <c r="H911" i="17" l="1"/>
  <c r="I910" i="17"/>
  <c r="H912" i="17" l="1"/>
  <c r="I911" i="17"/>
  <c r="I912" i="17" l="1"/>
  <c r="H913" i="17"/>
  <c r="H914" i="17" l="1"/>
  <c r="I913" i="17"/>
  <c r="H915" i="17" l="1"/>
  <c r="I914" i="17"/>
  <c r="I915" i="17" l="1"/>
  <c r="H916" i="17"/>
  <c r="H917" i="17" l="1"/>
  <c r="I916" i="17"/>
  <c r="H918" i="17" l="1"/>
  <c r="I917" i="17"/>
  <c r="H919" i="17" l="1"/>
  <c r="I918" i="17"/>
  <c r="H920" i="17" l="1"/>
  <c r="I919" i="17"/>
  <c r="I920" i="17" l="1"/>
  <c r="H921" i="17"/>
  <c r="H922" i="17" l="1"/>
  <c r="I921" i="17"/>
  <c r="H923" i="17" l="1"/>
  <c r="I922" i="17"/>
  <c r="I923" i="17" l="1"/>
  <c r="H924" i="17"/>
  <c r="H925" i="17" l="1"/>
  <c r="I924" i="17"/>
  <c r="H926" i="17" l="1"/>
  <c r="I925" i="17"/>
  <c r="H927" i="17" l="1"/>
  <c r="I926" i="17"/>
  <c r="H928" i="17" l="1"/>
  <c r="I927" i="17"/>
  <c r="I928" i="17" l="1"/>
  <c r="H929" i="17"/>
  <c r="H930" i="17" l="1"/>
  <c r="I929" i="17"/>
  <c r="H931" i="17" l="1"/>
  <c r="I930" i="17"/>
  <c r="I931" i="17" l="1"/>
  <c r="H932" i="17"/>
  <c r="H933" i="17" l="1"/>
  <c r="I932" i="17"/>
  <c r="H934" i="17" l="1"/>
  <c r="I933" i="17"/>
  <c r="H935" i="17" l="1"/>
  <c r="I934" i="17"/>
  <c r="H936" i="17" l="1"/>
  <c r="I935" i="17"/>
  <c r="I936" i="17" l="1"/>
  <c r="H937" i="17"/>
  <c r="H938" i="17" l="1"/>
  <c r="I937" i="17"/>
  <c r="H939" i="17" l="1"/>
  <c r="I938" i="17"/>
  <c r="I939" i="17" l="1"/>
  <c r="H940" i="17"/>
  <c r="H941" i="17" l="1"/>
  <c r="I940" i="17"/>
  <c r="H942" i="17" l="1"/>
  <c r="I941" i="17"/>
  <c r="H943" i="17" l="1"/>
  <c r="I942" i="17"/>
  <c r="H944" i="17" l="1"/>
  <c r="I943" i="17"/>
  <c r="I944" i="17" l="1"/>
  <c r="H945" i="17"/>
  <c r="H946" i="17" l="1"/>
  <c r="I945" i="17"/>
  <c r="H947" i="17" l="1"/>
  <c r="I946" i="17"/>
  <c r="I947" i="17" l="1"/>
  <c r="H948" i="17"/>
  <c r="H949" i="17" l="1"/>
  <c r="I948" i="17"/>
  <c r="H950" i="17" l="1"/>
  <c r="I949" i="17"/>
  <c r="H951" i="17" l="1"/>
  <c r="I950" i="17"/>
  <c r="H952" i="17" l="1"/>
  <c r="I951" i="17"/>
  <c r="I952" i="17" l="1"/>
  <c r="H953" i="17"/>
  <c r="H954" i="17" l="1"/>
  <c r="I953" i="17"/>
  <c r="H955" i="17" l="1"/>
  <c r="I954" i="17"/>
  <c r="I955" i="17" l="1"/>
  <c r="H956" i="17"/>
  <c r="H957" i="17" l="1"/>
  <c r="I956" i="17"/>
  <c r="H958" i="17" l="1"/>
  <c r="I957" i="17"/>
  <c r="H959" i="17" l="1"/>
  <c r="I958" i="17"/>
  <c r="H960" i="17" l="1"/>
  <c r="I959" i="17"/>
  <c r="I960" i="17" l="1"/>
  <c r="H961" i="17"/>
  <c r="H962" i="17" l="1"/>
  <c r="I961" i="17"/>
  <c r="H963" i="17" l="1"/>
  <c r="I962" i="17"/>
  <c r="I963" i="17" l="1"/>
  <c r="H964" i="17"/>
  <c r="H965" i="17" l="1"/>
  <c r="I964" i="17"/>
  <c r="H966" i="17" l="1"/>
  <c r="I965" i="17"/>
  <c r="H967" i="17" l="1"/>
  <c r="I966" i="17"/>
  <c r="H968" i="17" l="1"/>
  <c r="I967" i="17"/>
  <c r="I968" i="17" l="1"/>
  <c r="H969" i="17"/>
  <c r="H970" i="17" l="1"/>
  <c r="I969" i="17"/>
  <c r="H971" i="17" l="1"/>
  <c r="I970" i="17"/>
  <c r="I971" i="17" l="1"/>
  <c r="H972" i="17"/>
  <c r="H973" i="17" l="1"/>
  <c r="I972" i="17"/>
  <c r="H974" i="17" l="1"/>
  <c r="I973" i="17"/>
  <c r="H975" i="17" l="1"/>
  <c r="I974" i="17"/>
  <c r="H976" i="17" l="1"/>
  <c r="I975" i="17"/>
  <c r="I976" i="17" l="1"/>
  <c r="H977" i="17"/>
  <c r="H978" i="17" l="1"/>
  <c r="I977" i="17"/>
  <c r="H979" i="17" l="1"/>
  <c r="I978" i="17"/>
  <c r="I979" i="17" l="1"/>
  <c r="H980" i="17"/>
  <c r="H981" i="17" l="1"/>
  <c r="I980" i="17"/>
  <c r="H982" i="17" l="1"/>
  <c r="I981" i="17"/>
  <c r="H983" i="17" l="1"/>
  <c r="I982" i="17"/>
  <c r="H984" i="17" l="1"/>
  <c r="I983" i="17"/>
  <c r="I984" i="17" l="1"/>
  <c r="H985" i="17"/>
  <c r="H986" i="17" l="1"/>
  <c r="I985" i="17"/>
  <c r="H987" i="17" l="1"/>
  <c r="I986" i="17"/>
  <c r="I987" i="17" l="1"/>
  <c r="H988" i="17"/>
  <c r="H989" i="17" l="1"/>
  <c r="I988" i="17"/>
  <c r="H990" i="17" l="1"/>
  <c r="I989" i="17"/>
  <c r="H991" i="17" l="1"/>
  <c r="I990" i="17"/>
  <c r="H992" i="17" l="1"/>
  <c r="I991" i="17"/>
  <c r="I992" i="17" l="1"/>
  <c r="H993" i="17"/>
  <c r="H994" i="17" l="1"/>
  <c r="I993" i="17"/>
  <c r="H995" i="17" l="1"/>
  <c r="I994" i="17"/>
  <c r="I995" i="17" l="1"/>
  <c r="H996" i="17"/>
  <c r="H997" i="17" l="1"/>
  <c r="I996" i="17"/>
  <c r="H998" i="17" l="1"/>
  <c r="I997" i="17"/>
  <c r="H999" i="17" l="1"/>
  <c r="I998" i="17"/>
  <c r="H1000" i="17" l="1"/>
  <c r="I999" i="17"/>
  <c r="I1000" i="17" l="1"/>
  <c r="H1001" i="17"/>
  <c r="H1002" i="17" l="1"/>
  <c r="I1001" i="17"/>
  <c r="H1003" i="17" l="1"/>
  <c r="I1002" i="17"/>
  <c r="I1003" i="17" l="1"/>
  <c r="H1004" i="17"/>
  <c r="H1005" i="17" l="1"/>
  <c r="I1004" i="17"/>
  <c r="H1006" i="17" l="1"/>
  <c r="I1005" i="17"/>
  <c r="H1007" i="17" l="1"/>
  <c r="I1006" i="17"/>
  <c r="H1008" i="17" l="1"/>
  <c r="I1007" i="17"/>
  <c r="I1008" i="17" l="1"/>
  <c r="H1009" i="17"/>
  <c r="H1010" i="17" l="1"/>
  <c r="I1009" i="17"/>
  <c r="H1011" i="17" l="1"/>
  <c r="I1010" i="17"/>
  <c r="I1011" i="17" l="1"/>
  <c r="H1012" i="17"/>
  <c r="H1013" i="17" l="1"/>
  <c r="I1012" i="17"/>
  <c r="H1014" i="17" l="1"/>
  <c r="I1013" i="17"/>
  <c r="H1015" i="17" l="1"/>
  <c r="I1015" i="17" s="1"/>
  <c r="I1014" i="17"/>
</calcChain>
</file>

<file path=xl/sharedStrings.xml><?xml version="1.0" encoding="utf-8"?>
<sst xmlns="http://schemas.openxmlformats.org/spreadsheetml/2006/main" count="114" uniqueCount="30">
  <si>
    <t>Percentile</t>
  </si>
  <si>
    <t>Date</t>
  </si>
  <si>
    <t>MARV (ML/ha/yr)</t>
  </si>
  <si>
    <t>L/ha/day</t>
  </si>
  <si>
    <t>Flow (L/ha/day)</t>
  </si>
  <si>
    <t>90%ile</t>
  </si>
  <si>
    <t>95%ile</t>
  </si>
  <si>
    <t>50%ile</t>
  </si>
  <si>
    <t>Target</t>
  </si>
  <si>
    <t>10-30%</t>
  </si>
  <si>
    <t>Comply</t>
  </si>
  <si>
    <t>Targets for Flow Duration Curve Plot</t>
  </si>
  <si>
    <t xml:space="preserve">1000 to 5000 L/ha/day </t>
  </si>
  <si>
    <t xml:space="preserve">5 to 100 L/ha/day </t>
  </si>
  <si>
    <t>Result</t>
  </si>
  <si>
    <t>Development Area</t>
  </si>
  <si>
    <t>Cease to Flow</t>
  </si>
  <si>
    <t>10%ile</t>
  </si>
  <si>
    <t>0 L/ha/day</t>
  </si>
  <si>
    <t>m3/s</t>
  </si>
  <si>
    <t xml:space="preserve">3000 to 15000 L/ha/day </t>
  </si>
  <si>
    <t>Stormwater Quantity (flow) Targets Option 2- flow percentiles</t>
  </si>
  <si>
    <t>Stormwater Quantity (flow) Targets Option 1 - MARV</t>
  </si>
  <si>
    <r>
      <rPr>
        <u/>
        <sz val="11"/>
        <color theme="1"/>
        <rFont val="Arial"/>
        <family val="2"/>
      </rPr>
      <t>&lt;</t>
    </r>
    <r>
      <rPr>
        <sz val="11"/>
        <color theme="1"/>
        <rFont val="Arial"/>
        <family val="2"/>
      </rPr>
      <t xml:space="preserve"> 2</t>
    </r>
  </si>
  <si>
    <t>Paste daily flow time series from MUSIC</t>
  </si>
  <si>
    <t>Indices</t>
  </si>
  <si>
    <t xml:space="preserve">75%ile </t>
  </si>
  <si>
    <t>100 to 1000 L/ha/day</t>
  </si>
  <si>
    <r>
      <t>ha</t>
    </r>
    <r>
      <rPr>
        <sz val="9"/>
        <color theme="1"/>
        <rFont val="Arial"/>
        <family val="2"/>
      </rPr>
      <t xml:space="preserve"> (i.e. the total catchment areas used in MUSIC)</t>
    </r>
  </si>
  <si>
    <t>ENTER DEVELOPMENT AREA (in cell F2)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</si>
</sst>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sz val="9"/>
      <color theme="1"/>
      <name val="Arial"/>
      <family val="2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1">
    <xf numFmtId="0" fontId="0" fillId="0" borderId="0" xfId="0"/>
    <xf numFmtId="0" fontId="4" fillId="2" borderId="4" xfId="0" applyFont="1" applyFill="1" applyBorder="1" applyAlignment="1" applyProtection="1">
      <alignment vertical="center"/>
      <protection locked="0"/>
    </xf>
    <xf numFmtId="3" fontId="3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9" fontId="3" fillId="0" borderId="9" xfId="1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/>
      <protection locked="0"/>
    </xf>
    <xf numFmtId="0" fontId="3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164" fontId="5" fillId="0" borderId="1" xfId="1" applyNumberFormat="1" applyFont="1" applyBorder="1" applyAlignment="1" applyProtection="1">
      <alignment horizontal="center"/>
    </xf>
    <xf numFmtId="164" fontId="5" fillId="0" borderId="3" xfId="1" applyNumberFormat="1" applyFont="1" applyBorder="1" applyAlignment="1" applyProtection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2" borderId="4" xfId="0" applyFont="1" applyFill="1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vertical="center"/>
    </xf>
    <xf numFmtId="164" fontId="5" fillId="0" borderId="0" xfId="1" applyNumberFormat="1" applyFont="1" applyAlignment="1" applyProtection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4" fillId="0" borderId="0" xfId="0" applyFont="1"/>
    <xf numFmtId="0" fontId="3" fillId="0" borderId="0" xfId="0" applyFont="1"/>
    <xf numFmtId="0" fontId="5" fillId="0" borderId="0" xfId="0" applyFont="1"/>
    <xf numFmtId="164" fontId="5" fillId="0" borderId="0" xfId="1" applyNumberFormat="1" applyFont="1" applyProtection="1"/>
    <xf numFmtId="0" fontId="6" fillId="0" borderId="0" xfId="0" applyFont="1" applyAlignment="1">
      <alignment vertical="center"/>
    </xf>
    <xf numFmtId="0" fontId="6" fillId="4" borderId="9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3" fillId="0" borderId="9" xfId="0" applyFont="1" applyBorder="1" applyAlignment="1">
      <alignment horizontal="right" vertical="center"/>
    </xf>
    <xf numFmtId="1" fontId="5" fillId="0" borderId="9" xfId="0" applyNumberFormat="1" applyFont="1" applyBorder="1" applyAlignment="1">
      <alignment vertical="center"/>
    </xf>
    <xf numFmtId="1" fontId="3" fillId="0" borderId="9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4" fillId="0" borderId="6" xfId="1" applyNumberFormat="1" applyFont="1" applyFill="1" applyBorder="1" applyAlignment="1" applyProtection="1">
      <alignment horizontal="center" wrapText="1"/>
    </xf>
    <xf numFmtId="0" fontId="4" fillId="0" borderId="8" xfId="2" applyFont="1" applyBorder="1" applyAlignment="1">
      <alignment horizontal="center" wrapText="1"/>
    </xf>
    <xf numFmtId="0" fontId="8" fillId="0" borderId="0" xfId="0" applyFont="1"/>
    <xf numFmtId="14" fontId="3" fillId="0" borderId="1" xfId="0" applyNumberFormat="1" applyFont="1" applyBorder="1" applyAlignment="1">
      <alignment horizontal="center"/>
    </xf>
    <xf numFmtId="3" fontId="5" fillId="0" borderId="0" xfId="1" applyNumberFormat="1" applyFont="1" applyAlignment="1" applyProtection="1">
      <alignment horizontal="center"/>
    </xf>
    <xf numFmtId="9" fontId="5" fillId="0" borderId="0" xfId="1" applyFont="1" applyProtection="1"/>
    <xf numFmtId="14" fontId="3" fillId="0" borderId="3" xfId="0" applyNumberFormat="1" applyFont="1" applyBorder="1" applyAlignment="1">
      <alignment horizontal="center"/>
    </xf>
    <xf numFmtId="22" fontId="3" fillId="0" borderId="0" xfId="0" applyNumberFormat="1" applyFont="1"/>
    <xf numFmtId="0" fontId="4" fillId="3" borderId="9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11" fillId="0" borderId="0" xfId="0" applyFont="1" applyAlignment="1">
      <alignment horizontal="center" wrapText="1"/>
    </xf>
    <xf numFmtId="11" fontId="0" fillId="0" borderId="0" xfId="0" applyNumberFormat="1"/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</cellXfs>
  <cellStyles count="3">
    <cellStyle name="Normal" xfId="0" builtinId="0"/>
    <cellStyle name="Normal 2" xfId="2" xr:uid="{00000000-0005-0000-0000-000002000000}"/>
    <cellStyle name="Per cent" xfId="1" builtinId="5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>
                <a:solidFill>
                  <a:sysClr val="windowText" lastClr="000000"/>
                </a:solidFill>
              </a:rPr>
              <a:t>Flow Duration Curve (Daily)</a:t>
            </a:r>
          </a:p>
        </c:rich>
      </c:tx>
      <c:layout>
        <c:manualLayout>
          <c:xMode val="edge"/>
          <c:yMode val="edge"/>
          <c:x val="0.35602170959785806"/>
          <c:y val="5.09725124442217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88604317644578"/>
          <c:y val="0.17208779682372635"/>
          <c:w val="0.7844165029820116"/>
          <c:h val="0.68687736950660239"/>
        </c:manualLayout>
      </c:layout>
      <c:scatterChart>
        <c:scatterStyle val="smoothMarker"/>
        <c:varyColors val="0"/>
        <c:ser>
          <c:idx val="0"/>
          <c:order val="0"/>
          <c:tx>
            <c:v>95%ile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'Flow Duration Curve BASE'!$M$16:$M$17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xVal>
          <c:yVal>
            <c:numRef>
              <c:f>'Flow Duration Curve BASE'!$N$16:$N$17</c:f>
              <c:numCache>
                <c:formatCode>General</c:formatCode>
                <c:ptCount val="2"/>
                <c:pt idx="0">
                  <c:v>3000</c:v>
                </c:pt>
                <c:pt idx="1">
                  <c:v>15000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99-4C9D-8B2E-AB76DAC71A22}"/>
            </c:ext>
          </c:extLst>
        </c:ser>
        <c:ser>
          <c:idx val="2"/>
          <c:order val="1"/>
          <c:tx>
            <c:v>90%ile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'Flow Duration Curve BASE'!$M$19:$M$20</c:f>
              <c:numCache>
                <c:formatCode>General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xVal>
          <c:yVal>
            <c:numRef>
              <c:f>'Flow Duration Curve BASE'!$N$19:$N$20</c:f>
              <c:numCache>
                <c:formatCode>General</c:formatCode>
                <c:ptCount val="2"/>
                <c:pt idx="0">
                  <c:v>1000</c:v>
                </c:pt>
                <c:pt idx="1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99-4C9D-8B2E-AB76DAC71A22}"/>
            </c:ext>
          </c:extLst>
        </c:ser>
        <c:ser>
          <c:idx val="3"/>
          <c:order val="2"/>
          <c:tx>
            <c:v>75%ile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'Flow Duration Curve BASE'!$M$22:$M$23</c:f>
              <c:numCache>
                <c:formatCode>General</c:formatCode>
                <c:ptCount val="2"/>
                <c:pt idx="0">
                  <c:v>0.25</c:v>
                </c:pt>
                <c:pt idx="1">
                  <c:v>0.25</c:v>
                </c:pt>
              </c:numCache>
            </c:numRef>
          </c:xVal>
          <c:yVal>
            <c:numRef>
              <c:f>'Flow Duration Curve BASE'!$N$22:$N$23</c:f>
              <c:numCache>
                <c:formatCode>General</c:formatCode>
                <c:ptCount val="2"/>
                <c:pt idx="0">
                  <c:v>100</c:v>
                </c:pt>
                <c:pt idx="1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99-4C9D-8B2E-AB76DAC71A22}"/>
            </c:ext>
          </c:extLst>
        </c:ser>
        <c:ser>
          <c:idx val="4"/>
          <c:order val="3"/>
          <c:tx>
            <c:v>50%ile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'Flow Duration Curve BASE'!$M$25:$M$26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xVal>
          <c:yVal>
            <c:numRef>
              <c:f>'Flow Duration Curve BASE'!$N$25:$N$26</c:f>
              <c:numCache>
                <c:formatCode>General</c:formatCode>
                <c:ptCount val="2"/>
                <c:pt idx="0">
                  <c:v>5</c:v>
                </c:pt>
                <c:pt idx="1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99-4C9D-8B2E-AB76DAC71A22}"/>
            </c:ext>
          </c:extLst>
        </c:ser>
        <c:ser>
          <c:idx val="5"/>
          <c:order val="4"/>
          <c:tx>
            <c:v>Stormwater Targets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'Flow Duration Curve BASE'!$M$28:$M$29</c:f>
              <c:numCache>
                <c:formatCode>General</c:formatCode>
                <c:ptCount val="2"/>
                <c:pt idx="0">
                  <c:v>0.7</c:v>
                </c:pt>
                <c:pt idx="1">
                  <c:v>0.9</c:v>
                </c:pt>
              </c:numCache>
            </c:numRef>
          </c:xVal>
          <c:yVal>
            <c:numRef>
              <c:f>'Flow Duration Curve BASE'!$N$28:$N$29</c:f>
              <c:numCache>
                <c:formatCode>General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999-4C9D-8B2E-AB76DAC71A22}"/>
            </c:ext>
          </c:extLst>
        </c:ser>
        <c:ser>
          <c:idx val="6"/>
          <c:order val="5"/>
          <c:tx>
            <c:v>Flow Duration Curve</c:v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'Flow Duration Curve BASE'!$H$15:$H$1015</c:f>
              <c:numCache>
                <c:formatCode>0.0%</c:formatCode>
                <c:ptCount val="1001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  <c:pt idx="52">
                  <c:v>5.2000000000000039E-2</c:v>
                </c:pt>
                <c:pt idx="53">
                  <c:v>5.300000000000004E-2</c:v>
                </c:pt>
                <c:pt idx="54">
                  <c:v>5.4000000000000041E-2</c:v>
                </c:pt>
                <c:pt idx="55">
                  <c:v>5.5000000000000042E-2</c:v>
                </c:pt>
                <c:pt idx="56">
                  <c:v>5.6000000000000043E-2</c:v>
                </c:pt>
                <c:pt idx="57">
                  <c:v>5.7000000000000044E-2</c:v>
                </c:pt>
                <c:pt idx="58">
                  <c:v>5.8000000000000045E-2</c:v>
                </c:pt>
                <c:pt idx="59">
                  <c:v>5.9000000000000045E-2</c:v>
                </c:pt>
                <c:pt idx="60">
                  <c:v>6.0000000000000046E-2</c:v>
                </c:pt>
                <c:pt idx="61">
                  <c:v>6.1000000000000047E-2</c:v>
                </c:pt>
                <c:pt idx="62">
                  <c:v>6.2000000000000048E-2</c:v>
                </c:pt>
                <c:pt idx="63">
                  <c:v>6.3000000000000042E-2</c:v>
                </c:pt>
                <c:pt idx="64">
                  <c:v>6.4000000000000043E-2</c:v>
                </c:pt>
                <c:pt idx="65">
                  <c:v>6.5000000000000044E-2</c:v>
                </c:pt>
                <c:pt idx="66">
                  <c:v>6.6000000000000045E-2</c:v>
                </c:pt>
                <c:pt idx="67">
                  <c:v>6.7000000000000046E-2</c:v>
                </c:pt>
                <c:pt idx="68">
                  <c:v>6.8000000000000047E-2</c:v>
                </c:pt>
                <c:pt idx="69">
                  <c:v>6.9000000000000047E-2</c:v>
                </c:pt>
                <c:pt idx="70">
                  <c:v>7.0000000000000048E-2</c:v>
                </c:pt>
                <c:pt idx="71">
                  <c:v>7.1000000000000049E-2</c:v>
                </c:pt>
                <c:pt idx="72">
                  <c:v>7.200000000000005E-2</c:v>
                </c:pt>
                <c:pt idx="73">
                  <c:v>7.3000000000000051E-2</c:v>
                </c:pt>
                <c:pt idx="74">
                  <c:v>7.4000000000000052E-2</c:v>
                </c:pt>
                <c:pt idx="75">
                  <c:v>7.5000000000000053E-2</c:v>
                </c:pt>
                <c:pt idx="76">
                  <c:v>7.6000000000000054E-2</c:v>
                </c:pt>
                <c:pt idx="77">
                  <c:v>7.7000000000000055E-2</c:v>
                </c:pt>
                <c:pt idx="78">
                  <c:v>7.8000000000000055E-2</c:v>
                </c:pt>
                <c:pt idx="79">
                  <c:v>7.9000000000000056E-2</c:v>
                </c:pt>
                <c:pt idx="80">
                  <c:v>8.0000000000000057E-2</c:v>
                </c:pt>
                <c:pt idx="81">
                  <c:v>8.1000000000000058E-2</c:v>
                </c:pt>
                <c:pt idx="82">
                  <c:v>8.2000000000000059E-2</c:v>
                </c:pt>
                <c:pt idx="83">
                  <c:v>8.300000000000006E-2</c:v>
                </c:pt>
                <c:pt idx="84">
                  <c:v>8.4000000000000061E-2</c:v>
                </c:pt>
                <c:pt idx="85">
                  <c:v>8.5000000000000062E-2</c:v>
                </c:pt>
                <c:pt idx="86">
                  <c:v>8.6000000000000063E-2</c:v>
                </c:pt>
                <c:pt idx="87">
                  <c:v>8.7000000000000063E-2</c:v>
                </c:pt>
                <c:pt idx="88">
                  <c:v>8.8000000000000064E-2</c:v>
                </c:pt>
                <c:pt idx="89">
                  <c:v>8.9000000000000065E-2</c:v>
                </c:pt>
                <c:pt idx="90">
                  <c:v>9.0000000000000066E-2</c:v>
                </c:pt>
                <c:pt idx="91">
                  <c:v>9.1000000000000067E-2</c:v>
                </c:pt>
                <c:pt idx="92">
                  <c:v>9.2000000000000068E-2</c:v>
                </c:pt>
                <c:pt idx="93">
                  <c:v>9.3000000000000069E-2</c:v>
                </c:pt>
                <c:pt idx="94">
                  <c:v>9.400000000000007E-2</c:v>
                </c:pt>
                <c:pt idx="95">
                  <c:v>9.500000000000007E-2</c:v>
                </c:pt>
                <c:pt idx="96">
                  <c:v>9.6000000000000071E-2</c:v>
                </c:pt>
                <c:pt idx="97">
                  <c:v>9.7000000000000072E-2</c:v>
                </c:pt>
                <c:pt idx="98">
                  <c:v>9.8000000000000073E-2</c:v>
                </c:pt>
                <c:pt idx="99">
                  <c:v>9.9000000000000074E-2</c:v>
                </c:pt>
                <c:pt idx="100">
                  <c:v>0.10000000000000007</c:v>
                </c:pt>
                <c:pt idx="101">
                  <c:v>0.10100000000000008</c:v>
                </c:pt>
                <c:pt idx="102">
                  <c:v>0.10200000000000008</c:v>
                </c:pt>
                <c:pt idx="103">
                  <c:v>0.10300000000000008</c:v>
                </c:pt>
                <c:pt idx="104">
                  <c:v>0.10400000000000008</c:v>
                </c:pt>
                <c:pt idx="105">
                  <c:v>0.10500000000000008</c:v>
                </c:pt>
                <c:pt idx="106">
                  <c:v>0.10600000000000008</c:v>
                </c:pt>
                <c:pt idx="107">
                  <c:v>0.10700000000000008</c:v>
                </c:pt>
                <c:pt idx="108">
                  <c:v>0.10800000000000008</c:v>
                </c:pt>
                <c:pt idx="109">
                  <c:v>0.10900000000000008</c:v>
                </c:pt>
                <c:pt idx="110">
                  <c:v>0.11000000000000008</c:v>
                </c:pt>
                <c:pt idx="111">
                  <c:v>0.11100000000000008</c:v>
                </c:pt>
                <c:pt idx="112">
                  <c:v>0.11200000000000009</c:v>
                </c:pt>
                <c:pt idx="113">
                  <c:v>0.11300000000000009</c:v>
                </c:pt>
                <c:pt idx="114">
                  <c:v>0.11400000000000009</c:v>
                </c:pt>
                <c:pt idx="115">
                  <c:v>0.11500000000000009</c:v>
                </c:pt>
                <c:pt idx="116">
                  <c:v>0.11600000000000009</c:v>
                </c:pt>
                <c:pt idx="117">
                  <c:v>0.11700000000000009</c:v>
                </c:pt>
                <c:pt idx="118">
                  <c:v>0.11800000000000009</c:v>
                </c:pt>
                <c:pt idx="119">
                  <c:v>0.11900000000000009</c:v>
                </c:pt>
                <c:pt idx="120">
                  <c:v>0.12000000000000009</c:v>
                </c:pt>
                <c:pt idx="121">
                  <c:v>0.12100000000000009</c:v>
                </c:pt>
                <c:pt idx="122">
                  <c:v>0.12200000000000009</c:v>
                </c:pt>
                <c:pt idx="123">
                  <c:v>0.1230000000000001</c:v>
                </c:pt>
                <c:pt idx="124">
                  <c:v>0.1240000000000001</c:v>
                </c:pt>
                <c:pt idx="125">
                  <c:v>0.12500000000000008</c:v>
                </c:pt>
                <c:pt idx="126">
                  <c:v>0.12600000000000008</c:v>
                </c:pt>
                <c:pt idx="127">
                  <c:v>0.12700000000000009</c:v>
                </c:pt>
                <c:pt idx="128">
                  <c:v>0.12800000000000009</c:v>
                </c:pt>
                <c:pt idx="129">
                  <c:v>0.12900000000000009</c:v>
                </c:pt>
                <c:pt idx="130">
                  <c:v>0.13000000000000009</c:v>
                </c:pt>
                <c:pt idx="131">
                  <c:v>0.13100000000000009</c:v>
                </c:pt>
                <c:pt idx="132">
                  <c:v>0.13200000000000009</c:v>
                </c:pt>
                <c:pt idx="133">
                  <c:v>0.13300000000000009</c:v>
                </c:pt>
                <c:pt idx="134">
                  <c:v>0.13400000000000009</c:v>
                </c:pt>
                <c:pt idx="135">
                  <c:v>0.13500000000000009</c:v>
                </c:pt>
                <c:pt idx="136">
                  <c:v>0.13600000000000009</c:v>
                </c:pt>
                <c:pt idx="137">
                  <c:v>0.13700000000000009</c:v>
                </c:pt>
                <c:pt idx="138">
                  <c:v>0.13800000000000009</c:v>
                </c:pt>
                <c:pt idx="139">
                  <c:v>0.1390000000000001</c:v>
                </c:pt>
                <c:pt idx="140">
                  <c:v>0.1400000000000001</c:v>
                </c:pt>
                <c:pt idx="141">
                  <c:v>0.1410000000000001</c:v>
                </c:pt>
                <c:pt idx="142">
                  <c:v>0.1420000000000001</c:v>
                </c:pt>
                <c:pt idx="143">
                  <c:v>0.1430000000000001</c:v>
                </c:pt>
                <c:pt idx="144">
                  <c:v>0.1440000000000001</c:v>
                </c:pt>
                <c:pt idx="145">
                  <c:v>0.1450000000000001</c:v>
                </c:pt>
                <c:pt idx="146">
                  <c:v>0.1460000000000001</c:v>
                </c:pt>
                <c:pt idx="147">
                  <c:v>0.1470000000000001</c:v>
                </c:pt>
                <c:pt idx="148">
                  <c:v>0.1480000000000001</c:v>
                </c:pt>
                <c:pt idx="149">
                  <c:v>0.1490000000000001</c:v>
                </c:pt>
                <c:pt idx="150">
                  <c:v>0.15000000000000011</c:v>
                </c:pt>
                <c:pt idx="151">
                  <c:v>0.15100000000000011</c:v>
                </c:pt>
                <c:pt idx="152">
                  <c:v>0.15200000000000011</c:v>
                </c:pt>
                <c:pt idx="153">
                  <c:v>0.15300000000000011</c:v>
                </c:pt>
                <c:pt idx="154">
                  <c:v>0.15400000000000011</c:v>
                </c:pt>
                <c:pt idx="155">
                  <c:v>0.15500000000000011</c:v>
                </c:pt>
                <c:pt idx="156">
                  <c:v>0.15600000000000011</c:v>
                </c:pt>
                <c:pt idx="157">
                  <c:v>0.15700000000000011</c:v>
                </c:pt>
                <c:pt idx="158">
                  <c:v>0.15800000000000011</c:v>
                </c:pt>
                <c:pt idx="159">
                  <c:v>0.15900000000000011</c:v>
                </c:pt>
                <c:pt idx="160">
                  <c:v>0.16000000000000011</c:v>
                </c:pt>
                <c:pt idx="161">
                  <c:v>0.16100000000000012</c:v>
                </c:pt>
                <c:pt idx="162">
                  <c:v>0.16200000000000012</c:v>
                </c:pt>
                <c:pt idx="163">
                  <c:v>0.16300000000000012</c:v>
                </c:pt>
                <c:pt idx="164">
                  <c:v>0.16400000000000012</c:v>
                </c:pt>
                <c:pt idx="165">
                  <c:v>0.16500000000000012</c:v>
                </c:pt>
                <c:pt idx="166">
                  <c:v>0.16600000000000012</c:v>
                </c:pt>
                <c:pt idx="167">
                  <c:v>0.16700000000000012</c:v>
                </c:pt>
                <c:pt idx="168">
                  <c:v>0.16800000000000012</c:v>
                </c:pt>
                <c:pt idx="169">
                  <c:v>0.16900000000000012</c:v>
                </c:pt>
                <c:pt idx="170">
                  <c:v>0.17000000000000012</c:v>
                </c:pt>
                <c:pt idx="171">
                  <c:v>0.17100000000000012</c:v>
                </c:pt>
                <c:pt idx="172">
                  <c:v>0.17200000000000013</c:v>
                </c:pt>
                <c:pt idx="173">
                  <c:v>0.17300000000000013</c:v>
                </c:pt>
                <c:pt idx="174">
                  <c:v>0.17400000000000013</c:v>
                </c:pt>
                <c:pt idx="175">
                  <c:v>0.17500000000000013</c:v>
                </c:pt>
                <c:pt idx="176">
                  <c:v>0.17600000000000013</c:v>
                </c:pt>
                <c:pt idx="177">
                  <c:v>0.17700000000000013</c:v>
                </c:pt>
                <c:pt idx="178">
                  <c:v>0.17800000000000013</c:v>
                </c:pt>
                <c:pt idx="179">
                  <c:v>0.17900000000000013</c:v>
                </c:pt>
                <c:pt idx="180">
                  <c:v>0.18000000000000013</c:v>
                </c:pt>
                <c:pt idx="181">
                  <c:v>0.18100000000000013</c:v>
                </c:pt>
                <c:pt idx="182">
                  <c:v>0.18200000000000013</c:v>
                </c:pt>
                <c:pt idx="183">
                  <c:v>0.18300000000000013</c:v>
                </c:pt>
                <c:pt idx="184">
                  <c:v>0.18400000000000014</c:v>
                </c:pt>
                <c:pt idx="185">
                  <c:v>0.18500000000000014</c:v>
                </c:pt>
                <c:pt idx="186">
                  <c:v>0.18600000000000014</c:v>
                </c:pt>
                <c:pt idx="187">
                  <c:v>0.18700000000000014</c:v>
                </c:pt>
                <c:pt idx="188">
                  <c:v>0.18800000000000014</c:v>
                </c:pt>
                <c:pt idx="189">
                  <c:v>0.18900000000000014</c:v>
                </c:pt>
                <c:pt idx="190">
                  <c:v>0.19000000000000014</c:v>
                </c:pt>
                <c:pt idx="191">
                  <c:v>0.19100000000000014</c:v>
                </c:pt>
                <c:pt idx="192">
                  <c:v>0.19200000000000014</c:v>
                </c:pt>
                <c:pt idx="193">
                  <c:v>0.19300000000000014</c:v>
                </c:pt>
                <c:pt idx="194">
                  <c:v>0.19400000000000014</c:v>
                </c:pt>
                <c:pt idx="195">
                  <c:v>0.19500000000000015</c:v>
                </c:pt>
                <c:pt idx="196">
                  <c:v>0.19600000000000015</c:v>
                </c:pt>
                <c:pt idx="197">
                  <c:v>0.19700000000000015</c:v>
                </c:pt>
                <c:pt idx="198">
                  <c:v>0.19800000000000015</c:v>
                </c:pt>
                <c:pt idx="199">
                  <c:v>0.19900000000000015</c:v>
                </c:pt>
                <c:pt idx="200">
                  <c:v>0.20000000000000015</c:v>
                </c:pt>
                <c:pt idx="201">
                  <c:v>0.20100000000000015</c:v>
                </c:pt>
                <c:pt idx="202">
                  <c:v>0.20200000000000015</c:v>
                </c:pt>
                <c:pt idx="203">
                  <c:v>0.20300000000000015</c:v>
                </c:pt>
                <c:pt idx="204">
                  <c:v>0.20400000000000015</c:v>
                </c:pt>
                <c:pt idx="205">
                  <c:v>0.20500000000000015</c:v>
                </c:pt>
                <c:pt idx="206">
                  <c:v>0.20600000000000016</c:v>
                </c:pt>
                <c:pt idx="207">
                  <c:v>0.20700000000000016</c:v>
                </c:pt>
                <c:pt idx="208">
                  <c:v>0.20800000000000016</c:v>
                </c:pt>
                <c:pt idx="209">
                  <c:v>0.20900000000000016</c:v>
                </c:pt>
                <c:pt idx="210">
                  <c:v>0.21000000000000016</c:v>
                </c:pt>
                <c:pt idx="211">
                  <c:v>0.21100000000000016</c:v>
                </c:pt>
                <c:pt idx="212">
                  <c:v>0.21200000000000016</c:v>
                </c:pt>
                <c:pt idx="213">
                  <c:v>0.21300000000000016</c:v>
                </c:pt>
                <c:pt idx="214">
                  <c:v>0.21400000000000016</c:v>
                </c:pt>
                <c:pt idx="215">
                  <c:v>0.21500000000000016</c:v>
                </c:pt>
                <c:pt idx="216">
                  <c:v>0.21600000000000016</c:v>
                </c:pt>
                <c:pt idx="217">
                  <c:v>0.21700000000000016</c:v>
                </c:pt>
                <c:pt idx="218">
                  <c:v>0.21800000000000017</c:v>
                </c:pt>
                <c:pt idx="219">
                  <c:v>0.21900000000000017</c:v>
                </c:pt>
                <c:pt idx="220">
                  <c:v>0.22000000000000017</c:v>
                </c:pt>
                <c:pt idx="221">
                  <c:v>0.22100000000000017</c:v>
                </c:pt>
                <c:pt idx="222">
                  <c:v>0.22200000000000017</c:v>
                </c:pt>
                <c:pt idx="223">
                  <c:v>0.22300000000000017</c:v>
                </c:pt>
                <c:pt idx="224">
                  <c:v>0.22400000000000017</c:v>
                </c:pt>
                <c:pt idx="225">
                  <c:v>0.22500000000000017</c:v>
                </c:pt>
                <c:pt idx="226">
                  <c:v>0.22600000000000017</c:v>
                </c:pt>
                <c:pt idx="227">
                  <c:v>0.22700000000000017</c:v>
                </c:pt>
                <c:pt idx="228">
                  <c:v>0.22800000000000017</c:v>
                </c:pt>
                <c:pt idx="229">
                  <c:v>0.22900000000000018</c:v>
                </c:pt>
                <c:pt idx="230">
                  <c:v>0.23000000000000018</c:v>
                </c:pt>
                <c:pt idx="231">
                  <c:v>0.23100000000000018</c:v>
                </c:pt>
                <c:pt idx="232">
                  <c:v>0.23200000000000018</c:v>
                </c:pt>
                <c:pt idx="233">
                  <c:v>0.23300000000000018</c:v>
                </c:pt>
                <c:pt idx="234">
                  <c:v>0.23400000000000018</c:v>
                </c:pt>
                <c:pt idx="235">
                  <c:v>0.23500000000000018</c:v>
                </c:pt>
                <c:pt idx="236">
                  <c:v>0.23600000000000018</c:v>
                </c:pt>
                <c:pt idx="237">
                  <c:v>0.23700000000000018</c:v>
                </c:pt>
                <c:pt idx="238">
                  <c:v>0.23800000000000018</c:v>
                </c:pt>
                <c:pt idx="239">
                  <c:v>0.23900000000000018</c:v>
                </c:pt>
                <c:pt idx="240">
                  <c:v>0.24000000000000019</c:v>
                </c:pt>
                <c:pt idx="241">
                  <c:v>0.24100000000000019</c:v>
                </c:pt>
                <c:pt idx="242">
                  <c:v>0.24200000000000019</c:v>
                </c:pt>
                <c:pt idx="243">
                  <c:v>0.24300000000000019</c:v>
                </c:pt>
                <c:pt idx="244">
                  <c:v>0.24400000000000019</c:v>
                </c:pt>
                <c:pt idx="245">
                  <c:v>0.24500000000000019</c:v>
                </c:pt>
                <c:pt idx="246">
                  <c:v>0.24600000000000019</c:v>
                </c:pt>
                <c:pt idx="247">
                  <c:v>0.24700000000000019</c:v>
                </c:pt>
                <c:pt idx="248">
                  <c:v>0.24800000000000019</c:v>
                </c:pt>
                <c:pt idx="249">
                  <c:v>0.24900000000000019</c:v>
                </c:pt>
                <c:pt idx="250">
                  <c:v>0.25000000000000017</c:v>
                </c:pt>
                <c:pt idx="251">
                  <c:v>0.25100000000000017</c:v>
                </c:pt>
                <c:pt idx="252">
                  <c:v>0.25200000000000017</c:v>
                </c:pt>
                <c:pt idx="253">
                  <c:v>0.25300000000000017</c:v>
                </c:pt>
                <c:pt idx="254">
                  <c:v>0.25400000000000017</c:v>
                </c:pt>
                <c:pt idx="255">
                  <c:v>0.25500000000000017</c:v>
                </c:pt>
                <c:pt idx="256">
                  <c:v>0.25600000000000017</c:v>
                </c:pt>
                <c:pt idx="257">
                  <c:v>0.25700000000000017</c:v>
                </c:pt>
                <c:pt idx="258">
                  <c:v>0.25800000000000017</c:v>
                </c:pt>
                <c:pt idx="259">
                  <c:v>0.25900000000000017</c:v>
                </c:pt>
                <c:pt idx="260">
                  <c:v>0.26000000000000018</c:v>
                </c:pt>
                <c:pt idx="261">
                  <c:v>0.26100000000000018</c:v>
                </c:pt>
                <c:pt idx="262">
                  <c:v>0.26200000000000018</c:v>
                </c:pt>
                <c:pt idx="263">
                  <c:v>0.26300000000000018</c:v>
                </c:pt>
                <c:pt idx="264">
                  <c:v>0.26400000000000018</c:v>
                </c:pt>
                <c:pt idx="265">
                  <c:v>0.26500000000000018</c:v>
                </c:pt>
                <c:pt idx="266">
                  <c:v>0.26600000000000018</c:v>
                </c:pt>
                <c:pt idx="267">
                  <c:v>0.26700000000000018</c:v>
                </c:pt>
                <c:pt idx="268">
                  <c:v>0.26800000000000018</c:v>
                </c:pt>
                <c:pt idx="269">
                  <c:v>0.26900000000000018</c:v>
                </c:pt>
                <c:pt idx="270">
                  <c:v>0.27000000000000018</c:v>
                </c:pt>
                <c:pt idx="271">
                  <c:v>0.27100000000000019</c:v>
                </c:pt>
                <c:pt idx="272">
                  <c:v>0.27200000000000019</c:v>
                </c:pt>
                <c:pt idx="273">
                  <c:v>0.27300000000000019</c:v>
                </c:pt>
                <c:pt idx="274">
                  <c:v>0.27400000000000019</c:v>
                </c:pt>
                <c:pt idx="275">
                  <c:v>0.27500000000000019</c:v>
                </c:pt>
                <c:pt idx="276">
                  <c:v>0.27600000000000019</c:v>
                </c:pt>
                <c:pt idx="277">
                  <c:v>0.27700000000000019</c:v>
                </c:pt>
                <c:pt idx="278">
                  <c:v>0.27800000000000019</c:v>
                </c:pt>
                <c:pt idx="279">
                  <c:v>0.27900000000000019</c:v>
                </c:pt>
                <c:pt idx="280">
                  <c:v>0.28000000000000019</c:v>
                </c:pt>
                <c:pt idx="281">
                  <c:v>0.28100000000000019</c:v>
                </c:pt>
                <c:pt idx="282">
                  <c:v>0.28200000000000019</c:v>
                </c:pt>
                <c:pt idx="283">
                  <c:v>0.2830000000000002</c:v>
                </c:pt>
                <c:pt idx="284">
                  <c:v>0.2840000000000002</c:v>
                </c:pt>
                <c:pt idx="285">
                  <c:v>0.2850000000000002</c:v>
                </c:pt>
                <c:pt idx="286">
                  <c:v>0.2860000000000002</c:v>
                </c:pt>
                <c:pt idx="287">
                  <c:v>0.2870000000000002</c:v>
                </c:pt>
                <c:pt idx="288">
                  <c:v>0.2880000000000002</c:v>
                </c:pt>
                <c:pt idx="289">
                  <c:v>0.2890000000000002</c:v>
                </c:pt>
                <c:pt idx="290">
                  <c:v>0.2900000000000002</c:v>
                </c:pt>
                <c:pt idx="291">
                  <c:v>0.2910000000000002</c:v>
                </c:pt>
                <c:pt idx="292">
                  <c:v>0.2920000000000002</c:v>
                </c:pt>
                <c:pt idx="293">
                  <c:v>0.2930000000000002</c:v>
                </c:pt>
                <c:pt idx="294">
                  <c:v>0.29400000000000021</c:v>
                </c:pt>
                <c:pt idx="295">
                  <c:v>0.29500000000000021</c:v>
                </c:pt>
                <c:pt idx="296">
                  <c:v>0.29600000000000021</c:v>
                </c:pt>
                <c:pt idx="297">
                  <c:v>0.29700000000000021</c:v>
                </c:pt>
                <c:pt idx="298">
                  <c:v>0.29800000000000021</c:v>
                </c:pt>
                <c:pt idx="299">
                  <c:v>0.29900000000000021</c:v>
                </c:pt>
                <c:pt idx="300">
                  <c:v>0.30000000000000021</c:v>
                </c:pt>
                <c:pt idx="301">
                  <c:v>0.30100000000000021</c:v>
                </c:pt>
                <c:pt idx="302">
                  <c:v>0.30200000000000021</c:v>
                </c:pt>
                <c:pt idx="303">
                  <c:v>0.30300000000000021</c:v>
                </c:pt>
                <c:pt idx="304">
                  <c:v>0.30400000000000021</c:v>
                </c:pt>
                <c:pt idx="305">
                  <c:v>0.30500000000000022</c:v>
                </c:pt>
                <c:pt idx="306">
                  <c:v>0.30600000000000022</c:v>
                </c:pt>
                <c:pt idx="307">
                  <c:v>0.30700000000000022</c:v>
                </c:pt>
                <c:pt idx="308">
                  <c:v>0.30800000000000022</c:v>
                </c:pt>
                <c:pt idx="309">
                  <c:v>0.30900000000000022</c:v>
                </c:pt>
                <c:pt idx="310">
                  <c:v>0.31000000000000022</c:v>
                </c:pt>
                <c:pt idx="311">
                  <c:v>0.31100000000000022</c:v>
                </c:pt>
                <c:pt idx="312">
                  <c:v>0.31200000000000022</c:v>
                </c:pt>
                <c:pt idx="313">
                  <c:v>0.31300000000000022</c:v>
                </c:pt>
                <c:pt idx="314">
                  <c:v>0.31400000000000022</c:v>
                </c:pt>
                <c:pt idx="315">
                  <c:v>0.31500000000000022</c:v>
                </c:pt>
                <c:pt idx="316">
                  <c:v>0.31600000000000023</c:v>
                </c:pt>
                <c:pt idx="317">
                  <c:v>0.31700000000000023</c:v>
                </c:pt>
                <c:pt idx="318">
                  <c:v>0.31800000000000023</c:v>
                </c:pt>
                <c:pt idx="319">
                  <c:v>0.31900000000000023</c:v>
                </c:pt>
                <c:pt idx="320">
                  <c:v>0.32000000000000023</c:v>
                </c:pt>
                <c:pt idx="321">
                  <c:v>0.32100000000000023</c:v>
                </c:pt>
                <c:pt idx="322">
                  <c:v>0.32200000000000023</c:v>
                </c:pt>
                <c:pt idx="323">
                  <c:v>0.32300000000000023</c:v>
                </c:pt>
                <c:pt idx="324">
                  <c:v>0.32400000000000023</c:v>
                </c:pt>
                <c:pt idx="325">
                  <c:v>0.32500000000000023</c:v>
                </c:pt>
                <c:pt idx="326">
                  <c:v>0.32600000000000023</c:v>
                </c:pt>
                <c:pt idx="327">
                  <c:v>0.32700000000000023</c:v>
                </c:pt>
                <c:pt idx="328">
                  <c:v>0.32800000000000024</c:v>
                </c:pt>
                <c:pt idx="329">
                  <c:v>0.32900000000000024</c:v>
                </c:pt>
                <c:pt idx="330">
                  <c:v>0.33000000000000024</c:v>
                </c:pt>
                <c:pt idx="331">
                  <c:v>0.33100000000000024</c:v>
                </c:pt>
                <c:pt idx="332">
                  <c:v>0.33200000000000024</c:v>
                </c:pt>
                <c:pt idx="333">
                  <c:v>0.33300000000000024</c:v>
                </c:pt>
                <c:pt idx="334">
                  <c:v>0.33400000000000024</c:v>
                </c:pt>
                <c:pt idx="335">
                  <c:v>0.33500000000000024</c:v>
                </c:pt>
                <c:pt idx="336">
                  <c:v>0.33600000000000024</c:v>
                </c:pt>
                <c:pt idx="337">
                  <c:v>0.33700000000000024</c:v>
                </c:pt>
                <c:pt idx="338">
                  <c:v>0.33800000000000024</c:v>
                </c:pt>
                <c:pt idx="339">
                  <c:v>0.33900000000000025</c:v>
                </c:pt>
                <c:pt idx="340">
                  <c:v>0.34000000000000025</c:v>
                </c:pt>
                <c:pt idx="341">
                  <c:v>0.34100000000000025</c:v>
                </c:pt>
                <c:pt idx="342">
                  <c:v>0.34200000000000025</c:v>
                </c:pt>
                <c:pt idx="343">
                  <c:v>0.34300000000000025</c:v>
                </c:pt>
                <c:pt idx="344">
                  <c:v>0.34400000000000025</c:v>
                </c:pt>
                <c:pt idx="345">
                  <c:v>0.34500000000000025</c:v>
                </c:pt>
                <c:pt idx="346">
                  <c:v>0.34600000000000025</c:v>
                </c:pt>
                <c:pt idx="347">
                  <c:v>0.34700000000000025</c:v>
                </c:pt>
                <c:pt idx="348">
                  <c:v>0.34800000000000025</c:v>
                </c:pt>
                <c:pt idx="349">
                  <c:v>0.34900000000000025</c:v>
                </c:pt>
                <c:pt idx="350">
                  <c:v>0.35000000000000026</c:v>
                </c:pt>
                <c:pt idx="351">
                  <c:v>0.35100000000000026</c:v>
                </c:pt>
                <c:pt idx="352">
                  <c:v>0.35200000000000026</c:v>
                </c:pt>
                <c:pt idx="353">
                  <c:v>0.35300000000000026</c:v>
                </c:pt>
                <c:pt idx="354">
                  <c:v>0.35400000000000026</c:v>
                </c:pt>
                <c:pt idx="355">
                  <c:v>0.35500000000000026</c:v>
                </c:pt>
                <c:pt idx="356">
                  <c:v>0.35600000000000026</c:v>
                </c:pt>
                <c:pt idx="357">
                  <c:v>0.35700000000000026</c:v>
                </c:pt>
                <c:pt idx="358">
                  <c:v>0.35800000000000026</c:v>
                </c:pt>
                <c:pt idx="359">
                  <c:v>0.35900000000000026</c:v>
                </c:pt>
                <c:pt idx="360">
                  <c:v>0.36000000000000026</c:v>
                </c:pt>
                <c:pt idx="361">
                  <c:v>0.36100000000000027</c:v>
                </c:pt>
                <c:pt idx="362">
                  <c:v>0.36200000000000027</c:v>
                </c:pt>
                <c:pt idx="363">
                  <c:v>0.36300000000000027</c:v>
                </c:pt>
                <c:pt idx="364">
                  <c:v>0.36400000000000027</c:v>
                </c:pt>
                <c:pt idx="365">
                  <c:v>0.36500000000000027</c:v>
                </c:pt>
                <c:pt idx="366">
                  <c:v>0.36600000000000027</c:v>
                </c:pt>
                <c:pt idx="367">
                  <c:v>0.36700000000000027</c:v>
                </c:pt>
                <c:pt idx="368">
                  <c:v>0.36800000000000027</c:v>
                </c:pt>
                <c:pt idx="369">
                  <c:v>0.36900000000000027</c:v>
                </c:pt>
                <c:pt idx="370">
                  <c:v>0.37000000000000027</c:v>
                </c:pt>
                <c:pt idx="371">
                  <c:v>0.37100000000000027</c:v>
                </c:pt>
                <c:pt idx="372">
                  <c:v>0.37200000000000027</c:v>
                </c:pt>
                <c:pt idx="373">
                  <c:v>0.37300000000000028</c:v>
                </c:pt>
                <c:pt idx="374">
                  <c:v>0.37400000000000028</c:v>
                </c:pt>
                <c:pt idx="375">
                  <c:v>0.37500000000000028</c:v>
                </c:pt>
                <c:pt idx="376">
                  <c:v>0.37600000000000028</c:v>
                </c:pt>
                <c:pt idx="377">
                  <c:v>0.37700000000000028</c:v>
                </c:pt>
                <c:pt idx="378">
                  <c:v>0.37800000000000028</c:v>
                </c:pt>
                <c:pt idx="379">
                  <c:v>0.37900000000000028</c:v>
                </c:pt>
                <c:pt idx="380">
                  <c:v>0.38000000000000028</c:v>
                </c:pt>
                <c:pt idx="381">
                  <c:v>0.38100000000000028</c:v>
                </c:pt>
                <c:pt idx="382">
                  <c:v>0.38200000000000028</c:v>
                </c:pt>
                <c:pt idx="383">
                  <c:v>0.38300000000000028</c:v>
                </c:pt>
                <c:pt idx="384">
                  <c:v>0.38400000000000029</c:v>
                </c:pt>
                <c:pt idx="385">
                  <c:v>0.38500000000000029</c:v>
                </c:pt>
                <c:pt idx="386">
                  <c:v>0.38600000000000029</c:v>
                </c:pt>
                <c:pt idx="387">
                  <c:v>0.38700000000000029</c:v>
                </c:pt>
                <c:pt idx="388">
                  <c:v>0.38800000000000029</c:v>
                </c:pt>
                <c:pt idx="389">
                  <c:v>0.38900000000000029</c:v>
                </c:pt>
                <c:pt idx="390">
                  <c:v>0.39000000000000029</c:v>
                </c:pt>
                <c:pt idx="391">
                  <c:v>0.39100000000000029</c:v>
                </c:pt>
                <c:pt idx="392">
                  <c:v>0.39200000000000029</c:v>
                </c:pt>
                <c:pt idx="393">
                  <c:v>0.39300000000000029</c:v>
                </c:pt>
                <c:pt idx="394">
                  <c:v>0.39400000000000029</c:v>
                </c:pt>
                <c:pt idx="395">
                  <c:v>0.3950000000000003</c:v>
                </c:pt>
                <c:pt idx="396">
                  <c:v>0.3960000000000003</c:v>
                </c:pt>
                <c:pt idx="397">
                  <c:v>0.3970000000000003</c:v>
                </c:pt>
                <c:pt idx="398">
                  <c:v>0.3980000000000003</c:v>
                </c:pt>
                <c:pt idx="399">
                  <c:v>0.3990000000000003</c:v>
                </c:pt>
                <c:pt idx="400">
                  <c:v>0.4000000000000003</c:v>
                </c:pt>
                <c:pt idx="401">
                  <c:v>0.4010000000000003</c:v>
                </c:pt>
                <c:pt idx="402">
                  <c:v>0.4020000000000003</c:v>
                </c:pt>
                <c:pt idx="403">
                  <c:v>0.4030000000000003</c:v>
                </c:pt>
                <c:pt idx="404">
                  <c:v>0.4040000000000003</c:v>
                </c:pt>
                <c:pt idx="405">
                  <c:v>0.4050000000000003</c:v>
                </c:pt>
                <c:pt idx="406">
                  <c:v>0.40600000000000031</c:v>
                </c:pt>
                <c:pt idx="407">
                  <c:v>0.40700000000000031</c:v>
                </c:pt>
                <c:pt idx="408">
                  <c:v>0.40800000000000031</c:v>
                </c:pt>
                <c:pt idx="409">
                  <c:v>0.40900000000000031</c:v>
                </c:pt>
                <c:pt idx="410">
                  <c:v>0.41000000000000031</c:v>
                </c:pt>
                <c:pt idx="411">
                  <c:v>0.41100000000000031</c:v>
                </c:pt>
                <c:pt idx="412">
                  <c:v>0.41200000000000031</c:v>
                </c:pt>
                <c:pt idx="413">
                  <c:v>0.41300000000000031</c:v>
                </c:pt>
                <c:pt idx="414">
                  <c:v>0.41400000000000031</c:v>
                </c:pt>
                <c:pt idx="415">
                  <c:v>0.41500000000000031</c:v>
                </c:pt>
                <c:pt idx="416">
                  <c:v>0.41600000000000031</c:v>
                </c:pt>
                <c:pt idx="417">
                  <c:v>0.41700000000000031</c:v>
                </c:pt>
                <c:pt idx="418">
                  <c:v>0.41800000000000032</c:v>
                </c:pt>
                <c:pt idx="419">
                  <c:v>0.41900000000000032</c:v>
                </c:pt>
                <c:pt idx="420">
                  <c:v>0.42000000000000032</c:v>
                </c:pt>
                <c:pt idx="421">
                  <c:v>0.42100000000000032</c:v>
                </c:pt>
                <c:pt idx="422">
                  <c:v>0.42200000000000032</c:v>
                </c:pt>
                <c:pt idx="423">
                  <c:v>0.42300000000000032</c:v>
                </c:pt>
                <c:pt idx="424">
                  <c:v>0.42400000000000032</c:v>
                </c:pt>
                <c:pt idx="425">
                  <c:v>0.42500000000000032</c:v>
                </c:pt>
                <c:pt idx="426">
                  <c:v>0.42600000000000032</c:v>
                </c:pt>
                <c:pt idx="427">
                  <c:v>0.42700000000000032</c:v>
                </c:pt>
                <c:pt idx="428">
                  <c:v>0.42800000000000032</c:v>
                </c:pt>
                <c:pt idx="429">
                  <c:v>0.42900000000000033</c:v>
                </c:pt>
                <c:pt idx="430">
                  <c:v>0.43000000000000033</c:v>
                </c:pt>
                <c:pt idx="431">
                  <c:v>0.43100000000000033</c:v>
                </c:pt>
                <c:pt idx="432">
                  <c:v>0.43200000000000033</c:v>
                </c:pt>
                <c:pt idx="433">
                  <c:v>0.43300000000000033</c:v>
                </c:pt>
                <c:pt idx="434">
                  <c:v>0.43400000000000033</c:v>
                </c:pt>
                <c:pt idx="435">
                  <c:v>0.43500000000000033</c:v>
                </c:pt>
                <c:pt idx="436">
                  <c:v>0.43600000000000033</c:v>
                </c:pt>
                <c:pt idx="437">
                  <c:v>0.43700000000000033</c:v>
                </c:pt>
                <c:pt idx="438">
                  <c:v>0.43800000000000033</c:v>
                </c:pt>
                <c:pt idx="439">
                  <c:v>0.43900000000000033</c:v>
                </c:pt>
                <c:pt idx="440">
                  <c:v>0.44000000000000034</c:v>
                </c:pt>
                <c:pt idx="441">
                  <c:v>0.44100000000000034</c:v>
                </c:pt>
                <c:pt idx="442">
                  <c:v>0.44200000000000034</c:v>
                </c:pt>
                <c:pt idx="443">
                  <c:v>0.44300000000000034</c:v>
                </c:pt>
                <c:pt idx="444">
                  <c:v>0.44400000000000034</c:v>
                </c:pt>
                <c:pt idx="445">
                  <c:v>0.44500000000000034</c:v>
                </c:pt>
                <c:pt idx="446">
                  <c:v>0.44600000000000034</c:v>
                </c:pt>
                <c:pt idx="447">
                  <c:v>0.44700000000000034</c:v>
                </c:pt>
                <c:pt idx="448">
                  <c:v>0.44800000000000034</c:v>
                </c:pt>
                <c:pt idx="449">
                  <c:v>0.44900000000000034</c:v>
                </c:pt>
                <c:pt idx="450">
                  <c:v>0.45000000000000034</c:v>
                </c:pt>
                <c:pt idx="451">
                  <c:v>0.45100000000000035</c:v>
                </c:pt>
                <c:pt idx="452">
                  <c:v>0.45200000000000035</c:v>
                </c:pt>
                <c:pt idx="453">
                  <c:v>0.45300000000000035</c:v>
                </c:pt>
                <c:pt idx="454">
                  <c:v>0.45400000000000035</c:v>
                </c:pt>
                <c:pt idx="455">
                  <c:v>0.45500000000000035</c:v>
                </c:pt>
                <c:pt idx="456">
                  <c:v>0.45600000000000035</c:v>
                </c:pt>
                <c:pt idx="457">
                  <c:v>0.45700000000000035</c:v>
                </c:pt>
                <c:pt idx="458">
                  <c:v>0.45800000000000035</c:v>
                </c:pt>
                <c:pt idx="459">
                  <c:v>0.45900000000000035</c:v>
                </c:pt>
                <c:pt idx="460">
                  <c:v>0.46000000000000035</c:v>
                </c:pt>
                <c:pt idx="461">
                  <c:v>0.46100000000000035</c:v>
                </c:pt>
                <c:pt idx="462">
                  <c:v>0.46200000000000035</c:v>
                </c:pt>
                <c:pt idx="463">
                  <c:v>0.46300000000000036</c:v>
                </c:pt>
                <c:pt idx="464">
                  <c:v>0.46400000000000036</c:v>
                </c:pt>
                <c:pt idx="465">
                  <c:v>0.46500000000000036</c:v>
                </c:pt>
                <c:pt idx="466">
                  <c:v>0.46600000000000036</c:v>
                </c:pt>
                <c:pt idx="467">
                  <c:v>0.46700000000000036</c:v>
                </c:pt>
                <c:pt idx="468">
                  <c:v>0.46800000000000036</c:v>
                </c:pt>
                <c:pt idx="469">
                  <c:v>0.46900000000000036</c:v>
                </c:pt>
                <c:pt idx="470">
                  <c:v>0.47000000000000036</c:v>
                </c:pt>
                <c:pt idx="471">
                  <c:v>0.47100000000000036</c:v>
                </c:pt>
                <c:pt idx="472">
                  <c:v>0.47200000000000036</c:v>
                </c:pt>
                <c:pt idx="473">
                  <c:v>0.47300000000000036</c:v>
                </c:pt>
                <c:pt idx="474">
                  <c:v>0.47400000000000037</c:v>
                </c:pt>
                <c:pt idx="475">
                  <c:v>0.47500000000000037</c:v>
                </c:pt>
                <c:pt idx="476">
                  <c:v>0.47600000000000037</c:v>
                </c:pt>
                <c:pt idx="477">
                  <c:v>0.47700000000000037</c:v>
                </c:pt>
                <c:pt idx="478">
                  <c:v>0.47800000000000037</c:v>
                </c:pt>
                <c:pt idx="479">
                  <c:v>0.47900000000000037</c:v>
                </c:pt>
                <c:pt idx="480">
                  <c:v>0.48000000000000037</c:v>
                </c:pt>
                <c:pt idx="481">
                  <c:v>0.48100000000000037</c:v>
                </c:pt>
                <c:pt idx="482">
                  <c:v>0.48200000000000037</c:v>
                </c:pt>
                <c:pt idx="483">
                  <c:v>0.48300000000000037</c:v>
                </c:pt>
                <c:pt idx="484">
                  <c:v>0.48400000000000037</c:v>
                </c:pt>
                <c:pt idx="485">
                  <c:v>0.48500000000000038</c:v>
                </c:pt>
                <c:pt idx="486">
                  <c:v>0.48600000000000038</c:v>
                </c:pt>
                <c:pt idx="487">
                  <c:v>0.48700000000000038</c:v>
                </c:pt>
                <c:pt idx="488">
                  <c:v>0.48800000000000038</c:v>
                </c:pt>
                <c:pt idx="489">
                  <c:v>0.48900000000000038</c:v>
                </c:pt>
                <c:pt idx="490">
                  <c:v>0.49000000000000038</c:v>
                </c:pt>
                <c:pt idx="491">
                  <c:v>0.49100000000000038</c:v>
                </c:pt>
                <c:pt idx="492">
                  <c:v>0.49200000000000038</c:v>
                </c:pt>
                <c:pt idx="493">
                  <c:v>0.49300000000000038</c:v>
                </c:pt>
                <c:pt idx="494">
                  <c:v>0.49400000000000038</c:v>
                </c:pt>
                <c:pt idx="495">
                  <c:v>0.49500000000000038</c:v>
                </c:pt>
                <c:pt idx="496">
                  <c:v>0.49600000000000039</c:v>
                </c:pt>
                <c:pt idx="497">
                  <c:v>0.49700000000000039</c:v>
                </c:pt>
                <c:pt idx="498">
                  <c:v>0.49800000000000039</c:v>
                </c:pt>
                <c:pt idx="499">
                  <c:v>0.49900000000000039</c:v>
                </c:pt>
                <c:pt idx="500">
                  <c:v>0.50000000000000033</c:v>
                </c:pt>
                <c:pt idx="501">
                  <c:v>0.50100000000000033</c:v>
                </c:pt>
                <c:pt idx="502">
                  <c:v>0.50200000000000033</c:v>
                </c:pt>
                <c:pt idx="503">
                  <c:v>0.50300000000000034</c:v>
                </c:pt>
                <c:pt idx="504">
                  <c:v>0.50400000000000034</c:v>
                </c:pt>
                <c:pt idx="505">
                  <c:v>0.50500000000000034</c:v>
                </c:pt>
                <c:pt idx="506">
                  <c:v>0.50600000000000034</c:v>
                </c:pt>
                <c:pt idx="507">
                  <c:v>0.50700000000000034</c:v>
                </c:pt>
                <c:pt idx="508">
                  <c:v>0.50800000000000034</c:v>
                </c:pt>
                <c:pt idx="509">
                  <c:v>0.50900000000000034</c:v>
                </c:pt>
                <c:pt idx="510">
                  <c:v>0.51000000000000034</c:v>
                </c:pt>
                <c:pt idx="511">
                  <c:v>0.51100000000000034</c:v>
                </c:pt>
                <c:pt idx="512">
                  <c:v>0.51200000000000034</c:v>
                </c:pt>
                <c:pt idx="513">
                  <c:v>0.51300000000000034</c:v>
                </c:pt>
                <c:pt idx="514">
                  <c:v>0.51400000000000035</c:v>
                </c:pt>
                <c:pt idx="515">
                  <c:v>0.51500000000000035</c:v>
                </c:pt>
                <c:pt idx="516">
                  <c:v>0.51600000000000035</c:v>
                </c:pt>
                <c:pt idx="517">
                  <c:v>0.51700000000000035</c:v>
                </c:pt>
                <c:pt idx="518">
                  <c:v>0.51800000000000035</c:v>
                </c:pt>
                <c:pt idx="519">
                  <c:v>0.51900000000000035</c:v>
                </c:pt>
                <c:pt idx="520">
                  <c:v>0.52000000000000035</c:v>
                </c:pt>
                <c:pt idx="521">
                  <c:v>0.52100000000000035</c:v>
                </c:pt>
                <c:pt idx="522">
                  <c:v>0.52200000000000035</c:v>
                </c:pt>
                <c:pt idx="523">
                  <c:v>0.52300000000000035</c:v>
                </c:pt>
                <c:pt idx="524">
                  <c:v>0.52400000000000035</c:v>
                </c:pt>
                <c:pt idx="525">
                  <c:v>0.52500000000000036</c:v>
                </c:pt>
                <c:pt idx="526">
                  <c:v>0.52600000000000036</c:v>
                </c:pt>
                <c:pt idx="527">
                  <c:v>0.52700000000000036</c:v>
                </c:pt>
                <c:pt idx="528">
                  <c:v>0.52800000000000036</c:v>
                </c:pt>
                <c:pt idx="529">
                  <c:v>0.52900000000000036</c:v>
                </c:pt>
                <c:pt idx="530">
                  <c:v>0.53000000000000036</c:v>
                </c:pt>
                <c:pt idx="531">
                  <c:v>0.53100000000000036</c:v>
                </c:pt>
                <c:pt idx="532">
                  <c:v>0.53200000000000036</c:v>
                </c:pt>
                <c:pt idx="533">
                  <c:v>0.53300000000000036</c:v>
                </c:pt>
                <c:pt idx="534">
                  <c:v>0.53400000000000036</c:v>
                </c:pt>
                <c:pt idx="535">
                  <c:v>0.53500000000000036</c:v>
                </c:pt>
                <c:pt idx="536">
                  <c:v>0.53600000000000037</c:v>
                </c:pt>
                <c:pt idx="537">
                  <c:v>0.53700000000000037</c:v>
                </c:pt>
                <c:pt idx="538">
                  <c:v>0.53800000000000037</c:v>
                </c:pt>
                <c:pt idx="539">
                  <c:v>0.53900000000000037</c:v>
                </c:pt>
                <c:pt idx="540">
                  <c:v>0.54000000000000037</c:v>
                </c:pt>
                <c:pt idx="541">
                  <c:v>0.54100000000000037</c:v>
                </c:pt>
                <c:pt idx="542">
                  <c:v>0.54200000000000037</c:v>
                </c:pt>
                <c:pt idx="543">
                  <c:v>0.54300000000000037</c:v>
                </c:pt>
                <c:pt idx="544">
                  <c:v>0.54400000000000037</c:v>
                </c:pt>
                <c:pt idx="545">
                  <c:v>0.54500000000000037</c:v>
                </c:pt>
                <c:pt idx="546">
                  <c:v>0.54600000000000037</c:v>
                </c:pt>
                <c:pt idx="547">
                  <c:v>0.54700000000000037</c:v>
                </c:pt>
                <c:pt idx="548">
                  <c:v>0.54800000000000038</c:v>
                </c:pt>
                <c:pt idx="549">
                  <c:v>0.54900000000000038</c:v>
                </c:pt>
                <c:pt idx="550">
                  <c:v>0.55000000000000038</c:v>
                </c:pt>
                <c:pt idx="551">
                  <c:v>0.55100000000000038</c:v>
                </c:pt>
                <c:pt idx="552">
                  <c:v>0.55200000000000038</c:v>
                </c:pt>
                <c:pt idx="553">
                  <c:v>0.55300000000000038</c:v>
                </c:pt>
                <c:pt idx="554">
                  <c:v>0.55400000000000038</c:v>
                </c:pt>
                <c:pt idx="555">
                  <c:v>0.55500000000000038</c:v>
                </c:pt>
                <c:pt idx="556">
                  <c:v>0.55600000000000038</c:v>
                </c:pt>
                <c:pt idx="557">
                  <c:v>0.55700000000000038</c:v>
                </c:pt>
                <c:pt idx="558">
                  <c:v>0.55800000000000038</c:v>
                </c:pt>
                <c:pt idx="559">
                  <c:v>0.55900000000000039</c:v>
                </c:pt>
                <c:pt idx="560">
                  <c:v>0.56000000000000039</c:v>
                </c:pt>
                <c:pt idx="561">
                  <c:v>0.56100000000000039</c:v>
                </c:pt>
                <c:pt idx="562">
                  <c:v>0.56200000000000039</c:v>
                </c:pt>
                <c:pt idx="563">
                  <c:v>0.56300000000000039</c:v>
                </c:pt>
                <c:pt idx="564">
                  <c:v>0.56400000000000039</c:v>
                </c:pt>
                <c:pt idx="565">
                  <c:v>0.56500000000000039</c:v>
                </c:pt>
                <c:pt idx="566">
                  <c:v>0.56600000000000039</c:v>
                </c:pt>
                <c:pt idx="567">
                  <c:v>0.56700000000000039</c:v>
                </c:pt>
                <c:pt idx="568">
                  <c:v>0.56800000000000039</c:v>
                </c:pt>
                <c:pt idx="569">
                  <c:v>0.56900000000000039</c:v>
                </c:pt>
                <c:pt idx="570">
                  <c:v>0.5700000000000004</c:v>
                </c:pt>
                <c:pt idx="571">
                  <c:v>0.5710000000000004</c:v>
                </c:pt>
                <c:pt idx="572">
                  <c:v>0.5720000000000004</c:v>
                </c:pt>
                <c:pt idx="573">
                  <c:v>0.5730000000000004</c:v>
                </c:pt>
                <c:pt idx="574">
                  <c:v>0.5740000000000004</c:v>
                </c:pt>
                <c:pt idx="575">
                  <c:v>0.5750000000000004</c:v>
                </c:pt>
                <c:pt idx="576">
                  <c:v>0.5760000000000004</c:v>
                </c:pt>
                <c:pt idx="577">
                  <c:v>0.5770000000000004</c:v>
                </c:pt>
                <c:pt idx="578">
                  <c:v>0.5780000000000004</c:v>
                </c:pt>
                <c:pt idx="579">
                  <c:v>0.5790000000000004</c:v>
                </c:pt>
                <c:pt idx="580">
                  <c:v>0.5800000000000004</c:v>
                </c:pt>
                <c:pt idx="581">
                  <c:v>0.58100000000000041</c:v>
                </c:pt>
                <c:pt idx="582">
                  <c:v>0.58200000000000041</c:v>
                </c:pt>
                <c:pt idx="583">
                  <c:v>0.58300000000000041</c:v>
                </c:pt>
                <c:pt idx="584">
                  <c:v>0.58400000000000041</c:v>
                </c:pt>
                <c:pt idx="585">
                  <c:v>0.58500000000000041</c:v>
                </c:pt>
                <c:pt idx="586">
                  <c:v>0.58600000000000041</c:v>
                </c:pt>
                <c:pt idx="587">
                  <c:v>0.58700000000000041</c:v>
                </c:pt>
                <c:pt idx="588">
                  <c:v>0.58800000000000041</c:v>
                </c:pt>
                <c:pt idx="589">
                  <c:v>0.58900000000000041</c:v>
                </c:pt>
                <c:pt idx="590">
                  <c:v>0.59000000000000041</c:v>
                </c:pt>
                <c:pt idx="591">
                  <c:v>0.59100000000000041</c:v>
                </c:pt>
                <c:pt idx="592">
                  <c:v>0.59200000000000041</c:v>
                </c:pt>
                <c:pt idx="593">
                  <c:v>0.59300000000000042</c:v>
                </c:pt>
                <c:pt idx="594">
                  <c:v>0.59400000000000042</c:v>
                </c:pt>
                <c:pt idx="595">
                  <c:v>0.59500000000000042</c:v>
                </c:pt>
                <c:pt idx="596">
                  <c:v>0.59600000000000042</c:v>
                </c:pt>
                <c:pt idx="597">
                  <c:v>0.59700000000000042</c:v>
                </c:pt>
                <c:pt idx="598">
                  <c:v>0.59800000000000042</c:v>
                </c:pt>
                <c:pt idx="599">
                  <c:v>0.59900000000000042</c:v>
                </c:pt>
                <c:pt idx="600">
                  <c:v>0.60000000000000042</c:v>
                </c:pt>
                <c:pt idx="601">
                  <c:v>0.60100000000000042</c:v>
                </c:pt>
                <c:pt idx="602">
                  <c:v>0.60200000000000042</c:v>
                </c:pt>
                <c:pt idx="603">
                  <c:v>0.60300000000000042</c:v>
                </c:pt>
                <c:pt idx="604">
                  <c:v>0.60400000000000043</c:v>
                </c:pt>
                <c:pt idx="605">
                  <c:v>0.60500000000000043</c:v>
                </c:pt>
                <c:pt idx="606">
                  <c:v>0.60600000000000043</c:v>
                </c:pt>
                <c:pt idx="607">
                  <c:v>0.60700000000000043</c:v>
                </c:pt>
                <c:pt idx="608">
                  <c:v>0.60800000000000043</c:v>
                </c:pt>
                <c:pt idx="609">
                  <c:v>0.60900000000000043</c:v>
                </c:pt>
                <c:pt idx="610">
                  <c:v>0.61000000000000043</c:v>
                </c:pt>
                <c:pt idx="611">
                  <c:v>0.61100000000000043</c:v>
                </c:pt>
                <c:pt idx="612">
                  <c:v>0.61200000000000043</c:v>
                </c:pt>
                <c:pt idx="613">
                  <c:v>0.61300000000000043</c:v>
                </c:pt>
                <c:pt idx="614">
                  <c:v>0.61400000000000043</c:v>
                </c:pt>
                <c:pt idx="615">
                  <c:v>0.61500000000000044</c:v>
                </c:pt>
                <c:pt idx="616">
                  <c:v>0.61600000000000044</c:v>
                </c:pt>
                <c:pt idx="617">
                  <c:v>0.61700000000000044</c:v>
                </c:pt>
                <c:pt idx="618">
                  <c:v>0.61800000000000044</c:v>
                </c:pt>
                <c:pt idx="619">
                  <c:v>0.61900000000000044</c:v>
                </c:pt>
                <c:pt idx="620">
                  <c:v>0.62000000000000044</c:v>
                </c:pt>
                <c:pt idx="621">
                  <c:v>0.62100000000000044</c:v>
                </c:pt>
                <c:pt idx="622">
                  <c:v>0.62200000000000044</c:v>
                </c:pt>
                <c:pt idx="623">
                  <c:v>0.62300000000000044</c:v>
                </c:pt>
                <c:pt idx="624">
                  <c:v>0.62400000000000044</c:v>
                </c:pt>
                <c:pt idx="625">
                  <c:v>0.62500000000000044</c:v>
                </c:pt>
                <c:pt idx="626">
                  <c:v>0.62600000000000044</c:v>
                </c:pt>
                <c:pt idx="627">
                  <c:v>0.62700000000000045</c:v>
                </c:pt>
                <c:pt idx="628">
                  <c:v>0.62800000000000045</c:v>
                </c:pt>
                <c:pt idx="629">
                  <c:v>0.62900000000000045</c:v>
                </c:pt>
                <c:pt idx="630">
                  <c:v>0.63000000000000045</c:v>
                </c:pt>
                <c:pt idx="631">
                  <c:v>0.63100000000000045</c:v>
                </c:pt>
                <c:pt idx="632">
                  <c:v>0.63200000000000045</c:v>
                </c:pt>
                <c:pt idx="633">
                  <c:v>0.63300000000000045</c:v>
                </c:pt>
                <c:pt idx="634">
                  <c:v>0.63400000000000045</c:v>
                </c:pt>
                <c:pt idx="635">
                  <c:v>0.63500000000000045</c:v>
                </c:pt>
                <c:pt idx="636">
                  <c:v>0.63600000000000045</c:v>
                </c:pt>
                <c:pt idx="637">
                  <c:v>0.63700000000000045</c:v>
                </c:pt>
                <c:pt idx="638">
                  <c:v>0.63800000000000046</c:v>
                </c:pt>
                <c:pt idx="639">
                  <c:v>0.63900000000000046</c:v>
                </c:pt>
                <c:pt idx="640">
                  <c:v>0.64000000000000046</c:v>
                </c:pt>
                <c:pt idx="641">
                  <c:v>0.64100000000000046</c:v>
                </c:pt>
                <c:pt idx="642">
                  <c:v>0.64200000000000046</c:v>
                </c:pt>
                <c:pt idx="643">
                  <c:v>0.64300000000000046</c:v>
                </c:pt>
                <c:pt idx="644">
                  <c:v>0.64400000000000046</c:v>
                </c:pt>
                <c:pt idx="645">
                  <c:v>0.64500000000000046</c:v>
                </c:pt>
                <c:pt idx="646">
                  <c:v>0.64600000000000046</c:v>
                </c:pt>
                <c:pt idx="647">
                  <c:v>0.64700000000000046</c:v>
                </c:pt>
                <c:pt idx="648">
                  <c:v>0.64800000000000046</c:v>
                </c:pt>
                <c:pt idx="649">
                  <c:v>0.64900000000000047</c:v>
                </c:pt>
                <c:pt idx="650">
                  <c:v>0.65000000000000047</c:v>
                </c:pt>
                <c:pt idx="651">
                  <c:v>0.65100000000000047</c:v>
                </c:pt>
                <c:pt idx="652">
                  <c:v>0.65200000000000047</c:v>
                </c:pt>
                <c:pt idx="653">
                  <c:v>0.65300000000000047</c:v>
                </c:pt>
                <c:pt idx="654">
                  <c:v>0.65400000000000047</c:v>
                </c:pt>
                <c:pt idx="655">
                  <c:v>0.65500000000000047</c:v>
                </c:pt>
                <c:pt idx="656">
                  <c:v>0.65600000000000047</c:v>
                </c:pt>
                <c:pt idx="657">
                  <c:v>0.65700000000000047</c:v>
                </c:pt>
                <c:pt idx="658">
                  <c:v>0.65800000000000047</c:v>
                </c:pt>
                <c:pt idx="659">
                  <c:v>0.65900000000000047</c:v>
                </c:pt>
                <c:pt idx="660">
                  <c:v>0.66000000000000048</c:v>
                </c:pt>
                <c:pt idx="661">
                  <c:v>0.66100000000000048</c:v>
                </c:pt>
                <c:pt idx="662">
                  <c:v>0.66200000000000048</c:v>
                </c:pt>
                <c:pt idx="663">
                  <c:v>0.66300000000000048</c:v>
                </c:pt>
                <c:pt idx="664">
                  <c:v>0.66400000000000048</c:v>
                </c:pt>
                <c:pt idx="665">
                  <c:v>0.66500000000000048</c:v>
                </c:pt>
                <c:pt idx="666">
                  <c:v>0.66600000000000048</c:v>
                </c:pt>
                <c:pt idx="667">
                  <c:v>0.66700000000000048</c:v>
                </c:pt>
                <c:pt idx="668">
                  <c:v>0.66800000000000048</c:v>
                </c:pt>
                <c:pt idx="669">
                  <c:v>0.66900000000000048</c:v>
                </c:pt>
                <c:pt idx="670">
                  <c:v>0.67000000000000048</c:v>
                </c:pt>
                <c:pt idx="671">
                  <c:v>0.67100000000000048</c:v>
                </c:pt>
                <c:pt idx="672">
                  <c:v>0.67200000000000049</c:v>
                </c:pt>
                <c:pt idx="673">
                  <c:v>0.67300000000000049</c:v>
                </c:pt>
                <c:pt idx="674">
                  <c:v>0.67400000000000049</c:v>
                </c:pt>
                <c:pt idx="675">
                  <c:v>0.67500000000000049</c:v>
                </c:pt>
                <c:pt idx="676">
                  <c:v>0.67600000000000049</c:v>
                </c:pt>
                <c:pt idx="677">
                  <c:v>0.67700000000000049</c:v>
                </c:pt>
                <c:pt idx="678">
                  <c:v>0.67800000000000049</c:v>
                </c:pt>
                <c:pt idx="679">
                  <c:v>0.67900000000000049</c:v>
                </c:pt>
                <c:pt idx="680">
                  <c:v>0.68000000000000049</c:v>
                </c:pt>
                <c:pt idx="681">
                  <c:v>0.68100000000000049</c:v>
                </c:pt>
                <c:pt idx="682">
                  <c:v>0.68200000000000049</c:v>
                </c:pt>
                <c:pt idx="683">
                  <c:v>0.6830000000000005</c:v>
                </c:pt>
                <c:pt idx="684">
                  <c:v>0.6840000000000005</c:v>
                </c:pt>
                <c:pt idx="685">
                  <c:v>0.6850000000000005</c:v>
                </c:pt>
                <c:pt idx="686">
                  <c:v>0.6860000000000005</c:v>
                </c:pt>
                <c:pt idx="687">
                  <c:v>0.6870000000000005</c:v>
                </c:pt>
                <c:pt idx="688">
                  <c:v>0.6880000000000005</c:v>
                </c:pt>
                <c:pt idx="689">
                  <c:v>0.6890000000000005</c:v>
                </c:pt>
                <c:pt idx="690">
                  <c:v>0.6900000000000005</c:v>
                </c:pt>
                <c:pt idx="691">
                  <c:v>0.6910000000000005</c:v>
                </c:pt>
                <c:pt idx="692">
                  <c:v>0.6920000000000005</c:v>
                </c:pt>
                <c:pt idx="693">
                  <c:v>0.6930000000000005</c:v>
                </c:pt>
                <c:pt idx="694">
                  <c:v>0.69400000000000051</c:v>
                </c:pt>
                <c:pt idx="695">
                  <c:v>0.69500000000000051</c:v>
                </c:pt>
                <c:pt idx="696">
                  <c:v>0.69600000000000051</c:v>
                </c:pt>
                <c:pt idx="697">
                  <c:v>0.69700000000000051</c:v>
                </c:pt>
                <c:pt idx="698">
                  <c:v>0.69800000000000051</c:v>
                </c:pt>
                <c:pt idx="699">
                  <c:v>0.69900000000000051</c:v>
                </c:pt>
                <c:pt idx="700">
                  <c:v>0.70000000000000051</c:v>
                </c:pt>
                <c:pt idx="701">
                  <c:v>0.70100000000000051</c:v>
                </c:pt>
                <c:pt idx="702">
                  <c:v>0.70200000000000051</c:v>
                </c:pt>
                <c:pt idx="703">
                  <c:v>0.70300000000000051</c:v>
                </c:pt>
                <c:pt idx="704">
                  <c:v>0.70400000000000051</c:v>
                </c:pt>
                <c:pt idx="705">
                  <c:v>0.70500000000000052</c:v>
                </c:pt>
                <c:pt idx="706">
                  <c:v>0.70600000000000052</c:v>
                </c:pt>
                <c:pt idx="707">
                  <c:v>0.70700000000000052</c:v>
                </c:pt>
                <c:pt idx="708">
                  <c:v>0.70800000000000052</c:v>
                </c:pt>
                <c:pt idx="709">
                  <c:v>0.70900000000000052</c:v>
                </c:pt>
                <c:pt idx="710">
                  <c:v>0.71000000000000052</c:v>
                </c:pt>
                <c:pt idx="711">
                  <c:v>0.71100000000000052</c:v>
                </c:pt>
                <c:pt idx="712">
                  <c:v>0.71200000000000052</c:v>
                </c:pt>
                <c:pt idx="713">
                  <c:v>0.71300000000000052</c:v>
                </c:pt>
                <c:pt idx="714">
                  <c:v>0.71400000000000052</c:v>
                </c:pt>
                <c:pt idx="715">
                  <c:v>0.71500000000000052</c:v>
                </c:pt>
                <c:pt idx="716">
                  <c:v>0.71600000000000052</c:v>
                </c:pt>
                <c:pt idx="717">
                  <c:v>0.71700000000000053</c:v>
                </c:pt>
                <c:pt idx="718">
                  <c:v>0.71800000000000053</c:v>
                </c:pt>
                <c:pt idx="719">
                  <c:v>0.71900000000000053</c:v>
                </c:pt>
                <c:pt idx="720">
                  <c:v>0.72000000000000053</c:v>
                </c:pt>
                <c:pt idx="721">
                  <c:v>0.72100000000000053</c:v>
                </c:pt>
                <c:pt idx="722">
                  <c:v>0.72200000000000053</c:v>
                </c:pt>
                <c:pt idx="723">
                  <c:v>0.72300000000000053</c:v>
                </c:pt>
                <c:pt idx="724">
                  <c:v>0.72400000000000053</c:v>
                </c:pt>
                <c:pt idx="725">
                  <c:v>0.72500000000000053</c:v>
                </c:pt>
                <c:pt idx="726">
                  <c:v>0.72600000000000053</c:v>
                </c:pt>
                <c:pt idx="727">
                  <c:v>0.72700000000000053</c:v>
                </c:pt>
                <c:pt idx="728">
                  <c:v>0.72800000000000054</c:v>
                </c:pt>
                <c:pt idx="729">
                  <c:v>0.72900000000000054</c:v>
                </c:pt>
                <c:pt idx="730">
                  <c:v>0.73000000000000054</c:v>
                </c:pt>
                <c:pt idx="731">
                  <c:v>0.73100000000000054</c:v>
                </c:pt>
                <c:pt idx="732">
                  <c:v>0.73200000000000054</c:v>
                </c:pt>
                <c:pt idx="733">
                  <c:v>0.73300000000000054</c:v>
                </c:pt>
                <c:pt idx="734">
                  <c:v>0.73400000000000054</c:v>
                </c:pt>
                <c:pt idx="735">
                  <c:v>0.73500000000000054</c:v>
                </c:pt>
                <c:pt idx="736">
                  <c:v>0.73600000000000054</c:v>
                </c:pt>
                <c:pt idx="737">
                  <c:v>0.73700000000000054</c:v>
                </c:pt>
                <c:pt idx="738">
                  <c:v>0.73800000000000054</c:v>
                </c:pt>
                <c:pt idx="739">
                  <c:v>0.73900000000000055</c:v>
                </c:pt>
                <c:pt idx="740">
                  <c:v>0.74000000000000055</c:v>
                </c:pt>
                <c:pt idx="741">
                  <c:v>0.74100000000000055</c:v>
                </c:pt>
                <c:pt idx="742">
                  <c:v>0.74200000000000055</c:v>
                </c:pt>
                <c:pt idx="743">
                  <c:v>0.74300000000000055</c:v>
                </c:pt>
                <c:pt idx="744">
                  <c:v>0.74400000000000055</c:v>
                </c:pt>
                <c:pt idx="745">
                  <c:v>0.74500000000000055</c:v>
                </c:pt>
                <c:pt idx="746">
                  <c:v>0.74600000000000055</c:v>
                </c:pt>
                <c:pt idx="747">
                  <c:v>0.74700000000000055</c:v>
                </c:pt>
                <c:pt idx="748">
                  <c:v>0.74800000000000055</c:v>
                </c:pt>
                <c:pt idx="749">
                  <c:v>0.74900000000000055</c:v>
                </c:pt>
                <c:pt idx="750">
                  <c:v>0.75000000000000056</c:v>
                </c:pt>
                <c:pt idx="751">
                  <c:v>0.75100000000000056</c:v>
                </c:pt>
                <c:pt idx="752">
                  <c:v>0.75200000000000056</c:v>
                </c:pt>
                <c:pt idx="753">
                  <c:v>0.75300000000000056</c:v>
                </c:pt>
                <c:pt idx="754">
                  <c:v>0.75400000000000056</c:v>
                </c:pt>
                <c:pt idx="755">
                  <c:v>0.75500000000000056</c:v>
                </c:pt>
                <c:pt idx="756">
                  <c:v>0.75600000000000056</c:v>
                </c:pt>
                <c:pt idx="757">
                  <c:v>0.75700000000000056</c:v>
                </c:pt>
                <c:pt idx="758">
                  <c:v>0.75800000000000056</c:v>
                </c:pt>
                <c:pt idx="759">
                  <c:v>0.75900000000000056</c:v>
                </c:pt>
                <c:pt idx="760">
                  <c:v>0.76000000000000056</c:v>
                </c:pt>
                <c:pt idx="761">
                  <c:v>0.76100000000000056</c:v>
                </c:pt>
                <c:pt idx="762">
                  <c:v>0.76200000000000057</c:v>
                </c:pt>
                <c:pt idx="763">
                  <c:v>0.76300000000000057</c:v>
                </c:pt>
                <c:pt idx="764">
                  <c:v>0.76400000000000057</c:v>
                </c:pt>
                <c:pt idx="765">
                  <c:v>0.76500000000000057</c:v>
                </c:pt>
                <c:pt idx="766">
                  <c:v>0.76600000000000057</c:v>
                </c:pt>
                <c:pt idx="767">
                  <c:v>0.76700000000000057</c:v>
                </c:pt>
                <c:pt idx="768">
                  <c:v>0.76800000000000057</c:v>
                </c:pt>
                <c:pt idx="769">
                  <c:v>0.76900000000000057</c:v>
                </c:pt>
                <c:pt idx="770">
                  <c:v>0.77000000000000057</c:v>
                </c:pt>
                <c:pt idx="771">
                  <c:v>0.77100000000000057</c:v>
                </c:pt>
                <c:pt idx="772">
                  <c:v>0.77200000000000057</c:v>
                </c:pt>
                <c:pt idx="773">
                  <c:v>0.77300000000000058</c:v>
                </c:pt>
                <c:pt idx="774">
                  <c:v>0.77400000000000058</c:v>
                </c:pt>
                <c:pt idx="775">
                  <c:v>0.77500000000000058</c:v>
                </c:pt>
                <c:pt idx="776">
                  <c:v>0.77600000000000058</c:v>
                </c:pt>
                <c:pt idx="777">
                  <c:v>0.77700000000000058</c:v>
                </c:pt>
                <c:pt idx="778">
                  <c:v>0.77800000000000058</c:v>
                </c:pt>
                <c:pt idx="779">
                  <c:v>0.77900000000000058</c:v>
                </c:pt>
                <c:pt idx="780">
                  <c:v>0.78000000000000058</c:v>
                </c:pt>
                <c:pt idx="781">
                  <c:v>0.78100000000000058</c:v>
                </c:pt>
                <c:pt idx="782">
                  <c:v>0.78200000000000058</c:v>
                </c:pt>
                <c:pt idx="783">
                  <c:v>0.78300000000000058</c:v>
                </c:pt>
                <c:pt idx="784">
                  <c:v>0.78400000000000059</c:v>
                </c:pt>
                <c:pt idx="785">
                  <c:v>0.78500000000000059</c:v>
                </c:pt>
                <c:pt idx="786">
                  <c:v>0.78600000000000059</c:v>
                </c:pt>
                <c:pt idx="787">
                  <c:v>0.78700000000000059</c:v>
                </c:pt>
                <c:pt idx="788">
                  <c:v>0.78800000000000059</c:v>
                </c:pt>
                <c:pt idx="789">
                  <c:v>0.78900000000000059</c:v>
                </c:pt>
                <c:pt idx="790">
                  <c:v>0.79000000000000059</c:v>
                </c:pt>
                <c:pt idx="791">
                  <c:v>0.79100000000000059</c:v>
                </c:pt>
                <c:pt idx="792">
                  <c:v>0.79200000000000059</c:v>
                </c:pt>
                <c:pt idx="793">
                  <c:v>0.79300000000000059</c:v>
                </c:pt>
                <c:pt idx="794">
                  <c:v>0.79400000000000059</c:v>
                </c:pt>
                <c:pt idx="795">
                  <c:v>0.7950000000000006</c:v>
                </c:pt>
                <c:pt idx="796">
                  <c:v>0.7960000000000006</c:v>
                </c:pt>
                <c:pt idx="797">
                  <c:v>0.7970000000000006</c:v>
                </c:pt>
                <c:pt idx="798">
                  <c:v>0.7980000000000006</c:v>
                </c:pt>
                <c:pt idx="799">
                  <c:v>0.7990000000000006</c:v>
                </c:pt>
                <c:pt idx="800">
                  <c:v>0.8000000000000006</c:v>
                </c:pt>
                <c:pt idx="801">
                  <c:v>0.8010000000000006</c:v>
                </c:pt>
                <c:pt idx="802">
                  <c:v>0.8020000000000006</c:v>
                </c:pt>
                <c:pt idx="803">
                  <c:v>0.8030000000000006</c:v>
                </c:pt>
                <c:pt idx="804">
                  <c:v>0.8040000000000006</c:v>
                </c:pt>
                <c:pt idx="805">
                  <c:v>0.8050000000000006</c:v>
                </c:pt>
                <c:pt idx="806">
                  <c:v>0.8060000000000006</c:v>
                </c:pt>
                <c:pt idx="807">
                  <c:v>0.80700000000000061</c:v>
                </c:pt>
                <c:pt idx="808">
                  <c:v>0.80800000000000061</c:v>
                </c:pt>
                <c:pt idx="809">
                  <c:v>0.80900000000000061</c:v>
                </c:pt>
                <c:pt idx="810">
                  <c:v>0.81000000000000061</c:v>
                </c:pt>
                <c:pt idx="811">
                  <c:v>0.81100000000000061</c:v>
                </c:pt>
                <c:pt idx="812">
                  <c:v>0.81200000000000061</c:v>
                </c:pt>
                <c:pt idx="813">
                  <c:v>0.81300000000000061</c:v>
                </c:pt>
                <c:pt idx="814">
                  <c:v>0.81400000000000061</c:v>
                </c:pt>
                <c:pt idx="815">
                  <c:v>0.81500000000000061</c:v>
                </c:pt>
                <c:pt idx="816">
                  <c:v>0.81600000000000061</c:v>
                </c:pt>
                <c:pt idx="817">
                  <c:v>0.81700000000000061</c:v>
                </c:pt>
                <c:pt idx="818">
                  <c:v>0.81800000000000062</c:v>
                </c:pt>
                <c:pt idx="819">
                  <c:v>0.81900000000000062</c:v>
                </c:pt>
                <c:pt idx="820">
                  <c:v>0.82000000000000062</c:v>
                </c:pt>
                <c:pt idx="821">
                  <c:v>0.82100000000000062</c:v>
                </c:pt>
                <c:pt idx="822">
                  <c:v>0.82200000000000062</c:v>
                </c:pt>
                <c:pt idx="823">
                  <c:v>0.82300000000000062</c:v>
                </c:pt>
                <c:pt idx="824">
                  <c:v>0.82400000000000062</c:v>
                </c:pt>
                <c:pt idx="825">
                  <c:v>0.82500000000000062</c:v>
                </c:pt>
                <c:pt idx="826">
                  <c:v>0.82600000000000062</c:v>
                </c:pt>
                <c:pt idx="827">
                  <c:v>0.82700000000000062</c:v>
                </c:pt>
                <c:pt idx="828">
                  <c:v>0.82800000000000062</c:v>
                </c:pt>
                <c:pt idx="829">
                  <c:v>0.82900000000000063</c:v>
                </c:pt>
                <c:pt idx="830">
                  <c:v>0.83000000000000063</c:v>
                </c:pt>
                <c:pt idx="831">
                  <c:v>0.83100000000000063</c:v>
                </c:pt>
                <c:pt idx="832">
                  <c:v>0.83200000000000063</c:v>
                </c:pt>
                <c:pt idx="833">
                  <c:v>0.83300000000000063</c:v>
                </c:pt>
                <c:pt idx="834">
                  <c:v>0.83400000000000063</c:v>
                </c:pt>
                <c:pt idx="835">
                  <c:v>0.83500000000000063</c:v>
                </c:pt>
                <c:pt idx="836">
                  <c:v>0.83600000000000063</c:v>
                </c:pt>
                <c:pt idx="837">
                  <c:v>0.83700000000000063</c:v>
                </c:pt>
                <c:pt idx="838">
                  <c:v>0.83800000000000063</c:v>
                </c:pt>
                <c:pt idx="839">
                  <c:v>0.83900000000000063</c:v>
                </c:pt>
                <c:pt idx="840">
                  <c:v>0.84000000000000064</c:v>
                </c:pt>
                <c:pt idx="841">
                  <c:v>0.84100000000000064</c:v>
                </c:pt>
                <c:pt idx="842">
                  <c:v>0.84200000000000064</c:v>
                </c:pt>
                <c:pt idx="843">
                  <c:v>0.84300000000000064</c:v>
                </c:pt>
                <c:pt idx="844">
                  <c:v>0.84400000000000064</c:v>
                </c:pt>
                <c:pt idx="845">
                  <c:v>0.84500000000000064</c:v>
                </c:pt>
                <c:pt idx="846">
                  <c:v>0.84600000000000064</c:v>
                </c:pt>
                <c:pt idx="847">
                  <c:v>0.84700000000000064</c:v>
                </c:pt>
                <c:pt idx="848">
                  <c:v>0.84800000000000064</c:v>
                </c:pt>
                <c:pt idx="849">
                  <c:v>0.84900000000000064</c:v>
                </c:pt>
                <c:pt idx="850">
                  <c:v>0.85000000000000064</c:v>
                </c:pt>
                <c:pt idx="851">
                  <c:v>0.85100000000000064</c:v>
                </c:pt>
                <c:pt idx="852">
                  <c:v>0.85200000000000065</c:v>
                </c:pt>
                <c:pt idx="853">
                  <c:v>0.85300000000000065</c:v>
                </c:pt>
                <c:pt idx="854">
                  <c:v>0.85400000000000065</c:v>
                </c:pt>
                <c:pt idx="855">
                  <c:v>0.85500000000000065</c:v>
                </c:pt>
                <c:pt idx="856">
                  <c:v>0.85600000000000065</c:v>
                </c:pt>
                <c:pt idx="857">
                  <c:v>0.85700000000000065</c:v>
                </c:pt>
                <c:pt idx="858">
                  <c:v>0.85800000000000065</c:v>
                </c:pt>
                <c:pt idx="859">
                  <c:v>0.85900000000000065</c:v>
                </c:pt>
                <c:pt idx="860">
                  <c:v>0.86000000000000065</c:v>
                </c:pt>
                <c:pt idx="861">
                  <c:v>0.86100000000000065</c:v>
                </c:pt>
                <c:pt idx="862">
                  <c:v>0.86200000000000065</c:v>
                </c:pt>
                <c:pt idx="863">
                  <c:v>0.86300000000000066</c:v>
                </c:pt>
                <c:pt idx="864">
                  <c:v>0.86400000000000066</c:v>
                </c:pt>
                <c:pt idx="865">
                  <c:v>0.86500000000000066</c:v>
                </c:pt>
                <c:pt idx="866">
                  <c:v>0.86600000000000066</c:v>
                </c:pt>
                <c:pt idx="867">
                  <c:v>0.86700000000000066</c:v>
                </c:pt>
                <c:pt idx="868">
                  <c:v>0.86800000000000066</c:v>
                </c:pt>
                <c:pt idx="869">
                  <c:v>0.86900000000000066</c:v>
                </c:pt>
                <c:pt idx="870">
                  <c:v>0.87000000000000066</c:v>
                </c:pt>
                <c:pt idx="871">
                  <c:v>0.87100000000000066</c:v>
                </c:pt>
                <c:pt idx="872">
                  <c:v>0.87200000000000066</c:v>
                </c:pt>
                <c:pt idx="873">
                  <c:v>0.87300000000000066</c:v>
                </c:pt>
                <c:pt idx="874">
                  <c:v>0.87400000000000067</c:v>
                </c:pt>
                <c:pt idx="875">
                  <c:v>0.87500000000000067</c:v>
                </c:pt>
                <c:pt idx="876">
                  <c:v>0.87600000000000067</c:v>
                </c:pt>
                <c:pt idx="877">
                  <c:v>0.87700000000000067</c:v>
                </c:pt>
                <c:pt idx="878">
                  <c:v>0.87800000000000067</c:v>
                </c:pt>
                <c:pt idx="879">
                  <c:v>0.87900000000000067</c:v>
                </c:pt>
                <c:pt idx="880">
                  <c:v>0.88000000000000067</c:v>
                </c:pt>
                <c:pt idx="881">
                  <c:v>0.88100000000000067</c:v>
                </c:pt>
                <c:pt idx="882">
                  <c:v>0.88200000000000067</c:v>
                </c:pt>
                <c:pt idx="883">
                  <c:v>0.88300000000000067</c:v>
                </c:pt>
                <c:pt idx="884">
                  <c:v>0.88400000000000067</c:v>
                </c:pt>
                <c:pt idx="885">
                  <c:v>0.88500000000000068</c:v>
                </c:pt>
                <c:pt idx="886">
                  <c:v>0.88600000000000068</c:v>
                </c:pt>
                <c:pt idx="887">
                  <c:v>0.88700000000000068</c:v>
                </c:pt>
                <c:pt idx="888">
                  <c:v>0.88800000000000068</c:v>
                </c:pt>
                <c:pt idx="889">
                  <c:v>0.88900000000000068</c:v>
                </c:pt>
                <c:pt idx="890">
                  <c:v>0.89000000000000068</c:v>
                </c:pt>
                <c:pt idx="891">
                  <c:v>0.89100000000000068</c:v>
                </c:pt>
                <c:pt idx="892">
                  <c:v>0.89200000000000068</c:v>
                </c:pt>
                <c:pt idx="893">
                  <c:v>0.89300000000000068</c:v>
                </c:pt>
                <c:pt idx="894">
                  <c:v>0.89400000000000068</c:v>
                </c:pt>
                <c:pt idx="895">
                  <c:v>0.89500000000000068</c:v>
                </c:pt>
                <c:pt idx="896">
                  <c:v>0.89600000000000068</c:v>
                </c:pt>
                <c:pt idx="897">
                  <c:v>0.89700000000000069</c:v>
                </c:pt>
                <c:pt idx="898">
                  <c:v>0.89800000000000069</c:v>
                </c:pt>
                <c:pt idx="899">
                  <c:v>0.89900000000000069</c:v>
                </c:pt>
                <c:pt idx="900">
                  <c:v>0.90000000000000069</c:v>
                </c:pt>
                <c:pt idx="901">
                  <c:v>0.90100000000000069</c:v>
                </c:pt>
                <c:pt idx="902">
                  <c:v>0.90200000000000069</c:v>
                </c:pt>
                <c:pt idx="903">
                  <c:v>0.90300000000000069</c:v>
                </c:pt>
                <c:pt idx="904">
                  <c:v>0.90400000000000069</c:v>
                </c:pt>
                <c:pt idx="905">
                  <c:v>0.90500000000000069</c:v>
                </c:pt>
                <c:pt idx="906">
                  <c:v>0.90600000000000069</c:v>
                </c:pt>
                <c:pt idx="907">
                  <c:v>0.90700000000000069</c:v>
                </c:pt>
                <c:pt idx="908">
                  <c:v>0.9080000000000007</c:v>
                </c:pt>
                <c:pt idx="909">
                  <c:v>0.9090000000000007</c:v>
                </c:pt>
                <c:pt idx="910">
                  <c:v>0.9100000000000007</c:v>
                </c:pt>
                <c:pt idx="911">
                  <c:v>0.9110000000000007</c:v>
                </c:pt>
                <c:pt idx="912">
                  <c:v>0.9120000000000007</c:v>
                </c:pt>
                <c:pt idx="913">
                  <c:v>0.9130000000000007</c:v>
                </c:pt>
                <c:pt idx="914">
                  <c:v>0.9140000000000007</c:v>
                </c:pt>
                <c:pt idx="915">
                  <c:v>0.9150000000000007</c:v>
                </c:pt>
                <c:pt idx="916">
                  <c:v>0.9160000000000007</c:v>
                </c:pt>
                <c:pt idx="917">
                  <c:v>0.9170000000000007</c:v>
                </c:pt>
                <c:pt idx="918">
                  <c:v>0.9180000000000007</c:v>
                </c:pt>
                <c:pt idx="919">
                  <c:v>0.91900000000000071</c:v>
                </c:pt>
                <c:pt idx="920">
                  <c:v>0.92000000000000071</c:v>
                </c:pt>
                <c:pt idx="921">
                  <c:v>0.92100000000000071</c:v>
                </c:pt>
                <c:pt idx="922">
                  <c:v>0.92200000000000071</c:v>
                </c:pt>
                <c:pt idx="923">
                  <c:v>0.92300000000000071</c:v>
                </c:pt>
                <c:pt idx="924">
                  <c:v>0.92400000000000071</c:v>
                </c:pt>
                <c:pt idx="925">
                  <c:v>0.92500000000000071</c:v>
                </c:pt>
                <c:pt idx="926">
                  <c:v>0.92600000000000071</c:v>
                </c:pt>
                <c:pt idx="927">
                  <c:v>0.92700000000000071</c:v>
                </c:pt>
                <c:pt idx="928">
                  <c:v>0.92800000000000071</c:v>
                </c:pt>
                <c:pt idx="929">
                  <c:v>0.92900000000000071</c:v>
                </c:pt>
                <c:pt idx="930">
                  <c:v>0.93000000000000071</c:v>
                </c:pt>
                <c:pt idx="931">
                  <c:v>0.93100000000000072</c:v>
                </c:pt>
                <c:pt idx="932">
                  <c:v>0.93200000000000072</c:v>
                </c:pt>
                <c:pt idx="933">
                  <c:v>0.93300000000000072</c:v>
                </c:pt>
                <c:pt idx="934">
                  <c:v>0.93400000000000072</c:v>
                </c:pt>
                <c:pt idx="935">
                  <c:v>0.93500000000000072</c:v>
                </c:pt>
                <c:pt idx="936">
                  <c:v>0.93600000000000072</c:v>
                </c:pt>
                <c:pt idx="937">
                  <c:v>0.93700000000000072</c:v>
                </c:pt>
                <c:pt idx="938">
                  <c:v>0.93800000000000072</c:v>
                </c:pt>
                <c:pt idx="939">
                  <c:v>0.93900000000000072</c:v>
                </c:pt>
                <c:pt idx="940">
                  <c:v>0.94000000000000072</c:v>
                </c:pt>
                <c:pt idx="941">
                  <c:v>0.94100000000000072</c:v>
                </c:pt>
                <c:pt idx="942">
                  <c:v>0.94200000000000073</c:v>
                </c:pt>
                <c:pt idx="943">
                  <c:v>0.94300000000000073</c:v>
                </c:pt>
                <c:pt idx="944">
                  <c:v>0.94400000000000073</c:v>
                </c:pt>
                <c:pt idx="945">
                  <c:v>0.94500000000000073</c:v>
                </c:pt>
                <c:pt idx="946">
                  <c:v>0.94600000000000073</c:v>
                </c:pt>
                <c:pt idx="947">
                  <c:v>0.94700000000000073</c:v>
                </c:pt>
                <c:pt idx="948">
                  <c:v>0.94800000000000073</c:v>
                </c:pt>
                <c:pt idx="949">
                  <c:v>0.94900000000000073</c:v>
                </c:pt>
                <c:pt idx="950">
                  <c:v>0.95000000000000073</c:v>
                </c:pt>
                <c:pt idx="951">
                  <c:v>0.95100000000000073</c:v>
                </c:pt>
                <c:pt idx="952">
                  <c:v>0.95200000000000073</c:v>
                </c:pt>
                <c:pt idx="953">
                  <c:v>0.95300000000000074</c:v>
                </c:pt>
                <c:pt idx="954">
                  <c:v>0.95400000000000074</c:v>
                </c:pt>
                <c:pt idx="955">
                  <c:v>0.95500000000000074</c:v>
                </c:pt>
                <c:pt idx="956">
                  <c:v>0.95600000000000074</c:v>
                </c:pt>
                <c:pt idx="957">
                  <c:v>0.95700000000000074</c:v>
                </c:pt>
                <c:pt idx="958">
                  <c:v>0.95800000000000074</c:v>
                </c:pt>
                <c:pt idx="959">
                  <c:v>0.95900000000000074</c:v>
                </c:pt>
                <c:pt idx="960">
                  <c:v>0.96000000000000074</c:v>
                </c:pt>
                <c:pt idx="961">
                  <c:v>0.96100000000000074</c:v>
                </c:pt>
                <c:pt idx="962">
                  <c:v>0.96200000000000074</c:v>
                </c:pt>
                <c:pt idx="963">
                  <c:v>0.96300000000000074</c:v>
                </c:pt>
                <c:pt idx="964">
                  <c:v>0.96400000000000075</c:v>
                </c:pt>
                <c:pt idx="965">
                  <c:v>0.96500000000000075</c:v>
                </c:pt>
                <c:pt idx="966">
                  <c:v>0.96600000000000075</c:v>
                </c:pt>
                <c:pt idx="967">
                  <c:v>0.96700000000000075</c:v>
                </c:pt>
                <c:pt idx="968">
                  <c:v>0.96800000000000075</c:v>
                </c:pt>
                <c:pt idx="969">
                  <c:v>0.96900000000000075</c:v>
                </c:pt>
                <c:pt idx="970">
                  <c:v>0.97000000000000075</c:v>
                </c:pt>
                <c:pt idx="971">
                  <c:v>0.97100000000000075</c:v>
                </c:pt>
                <c:pt idx="972">
                  <c:v>0.97200000000000075</c:v>
                </c:pt>
                <c:pt idx="973">
                  <c:v>0.97300000000000075</c:v>
                </c:pt>
                <c:pt idx="974">
                  <c:v>0.97400000000000075</c:v>
                </c:pt>
                <c:pt idx="975">
                  <c:v>0.97500000000000075</c:v>
                </c:pt>
                <c:pt idx="976">
                  <c:v>0.97600000000000076</c:v>
                </c:pt>
                <c:pt idx="977">
                  <c:v>0.97700000000000076</c:v>
                </c:pt>
                <c:pt idx="978">
                  <c:v>0.97800000000000076</c:v>
                </c:pt>
                <c:pt idx="979">
                  <c:v>0.97900000000000076</c:v>
                </c:pt>
                <c:pt idx="980">
                  <c:v>0.98000000000000076</c:v>
                </c:pt>
                <c:pt idx="981">
                  <c:v>0.98100000000000076</c:v>
                </c:pt>
                <c:pt idx="982">
                  <c:v>0.98200000000000076</c:v>
                </c:pt>
                <c:pt idx="983">
                  <c:v>0.98300000000000076</c:v>
                </c:pt>
                <c:pt idx="984">
                  <c:v>0.98400000000000076</c:v>
                </c:pt>
                <c:pt idx="985">
                  <c:v>0.98500000000000076</c:v>
                </c:pt>
                <c:pt idx="986">
                  <c:v>0.98600000000000076</c:v>
                </c:pt>
                <c:pt idx="987">
                  <c:v>0.98700000000000077</c:v>
                </c:pt>
                <c:pt idx="988">
                  <c:v>0.98800000000000077</c:v>
                </c:pt>
                <c:pt idx="989">
                  <c:v>0.98900000000000077</c:v>
                </c:pt>
                <c:pt idx="990">
                  <c:v>0.99000000000000077</c:v>
                </c:pt>
                <c:pt idx="991">
                  <c:v>0.99100000000000077</c:v>
                </c:pt>
                <c:pt idx="992">
                  <c:v>0.99200000000000077</c:v>
                </c:pt>
                <c:pt idx="993">
                  <c:v>0.99300000000000077</c:v>
                </c:pt>
                <c:pt idx="994">
                  <c:v>0.99400000000000077</c:v>
                </c:pt>
                <c:pt idx="995">
                  <c:v>0.99500000000000077</c:v>
                </c:pt>
                <c:pt idx="996">
                  <c:v>0.99600000000000077</c:v>
                </c:pt>
                <c:pt idx="997">
                  <c:v>0.99700000000000077</c:v>
                </c:pt>
                <c:pt idx="998">
                  <c:v>0.99800000000000078</c:v>
                </c:pt>
                <c:pt idx="999">
                  <c:v>0.99900000000000078</c:v>
                </c:pt>
                <c:pt idx="1000">
                  <c:v>0.99990000000000079</c:v>
                </c:pt>
              </c:numCache>
            </c:numRef>
          </c:xVal>
          <c:yVal>
            <c:numRef>
              <c:f>'Flow Duration Curve BASE'!$I$15:$I$1015</c:f>
              <c:numCache>
                <c:formatCode>#,##0</c:formatCode>
                <c:ptCount val="1001"/>
                <c:pt idx="0">
                  <c:v>905431.33171608916</c:v>
                </c:pt>
                <c:pt idx="1">
                  <c:v>533535.39195809013</c:v>
                </c:pt>
                <c:pt idx="2">
                  <c:v>422954.3585297743</c:v>
                </c:pt>
                <c:pt idx="3">
                  <c:v>355916.93584133132</c:v>
                </c:pt>
                <c:pt idx="4">
                  <c:v>331404.33136506972</c:v>
                </c:pt>
                <c:pt idx="5">
                  <c:v>316127.03067764913</c:v>
                </c:pt>
                <c:pt idx="6">
                  <c:v>307786.52656818053</c:v>
                </c:pt>
                <c:pt idx="7">
                  <c:v>292841.14560289209</c:v>
                </c:pt>
                <c:pt idx="8">
                  <c:v>283287.40177166404</c:v>
                </c:pt>
                <c:pt idx="9">
                  <c:v>260129.94767391696</c:v>
                </c:pt>
                <c:pt idx="10">
                  <c:v>247247.62399988162</c:v>
                </c:pt>
                <c:pt idx="11">
                  <c:v>233220.75436536057</c:v>
                </c:pt>
                <c:pt idx="12">
                  <c:v>221891.36808559563</c:v>
                </c:pt>
                <c:pt idx="13">
                  <c:v>210263.80721990814</c:v>
                </c:pt>
                <c:pt idx="14">
                  <c:v>193023.21012301958</c:v>
                </c:pt>
                <c:pt idx="15">
                  <c:v>191901.2975519117</c:v>
                </c:pt>
                <c:pt idx="16">
                  <c:v>187087.55572948835</c:v>
                </c:pt>
                <c:pt idx="17">
                  <c:v>184773.52557028458</c:v>
                </c:pt>
                <c:pt idx="18">
                  <c:v>179295.32850489649</c:v>
                </c:pt>
                <c:pt idx="19">
                  <c:v>175609.4298958038</c:v>
                </c:pt>
                <c:pt idx="20">
                  <c:v>170736.34600300257</c:v>
                </c:pt>
                <c:pt idx="21">
                  <c:v>166754.23046637187</c:v>
                </c:pt>
                <c:pt idx="22">
                  <c:v>159833.66954172743</c:v>
                </c:pt>
                <c:pt idx="23">
                  <c:v>152211.42174628424</c:v>
                </c:pt>
                <c:pt idx="24">
                  <c:v>135467.2332176255</c:v>
                </c:pt>
                <c:pt idx="25">
                  <c:v>132439.1901132951</c:v>
                </c:pt>
                <c:pt idx="26">
                  <c:v>127889.84006638415</c:v>
                </c:pt>
                <c:pt idx="27">
                  <c:v>122028.29431365903</c:v>
                </c:pt>
                <c:pt idx="28">
                  <c:v>119162.74078598348</c:v>
                </c:pt>
                <c:pt idx="29">
                  <c:v>117354.92959908096</c:v>
                </c:pt>
                <c:pt idx="30">
                  <c:v>109884.82216594185</c:v>
                </c:pt>
                <c:pt idx="31">
                  <c:v>105435.15828873607</c:v>
                </c:pt>
                <c:pt idx="32">
                  <c:v>103491.40003097829</c:v>
                </c:pt>
                <c:pt idx="33">
                  <c:v>101179.22821784973</c:v>
                </c:pt>
                <c:pt idx="34">
                  <c:v>96693.191322873812</c:v>
                </c:pt>
                <c:pt idx="35">
                  <c:v>95319.75453706093</c:v>
                </c:pt>
                <c:pt idx="36">
                  <c:v>92003.744693363653</c:v>
                </c:pt>
                <c:pt idx="37">
                  <c:v>88179.450831721333</c:v>
                </c:pt>
                <c:pt idx="38">
                  <c:v>85916.970344434361</c:v>
                </c:pt>
                <c:pt idx="39">
                  <c:v>84419.954677408983</c:v>
                </c:pt>
                <c:pt idx="40">
                  <c:v>81782.722662263695</c:v>
                </c:pt>
                <c:pt idx="41">
                  <c:v>79662.455427200068</c:v>
                </c:pt>
                <c:pt idx="42">
                  <c:v>77990.797180353547</c:v>
                </c:pt>
                <c:pt idx="43">
                  <c:v>74807.846418026646</c:v>
                </c:pt>
                <c:pt idx="44">
                  <c:v>73236.976060918954</c:v>
                </c:pt>
                <c:pt idx="45">
                  <c:v>70876.260789755237</c:v>
                </c:pt>
                <c:pt idx="46">
                  <c:v>67437.298808019361</c:v>
                </c:pt>
                <c:pt idx="47">
                  <c:v>65139.463227029089</c:v>
                </c:pt>
                <c:pt idx="48">
                  <c:v>63576.669293471845</c:v>
                </c:pt>
                <c:pt idx="49">
                  <c:v>62015.722989718386</c:v>
                </c:pt>
                <c:pt idx="50">
                  <c:v>58078.167557692999</c:v>
                </c:pt>
                <c:pt idx="51">
                  <c:v>57419.7921933541</c:v>
                </c:pt>
                <c:pt idx="52">
                  <c:v>55187.085117765455</c:v>
                </c:pt>
                <c:pt idx="53">
                  <c:v>52918.929058080997</c:v>
                </c:pt>
                <c:pt idx="54">
                  <c:v>51993.747150419273</c:v>
                </c:pt>
                <c:pt idx="55">
                  <c:v>50742.70688584436</c:v>
                </c:pt>
                <c:pt idx="56">
                  <c:v>49567.214808945981</c:v>
                </c:pt>
                <c:pt idx="57">
                  <c:v>46805.237708297791</c:v>
                </c:pt>
                <c:pt idx="58">
                  <c:v>45952.096580890684</c:v>
                </c:pt>
                <c:pt idx="59">
                  <c:v>44777.430629810646</c:v>
                </c:pt>
                <c:pt idx="60">
                  <c:v>43983.942857542032</c:v>
                </c:pt>
                <c:pt idx="61">
                  <c:v>43149.53158266173</c:v>
                </c:pt>
                <c:pt idx="62">
                  <c:v>41490.401100425312</c:v>
                </c:pt>
                <c:pt idx="63">
                  <c:v>40720.382975035856</c:v>
                </c:pt>
                <c:pt idx="64">
                  <c:v>40058.063058729116</c:v>
                </c:pt>
                <c:pt idx="65">
                  <c:v>39893.859264090315</c:v>
                </c:pt>
                <c:pt idx="66">
                  <c:v>38428.196350967926</c:v>
                </c:pt>
                <c:pt idx="67">
                  <c:v>37176.062915230359</c:v>
                </c:pt>
                <c:pt idx="68">
                  <c:v>35528.283944942697</c:v>
                </c:pt>
                <c:pt idx="69">
                  <c:v>34703.309066480208</c:v>
                </c:pt>
                <c:pt idx="70">
                  <c:v>34202.412133575141</c:v>
                </c:pt>
                <c:pt idx="71">
                  <c:v>32503.413828651472</c:v>
                </c:pt>
                <c:pt idx="72">
                  <c:v>31980.053086508691</c:v>
                </c:pt>
                <c:pt idx="73">
                  <c:v>31065.738180186716</c:v>
                </c:pt>
                <c:pt idx="74">
                  <c:v>29275.679142041183</c:v>
                </c:pt>
                <c:pt idx="75">
                  <c:v>27502.76967296721</c:v>
                </c:pt>
                <c:pt idx="76">
                  <c:v>27213.281806710704</c:v>
                </c:pt>
                <c:pt idx="77">
                  <c:v>26191.73703062542</c:v>
                </c:pt>
                <c:pt idx="78">
                  <c:v>25118.446751357034</c:v>
                </c:pt>
                <c:pt idx="79">
                  <c:v>24834.650329760523</c:v>
                </c:pt>
                <c:pt idx="80">
                  <c:v>24322.2632212729</c:v>
                </c:pt>
                <c:pt idx="81">
                  <c:v>23392.671134085784</c:v>
                </c:pt>
                <c:pt idx="82">
                  <c:v>22903.252974857845</c:v>
                </c:pt>
                <c:pt idx="83">
                  <c:v>22366.964060366976</c:v>
                </c:pt>
                <c:pt idx="84">
                  <c:v>21429.049591552513</c:v>
                </c:pt>
                <c:pt idx="85">
                  <c:v>20678.586115512149</c:v>
                </c:pt>
                <c:pt idx="86">
                  <c:v>19598.588596501762</c:v>
                </c:pt>
                <c:pt idx="87">
                  <c:v>19361.403434655669</c:v>
                </c:pt>
                <c:pt idx="88">
                  <c:v>19025.783721215263</c:v>
                </c:pt>
                <c:pt idx="89">
                  <c:v>18104.741068600673</c:v>
                </c:pt>
                <c:pt idx="90">
                  <c:v>17734.180925256605</c:v>
                </c:pt>
                <c:pt idx="91">
                  <c:v>17595.84451074274</c:v>
                </c:pt>
                <c:pt idx="92">
                  <c:v>16765.105931538255</c:v>
                </c:pt>
                <c:pt idx="93">
                  <c:v>16354.996086225257</c:v>
                </c:pt>
                <c:pt idx="94">
                  <c:v>15973.678345972983</c:v>
                </c:pt>
                <c:pt idx="95">
                  <c:v>15627.500148615149</c:v>
                </c:pt>
                <c:pt idx="96">
                  <c:v>15211.267722311297</c:v>
                </c:pt>
                <c:pt idx="97">
                  <c:v>14279.178584220488</c:v>
                </c:pt>
                <c:pt idx="98">
                  <c:v>13402.668480459433</c:v>
                </c:pt>
                <c:pt idx="99">
                  <c:v>12782.102346166732</c:v>
                </c:pt>
                <c:pt idx="100">
                  <c:v>12481.940460167567</c:v>
                </c:pt>
                <c:pt idx="101">
                  <c:v>12172.222904805931</c:v>
                </c:pt>
                <c:pt idx="102">
                  <c:v>11575.977912968865</c:v>
                </c:pt>
                <c:pt idx="103">
                  <c:v>11028.149921702239</c:v>
                </c:pt>
                <c:pt idx="104">
                  <c:v>10690.37074886884</c:v>
                </c:pt>
                <c:pt idx="105">
                  <c:v>10401.300187187011</c:v>
                </c:pt>
                <c:pt idx="106">
                  <c:v>9882.0221115712538</c:v>
                </c:pt>
                <c:pt idx="107">
                  <c:v>9780.8015651356181</c:v>
                </c:pt>
                <c:pt idx="108">
                  <c:v>9631.7356813035858</c:v>
                </c:pt>
                <c:pt idx="109">
                  <c:v>9274.0132513256631</c:v>
                </c:pt>
                <c:pt idx="110">
                  <c:v>8953.1016343497413</c:v>
                </c:pt>
                <c:pt idx="111">
                  <c:v>8282.0492497920368</c:v>
                </c:pt>
                <c:pt idx="112">
                  <c:v>7835.0091139703482</c:v>
                </c:pt>
                <c:pt idx="113">
                  <c:v>7664.9636021137158</c:v>
                </c:pt>
                <c:pt idx="114">
                  <c:v>7481.2296940127862</c:v>
                </c:pt>
                <c:pt idx="115">
                  <c:v>7280.815546474154</c:v>
                </c:pt>
                <c:pt idx="116">
                  <c:v>7204.3175196327547</c:v>
                </c:pt>
                <c:pt idx="117">
                  <c:v>7000.2266959613717</c:v>
                </c:pt>
                <c:pt idx="118">
                  <c:v>6824.7941966732569</c:v>
                </c:pt>
                <c:pt idx="119">
                  <c:v>6592.3858345207746</c:v>
                </c:pt>
                <c:pt idx="120">
                  <c:v>6448.7479368505865</c:v>
                </c:pt>
                <c:pt idx="121">
                  <c:v>6374.6931967331966</c:v>
                </c:pt>
                <c:pt idx="122">
                  <c:v>6179.390681753016</c:v>
                </c:pt>
                <c:pt idx="123">
                  <c:v>5938.3708330909876</c:v>
                </c:pt>
                <c:pt idx="124">
                  <c:v>5886.3954960066276</c:v>
                </c:pt>
                <c:pt idx="125">
                  <c:v>5590.0897011770112</c:v>
                </c:pt>
                <c:pt idx="126">
                  <c:v>5392.8927466002324</c:v>
                </c:pt>
                <c:pt idx="127">
                  <c:v>5278.4763643139559</c:v>
                </c:pt>
                <c:pt idx="128">
                  <c:v>5171.010116689652</c:v>
                </c:pt>
                <c:pt idx="129">
                  <c:v>4866.9009385278478</c:v>
                </c:pt>
                <c:pt idx="130">
                  <c:v>4765.2720045910164</c:v>
                </c:pt>
                <c:pt idx="131">
                  <c:v>4600.9905414543464</c:v>
                </c:pt>
                <c:pt idx="132">
                  <c:v>4484.0641710106038</c:v>
                </c:pt>
                <c:pt idx="133">
                  <c:v>4431.5800150272398</c:v>
                </c:pt>
                <c:pt idx="134">
                  <c:v>4337.040752539433</c:v>
                </c:pt>
                <c:pt idx="135">
                  <c:v>4273.4368754906063</c:v>
                </c:pt>
                <c:pt idx="136">
                  <c:v>4205.5971383125743</c:v>
                </c:pt>
                <c:pt idx="137">
                  <c:v>4171.8949920325977</c:v>
                </c:pt>
                <c:pt idx="138">
                  <c:v>4101.3057128341025</c:v>
                </c:pt>
                <c:pt idx="139">
                  <c:v>4008.5989446289527</c:v>
                </c:pt>
                <c:pt idx="140">
                  <c:v>3989.602616504912</c:v>
                </c:pt>
                <c:pt idx="141">
                  <c:v>3961.9982148353138</c:v>
                </c:pt>
                <c:pt idx="142">
                  <c:v>3935.4652536044809</c:v>
                </c:pt>
                <c:pt idx="143">
                  <c:v>3872.3190259023277</c:v>
                </c:pt>
                <c:pt idx="144">
                  <c:v>3783.3521343636116</c:v>
                </c:pt>
                <c:pt idx="145">
                  <c:v>3762.0759749834647</c:v>
                </c:pt>
                <c:pt idx="146">
                  <c:v>3735.4323443609464</c:v>
                </c:pt>
                <c:pt idx="147">
                  <c:v>3679.8560336321352</c:v>
                </c:pt>
                <c:pt idx="148">
                  <c:v>3587.2444793926265</c:v>
                </c:pt>
                <c:pt idx="149">
                  <c:v>3499.5329792013513</c:v>
                </c:pt>
                <c:pt idx="150">
                  <c:v>3374.3401360959915</c:v>
                </c:pt>
                <c:pt idx="151">
                  <c:v>3327.4189887283947</c:v>
                </c:pt>
                <c:pt idx="152">
                  <c:v>3277.7780046210255</c:v>
                </c:pt>
                <c:pt idx="153">
                  <c:v>3222.9344016526552</c:v>
                </c:pt>
                <c:pt idx="154">
                  <c:v>3175.5951335075724</c:v>
                </c:pt>
                <c:pt idx="155">
                  <c:v>3113.767251015252</c:v>
                </c:pt>
                <c:pt idx="156">
                  <c:v>3047.1549255052551</c:v>
                </c:pt>
                <c:pt idx="157">
                  <c:v>2975.1609238058541</c:v>
                </c:pt>
                <c:pt idx="158">
                  <c:v>2901.0944379253442</c:v>
                </c:pt>
                <c:pt idx="159">
                  <c:v>2843.0465107264404</c:v>
                </c:pt>
                <c:pt idx="160">
                  <c:v>2820.9634198844251</c:v>
                </c:pt>
                <c:pt idx="161">
                  <c:v>2720.0802828370779</c:v>
                </c:pt>
                <c:pt idx="162">
                  <c:v>2685.7719163539145</c:v>
                </c:pt>
                <c:pt idx="163">
                  <c:v>2670.6619197977916</c:v>
                </c:pt>
                <c:pt idx="164">
                  <c:v>2642.1231067970821</c:v>
                </c:pt>
                <c:pt idx="165">
                  <c:v>2610.7412491521081</c:v>
                </c:pt>
                <c:pt idx="166">
                  <c:v>2555.9095654660755</c:v>
                </c:pt>
                <c:pt idx="167">
                  <c:v>2515.4902483120968</c:v>
                </c:pt>
                <c:pt idx="168">
                  <c:v>2487.9083298518453</c:v>
                </c:pt>
                <c:pt idx="169">
                  <c:v>2469.0249976081573</c:v>
                </c:pt>
                <c:pt idx="170">
                  <c:v>2437.6373513217109</c:v>
                </c:pt>
                <c:pt idx="171">
                  <c:v>2379.226456812396</c:v>
                </c:pt>
                <c:pt idx="172">
                  <c:v>2358.1135221775207</c:v>
                </c:pt>
                <c:pt idx="173">
                  <c:v>2302.2853956417389</c:v>
                </c:pt>
                <c:pt idx="174">
                  <c:v>2278.953608730681</c:v>
                </c:pt>
                <c:pt idx="175">
                  <c:v>2251.8464065119392</c:v>
                </c:pt>
                <c:pt idx="176">
                  <c:v>2235.2353260487303</c:v>
                </c:pt>
                <c:pt idx="177">
                  <c:v>2215.6361516242368</c:v>
                </c:pt>
                <c:pt idx="178">
                  <c:v>2186.6933565959812</c:v>
                </c:pt>
                <c:pt idx="179">
                  <c:v>2154.3194499189217</c:v>
                </c:pt>
                <c:pt idx="180">
                  <c:v>2121.9445078880099</c:v>
                </c:pt>
                <c:pt idx="181">
                  <c:v>2110.8712595305851</c:v>
                </c:pt>
                <c:pt idx="182">
                  <c:v>2060.4504108246447</c:v>
                </c:pt>
                <c:pt idx="183">
                  <c:v>2034.2962117796144</c:v>
                </c:pt>
                <c:pt idx="184">
                  <c:v>1994.7575741206524</c:v>
                </c:pt>
                <c:pt idx="185">
                  <c:v>1930.3489233770892</c:v>
                </c:pt>
                <c:pt idx="186">
                  <c:v>1901.7541070796397</c:v>
                </c:pt>
                <c:pt idx="187">
                  <c:v>1850.3402679098392</c:v>
                </c:pt>
                <c:pt idx="188">
                  <c:v>1818.4847592177844</c:v>
                </c:pt>
                <c:pt idx="189">
                  <c:v>1784.4365743328547</c:v>
                </c:pt>
                <c:pt idx="190">
                  <c:v>1775.3905753297233</c:v>
                </c:pt>
                <c:pt idx="191">
                  <c:v>1744.3609540853138</c:v>
                </c:pt>
                <c:pt idx="192">
                  <c:v>1728.8820444700714</c:v>
                </c:pt>
                <c:pt idx="193">
                  <c:v>1715.7247707907416</c:v>
                </c:pt>
                <c:pt idx="194">
                  <c:v>1676.9503480451579</c:v>
                </c:pt>
                <c:pt idx="195">
                  <c:v>1644.3431845991786</c:v>
                </c:pt>
                <c:pt idx="196">
                  <c:v>1624.8562667633321</c:v>
                </c:pt>
                <c:pt idx="197">
                  <c:v>1603.2725411431632</c:v>
                </c:pt>
                <c:pt idx="198">
                  <c:v>1570.8453604815945</c:v>
                </c:pt>
                <c:pt idx="199">
                  <c:v>1549.8487340749389</c:v>
                </c:pt>
                <c:pt idx="200">
                  <c:v>1539.308658751944</c:v>
                </c:pt>
                <c:pt idx="201">
                  <c:v>1515.9986949834392</c:v>
                </c:pt>
                <c:pt idx="202">
                  <c:v>1497.7538167141026</c:v>
                </c:pt>
                <c:pt idx="203">
                  <c:v>1462.8937377042232</c:v>
                </c:pt>
                <c:pt idx="204">
                  <c:v>1456.3693087666684</c:v>
                </c:pt>
                <c:pt idx="205">
                  <c:v>1438.2091182982256</c:v>
                </c:pt>
                <c:pt idx="206">
                  <c:v>1429.9726831326559</c:v>
                </c:pt>
                <c:pt idx="207">
                  <c:v>1420.9074949995925</c:v>
                </c:pt>
                <c:pt idx="208">
                  <c:v>1408.2034770316043</c:v>
                </c:pt>
                <c:pt idx="209">
                  <c:v>1397.2230269611971</c:v>
                </c:pt>
                <c:pt idx="210">
                  <c:v>1380.4255178894875</c:v>
                </c:pt>
                <c:pt idx="211">
                  <c:v>1369.1808749272686</c:v>
                </c:pt>
                <c:pt idx="212">
                  <c:v>1361.3422433163876</c:v>
                </c:pt>
                <c:pt idx="213">
                  <c:v>1339.8367850330553</c:v>
                </c:pt>
                <c:pt idx="214">
                  <c:v>1320.3311500512209</c:v>
                </c:pt>
                <c:pt idx="215">
                  <c:v>1307.2119144838912</c:v>
                </c:pt>
                <c:pt idx="216">
                  <c:v>1293.6325450017086</c:v>
                </c:pt>
                <c:pt idx="217">
                  <c:v>1287.2550417417694</c:v>
                </c:pt>
                <c:pt idx="218">
                  <c:v>1266.5429973121504</c:v>
                </c:pt>
                <c:pt idx="219">
                  <c:v>1255.4496366666124</c:v>
                </c:pt>
                <c:pt idx="220">
                  <c:v>1239.303959517255</c:v>
                </c:pt>
                <c:pt idx="221">
                  <c:v>1231.8557650600931</c:v>
                </c:pt>
                <c:pt idx="222">
                  <c:v>1223.0964464961842</c:v>
                </c:pt>
                <c:pt idx="223">
                  <c:v>1215.4243685505796</c:v>
                </c:pt>
                <c:pt idx="224">
                  <c:v>1202.112999380455</c:v>
                </c:pt>
                <c:pt idx="225">
                  <c:v>1189.7971275516381</c:v>
                </c:pt>
                <c:pt idx="226">
                  <c:v>1161.6651264063423</c:v>
                </c:pt>
                <c:pt idx="227">
                  <c:v>1154.3385970638151</c:v>
                </c:pt>
                <c:pt idx="228">
                  <c:v>1142.8928951851062</c:v>
                </c:pt>
                <c:pt idx="229">
                  <c:v>1120.0948267368999</c:v>
                </c:pt>
                <c:pt idx="230">
                  <c:v>1098.6769388111086</c:v>
                </c:pt>
                <c:pt idx="231">
                  <c:v>1091.7678591373251</c:v>
                </c:pt>
                <c:pt idx="232">
                  <c:v>1078.5157522515417</c:v>
                </c:pt>
                <c:pt idx="233">
                  <c:v>1056.3870633466886</c:v>
                </c:pt>
                <c:pt idx="234">
                  <c:v>1039.5961162313085</c:v>
                </c:pt>
                <c:pt idx="235">
                  <c:v>1021.3801338836395</c:v>
                </c:pt>
                <c:pt idx="236">
                  <c:v>993.9021761924032</c:v>
                </c:pt>
                <c:pt idx="237">
                  <c:v>975.85689347798052</c:v>
                </c:pt>
                <c:pt idx="238">
                  <c:v>952.06537683727959</c:v>
                </c:pt>
                <c:pt idx="239">
                  <c:v>932.28260493035236</c:v>
                </c:pt>
                <c:pt idx="240">
                  <c:v>915.05556550747667</c:v>
                </c:pt>
                <c:pt idx="241">
                  <c:v>889.06868803983116</c:v>
                </c:pt>
                <c:pt idx="242">
                  <c:v>873.7721378624509</c:v>
                </c:pt>
                <c:pt idx="243">
                  <c:v>859.39050712033759</c:v>
                </c:pt>
                <c:pt idx="244">
                  <c:v>852.65046507523618</c:v>
                </c:pt>
                <c:pt idx="245">
                  <c:v>832.68615307099651</c:v>
                </c:pt>
                <c:pt idx="246">
                  <c:v>820.47155189616797</c:v>
                </c:pt>
                <c:pt idx="247">
                  <c:v>814.09679929890717</c:v>
                </c:pt>
                <c:pt idx="248">
                  <c:v>796.84220905112704</c:v>
                </c:pt>
                <c:pt idx="249">
                  <c:v>784.34697584157448</c:v>
                </c:pt>
                <c:pt idx="250">
                  <c:v>774.47539235144484</c:v>
                </c:pt>
                <c:pt idx="251">
                  <c:v>762.47187941672064</c:v>
                </c:pt>
                <c:pt idx="252">
                  <c:v>746.22414556743763</c:v>
                </c:pt>
                <c:pt idx="253">
                  <c:v>737.77654487555753</c:v>
                </c:pt>
                <c:pt idx="254">
                  <c:v>728.81960287201275</c:v>
                </c:pt>
                <c:pt idx="255">
                  <c:v>718.99154683751897</c:v>
                </c:pt>
                <c:pt idx="256">
                  <c:v>714.17651503932336</c:v>
                </c:pt>
                <c:pt idx="257">
                  <c:v>703.81856356466562</c:v>
                </c:pt>
                <c:pt idx="258">
                  <c:v>698.36890598900413</c:v>
                </c:pt>
                <c:pt idx="259">
                  <c:v>689.38498800771208</c:v>
                </c:pt>
                <c:pt idx="260">
                  <c:v>677.03724041944395</c:v>
                </c:pt>
                <c:pt idx="261">
                  <c:v>670.98866552069808</c:v>
                </c:pt>
                <c:pt idx="262">
                  <c:v>664.07104423927922</c:v>
                </c:pt>
                <c:pt idx="263">
                  <c:v>658.01855857846442</c:v>
                </c:pt>
                <c:pt idx="264">
                  <c:v>651.0152972268844</c:v>
                </c:pt>
                <c:pt idx="265">
                  <c:v>639.55983214361515</c:v>
                </c:pt>
                <c:pt idx="266">
                  <c:v>624.71951359188563</c:v>
                </c:pt>
                <c:pt idx="267">
                  <c:v>621.7437697412978</c:v>
                </c:pt>
                <c:pt idx="268">
                  <c:v>618.55360153185006</c:v>
                </c:pt>
                <c:pt idx="269">
                  <c:v>611.79877584438623</c:v>
                </c:pt>
                <c:pt idx="270">
                  <c:v>607.79545831856717</c:v>
                </c:pt>
                <c:pt idx="271">
                  <c:v>602.61603148121458</c:v>
                </c:pt>
                <c:pt idx="272">
                  <c:v>587.42780772784056</c:v>
                </c:pt>
                <c:pt idx="273">
                  <c:v>580.77787434646189</c:v>
                </c:pt>
                <c:pt idx="274">
                  <c:v>577.34944486211259</c:v>
                </c:pt>
                <c:pt idx="275">
                  <c:v>573.9868720781634</c:v>
                </c:pt>
                <c:pt idx="276">
                  <c:v>569.69704172121146</c:v>
                </c:pt>
                <c:pt idx="277">
                  <c:v>564.95814844578524</c:v>
                </c:pt>
                <c:pt idx="278">
                  <c:v>560.39946720902424</c:v>
                </c:pt>
                <c:pt idx="279">
                  <c:v>555.33056607958281</c:v>
                </c:pt>
                <c:pt idx="280">
                  <c:v>550.47852398415193</c:v>
                </c:pt>
                <c:pt idx="281">
                  <c:v>543.81915547092774</c:v>
                </c:pt>
                <c:pt idx="282">
                  <c:v>538.87374988269994</c:v>
                </c:pt>
                <c:pt idx="283">
                  <c:v>532.78000290719365</c:v>
                </c:pt>
                <c:pt idx="284">
                  <c:v>525.91909905459147</c:v>
                </c:pt>
                <c:pt idx="285">
                  <c:v>521.85710615727044</c:v>
                </c:pt>
                <c:pt idx="286">
                  <c:v>515.9154534539158</c:v>
                </c:pt>
                <c:pt idx="287">
                  <c:v>509.89489316621189</c:v>
                </c:pt>
                <c:pt idx="288">
                  <c:v>505.26807584259785</c:v>
                </c:pt>
                <c:pt idx="289">
                  <c:v>499.33661014165278</c:v>
                </c:pt>
                <c:pt idx="290">
                  <c:v>497.15823177180317</c:v>
                </c:pt>
                <c:pt idx="291">
                  <c:v>493.48347056521112</c:v>
                </c:pt>
                <c:pt idx="292">
                  <c:v>488.19869290853933</c:v>
                </c:pt>
                <c:pt idx="293">
                  <c:v>480.89838369561301</c:v>
                </c:pt>
                <c:pt idx="294">
                  <c:v>474.0666109124661</c:v>
                </c:pt>
                <c:pt idx="295">
                  <c:v>473.24097439098529</c:v>
                </c:pt>
                <c:pt idx="296">
                  <c:v>469.54797045903462</c:v>
                </c:pt>
                <c:pt idx="297">
                  <c:v>466.59061615865414</c:v>
                </c:pt>
                <c:pt idx="298">
                  <c:v>461.87012475914804</c:v>
                </c:pt>
                <c:pt idx="299">
                  <c:v>455.04996585438204</c:v>
                </c:pt>
                <c:pt idx="300">
                  <c:v>450.94156366713588</c:v>
                </c:pt>
                <c:pt idx="301">
                  <c:v>442.03729986259322</c:v>
                </c:pt>
                <c:pt idx="302">
                  <c:v>438.10484001151161</c:v>
                </c:pt>
                <c:pt idx="303">
                  <c:v>433.79094272856037</c:v>
                </c:pt>
                <c:pt idx="304">
                  <c:v>429.78836471882499</c:v>
                </c:pt>
                <c:pt idx="305">
                  <c:v>424.16213733698271</c:v>
                </c:pt>
                <c:pt idx="306">
                  <c:v>419.77956029609061</c:v>
                </c:pt>
                <c:pt idx="307">
                  <c:v>416.17154495210264</c:v>
                </c:pt>
                <c:pt idx="308">
                  <c:v>413.59351121056784</c:v>
                </c:pt>
                <c:pt idx="309">
                  <c:v>410.20011395502985</c:v>
                </c:pt>
                <c:pt idx="310">
                  <c:v>406.64099295574107</c:v>
                </c:pt>
                <c:pt idx="311">
                  <c:v>405.13422120616161</c:v>
                </c:pt>
                <c:pt idx="312">
                  <c:v>402.05442239925151</c:v>
                </c:pt>
                <c:pt idx="313">
                  <c:v>398.2801410873214</c:v>
                </c:pt>
                <c:pt idx="314">
                  <c:v>391.4653258172375</c:v>
                </c:pt>
                <c:pt idx="315">
                  <c:v>386.74433191118948</c:v>
                </c:pt>
                <c:pt idx="316">
                  <c:v>383.00617401022299</c:v>
                </c:pt>
                <c:pt idx="317">
                  <c:v>380.30750925994329</c:v>
                </c:pt>
                <c:pt idx="318">
                  <c:v>378.88205383990521</c:v>
                </c:pt>
                <c:pt idx="319">
                  <c:v>376.87222560552152</c:v>
                </c:pt>
                <c:pt idx="320">
                  <c:v>375.28722742395541</c:v>
                </c:pt>
                <c:pt idx="321">
                  <c:v>370.45007808588002</c:v>
                </c:pt>
                <c:pt idx="322">
                  <c:v>369.01572763185965</c:v>
                </c:pt>
                <c:pt idx="323">
                  <c:v>366.0236226038466</c:v>
                </c:pt>
                <c:pt idx="324">
                  <c:v>361.22484636915289</c:v>
                </c:pt>
                <c:pt idx="325">
                  <c:v>358.3832241827235</c:v>
                </c:pt>
                <c:pt idx="326">
                  <c:v>358.19465342118735</c:v>
                </c:pt>
                <c:pt idx="327">
                  <c:v>353.96218922178036</c:v>
                </c:pt>
                <c:pt idx="328">
                  <c:v>351.34402649962885</c:v>
                </c:pt>
                <c:pt idx="329">
                  <c:v>350.56251903111513</c:v>
                </c:pt>
                <c:pt idx="330">
                  <c:v>346.55755476073199</c:v>
                </c:pt>
                <c:pt idx="331">
                  <c:v>345.0364725937518</c:v>
                </c:pt>
                <c:pt idx="332">
                  <c:v>342.36818651078738</c:v>
                </c:pt>
                <c:pt idx="333">
                  <c:v>340.76026934471787</c:v>
                </c:pt>
                <c:pt idx="334">
                  <c:v>337.34259268542928</c:v>
                </c:pt>
                <c:pt idx="335">
                  <c:v>333.00339504110548</c:v>
                </c:pt>
                <c:pt idx="336">
                  <c:v>329.51509308105523</c:v>
                </c:pt>
                <c:pt idx="337">
                  <c:v>325.21786572974599</c:v>
                </c:pt>
                <c:pt idx="338">
                  <c:v>323.44382505130085</c:v>
                </c:pt>
                <c:pt idx="339">
                  <c:v>321.15643692528573</c:v>
                </c:pt>
                <c:pt idx="340">
                  <c:v>315.04867924337458</c:v>
                </c:pt>
                <c:pt idx="341">
                  <c:v>313.71544621394315</c:v>
                </c:pt>
                <c:pt idx="342">
                  <c:v>311.64100231639065</c:v>
                </c:pt>
                <c:pt idx="343">
                  <c:v>308.57262738146255</c:v>
                </c:pt>
                <c:pt idx="344">
                  <c:v>305.85114553357448</c:v>
                </c:pt>
                <c:pt idx="345">
                  <c:v>302.04136743542341</c:v>
                </c:pt>
                <c:pt idx="346">
                  <c:v>298.81935486163019</c:v>
                </c:pt>
                <c:pt idx="347">
                  <c:v>297.08617747805869</c:v>
                </c:pt>
                <c:pt idx="348">
                  <c:v>296.26941315443383</c:v>
                </c:pt>
                <c:pt idx="349">
                  <c:v>294.35097738447035</c:v>
                </c:pt>
                <c:pt idx="350">
                  <c:v>290.91658662139207</c:v>
                </c:pt>
                <c:pt idx="351">
                  <c:v>289.0171264290239</c:v>
                </c:pt>
                <c:pt idx="352">
                  <c:v>285.43201179998317</c:v>
                </c:pt>
                <c:pt idx="353">
                  <c:v>281.68438581751377</c:v>
                </c:pt>
                <c:pt idx="354">
                  <c:v>280.34637487913915</c:v>
                </c:pt>
                <c:pt idx="355">
                  <c:v>279.31199091568436</c:v>
                </c:pt>
                <c:pt idx="356">
                  <c:v>274.45909931560669</c:v>
                </c:pt>
                <c:pt idx="357">
                  <c:v>272.30905438582744</c:v>
                </c:pt>
                <c:pt idx="358">
                  <c:v>268.73062193612884</c:v>
                </c:pt>
                <c:pt idx="359">
                  <c:v>265.76197967873782</c:v>
                </c:pt>
                <c:pt idx="360">
                  <c:v>264.36392857301496</c:v>
                </c:pt>
                <c:pt idx="361">
                  <c:v>262.68659028316887</c:v>
                </c:pt>
                <c:pt idx="362">
                  <c:v>259.52374093284544</c:v>
                </c:pt>
                <c:pt idx="363">
                  <c:v>256.41665987992479</c:v>
                </c:pt>
                <c:pt idx="364">
                  <c:v>253.84371247781135</c:v>
                </c:pt>
                <c:pt idx="365">
                  <c:v>251.44020779837939</c:v>
                </c:pt>
                <c:pt idx="366">
                  <c:v>249.2156113472025</c:v>
                </c:pt>
                <c:pt idx="367">
                  <c:v>247.98948057608686</c:v>
                </c:pt>
                <c:pt idx="368">
                  <c:v>245.70724825629355</c:v>
                </c:pt>
                <c:pt idx="369">
                  <c:v>244.65309304489915</c:v>
                </c:pt>
                <c:pt idx="370">
                  <c:v>242.52800181735407</c:v>
                </c:pt>
                <c:pt idx="371">
                  <c:v>240.99872013907526</c:v>
                </c:pt>
                <c:pt idx="372">
                  <c:v>239.42101124740486</c:v>
                </c:pt>
                <c:pt idx="373">
                  <c:v>237.34581064098637</c:v>
                </c:pt>
                <c:pt idx="374">
                  <c:v>236.20981372411879</c:v>
                </c:pt>
                <c:pt idx="375">
                  <c:v>234.17841195583659</c:v>
                </c:pt>
                <c:pt idx="376">
                  <c:v>232.06184026652824</c:v>
                </c:pt>
                <c:pt idx="377">
                  <c:v>230.21860963747122</c:v>
                </c:pt>
                <c:pt idx="378">
                  <c:v>228.22511336455472</c:v>
                </c:pt>
                <c:pt idx="379">
                  <c:v>227.37257515407094</c:v>
                </c:pt>
                <c:pt idx="380">
                  <c:v>226.28427517687513</c:v>
                </c:pt>
                <c:pt idx="381">
                  <c:v>225.01775924827939</c:v>
                </c:pt>
                <c:pt idx="382">
                  <c:v>223.87398701016738</c:v>
                </c:pt>
                <c:pt idx="383">
                  <c:v>221.49594650891879</c:v>
                </c:pt>
                <c:pt idx="384">
                  <c:v>218.226982817492</c:v>
                </c:pt>
                <c:pt idx="385">
                  <c:v>217.3639892497155</c:v>
                </c:pt>
                <c:pt idx="386">
                  <c:v>215.55968356557619</c:v>
                </c:pt>
                <c:pt idx="387">
                  <c:v>214.61664380683018</c:v>
                </c:pt>
                <c:pt idx="388">
                  <c:v>213.15087305246686</c:v>
                </c:pt>
                <c:pt idx="389">
                  <c:v>211.24400196196098</c:v>
                </c:pt>
                <c:pt idx="390">
                  <c:v>207.28151086689093</c:v>
                </c:pt>
                <c:pt idx="391">
                  <c:v>205.04145357244474</c:v>
                </c:pt>
                <c:pt idx="392">
                  <c:v>204.22730752538445</c:v>
                </c:pt>
                <c:pt idx="393">
                  <c:v>199.51107262577233</c:v>
                </c:pt>
                <c:pt idx="394">
                  <c:v>198.04201545407432</c:v>
                </c:pt>
                <c:pt idx="395">
                  <c:v>194.6321992569753</c:v>
                </c:pt>
                <c:pt idx="396">
                  <c:v>192.78042029888667</c:v>
                </c:pt>
                <c:pt idx="397">
                  <c:v>190.36281171301596</c:v>
                </c:pt>
                <c:pt idx="398">
                  <c:v>189.02711563802859</c:v>
                </c:pt>
                <c:pt idx="399">
                  <c:v>185.67070580662428</c:v>
                </c:pt>
                <c:pt idx="400">
                  <c:v>182.39722473746781</c:v>
                </c:pt>
                <c:pt idx="401">
                  <c:v>180.75749892790958</c:v>
                </c:pt>
                <c:pt idx="402">
                  <c:v>180.34188074144103</c:v>
                </c:pt>
                <c:pt idx="403">
                  <c:v>178.95941028055452</c:v>
                </c:pt>
                <c:pt idx="404">
                  <c:v>177.32577822120265</c:v>
                </c:pt>
                <c:pt idx="405">
                  <c:v>175.17363542094009</c:v>
                </c:pt>
                <c:pt idx="406">
                  <c:v>174.06713275499311</c:v>
                </c:pt>
                <c:pt idx="407">
                  <c:v>171.65354700740673</c:v>
                </c:pt>
                <c:pt idx="408">
                  <c:v>169.45517158109644</c:v>
                </c:pt>
                <c:pt idx="409">
                  <c:v>166.1876381499215</c:v>
                </c:pt>
                <c:pt idx="410">
                  <c:v>165.68507226022933</c:v>
                </c:pt>
                <c:pt idx="411">
                  <c:v>164.80358099832506</c:v>
                </c:pt>
                <c:pt idx="412">
                  <c:v>163.08282753967137</c:v>
                </c:pt>
                <c:pt idx="413">
                  <c:v>162.39716223840492</c:v>
                </c:pt>
                <c:pt idx="414">
                  <c:v>159.47118053874567</c:v>
                </c:pt>
                <c:pt idx="415">
                  <c:v>159.08508109571216</c:v>
                </c:pt>
                <c:pt idx="416">
                  <c:v>157.81225072794157</c:v>
                </c:pt>
                <c:pt idx="417">
                  <c:v>156.55867238470179</c:v>
                </c:pt>
                <c:pt idx="418">
                  <c:v>154.63076010803019</c:v>
                </c:pt>
                <c:pt idx="419">
                  <c:v>152.69807246349288</c:v>
                </c:pt>
                <c:pt idx="420">
                  <c:v>150.16203773064836</c:v>
                </c:pt>
                <c:pt idx="421">
                  <c:v>149.19862959534368</c:v>
                </c:pt>
                <c:pt idx="422">
                  <c:v>147.88797666627232</c:v>
                </c:pt>
                <c:pt idx="423">
                  <c:v>147.37936705467962</c:v>
                </c:pt>
                <c:pt idx="424">
                  <c:v>145.61560526034526</c:v>
                </c:pt>
                <c:pt idx="425">
                  <c:v>144.82748121741824</c:v>
                </c:pt>
                <c:pt idx="426">
                  <c:v>143.27518667303764</c:v>
                </c:pt>
                <c:pt idx="427">
                  <c:v>142.08437620423413</c:v>
                </c:pt>
                <c:pt idx="428">
                  <c:v>141.05440199109177</c:v>
                </c:pt>
                <c:pt idx="429">
                  <c:v>140.82741463547015</c:v>
                </c:pt>
                <c:pt idx="430">
                  <c:v>138.08039235956534</c:v>
                </c:pt>
                <c:pt idx="431">
                  <c:v>135.71233766093712</c:v>
                </c:pt>
                <c:pt idx="432">
                  <c:v>134.60574494023325</c:v>
                </c:pt>
                <c:pt idx="433">
                  <c:v>133.62200650213845</c:v>
                </c:pt>
                <c:pt idx="434">
                  <c:v>131.947838959612</c:v>
                </c:pt>
                <c:pt idx="435">
                  <c:v>130.55049924157612</c:v>
                </c:pt>
                <c:pt idx="436">
                  <c:v>129.76738522495333</c:v>
                </c:pt>
                <c:pt idx="437">
                  <c:v>128.36783120895251</c:v>
                </c:pt>
                <c:pt idx="438">
                  <c:v>128.08774804303761</c:v>
                </c:pt>
                <c:pt idx="439">
                  <c:v>126.71110139672057</c:v>
                </c:pt>
                <c:pt idx="440">
                  <c:v>125.1258080814829</c:v>
                </c:pt>
                <c:pt idx="441">
                  <c:v>123.57786269284131</c:v>
                </c:pt>
                <c:pt idx="442">
                  <c:v>122.60011422144488</c:v>
                </c:pt>
                <c:pt idx="443">
                  <c:v>121.18197591399482</c:v>
                </c:pt>
                <c:pt idx="444">
                  <c:v>120.17149500965502</c:v>
                </c:pt>
                <c:pt idx="445">
                  <c:v>119.14028868217389</c:v>
                </c:pt>
                <c:pt idx="446">
                  <c:v>117.84924952562565</c:v>
                </c:pt>
                <c:pt idx="447">
                  <c:v>116.74191954758506</c:v>
                </c:pt>
                <c:pt idx="448">
                  <c:v>115.64793666960713</c:v>
                </c:pt>
                <c:pt idx="449">
                  <c:v>114.82977348771068</c:v>
                </c:pt>
                <c:pt idx="450">
                  <c:v>114.09579133966815</c:v>
                </c:pt>
                <c:pt idx="451">
                  <c:v>113.26938383575366</c:v>
                </c:pt>
                <c:pt idx="452">
                  <c:v>112.58642242790911</c:v>
                </c:pt>
                <c:pt idx="453">
                  <c:v>111.95430848378857</c:v>
                </c:pt>
                <c:pt idx="454">
                  <c:v>110.90278797764847</c:v>
                </c:pt>
                <c:pt idx="455">
                  <c:v>109.90482402428761</c:v>
                </c:pt>
                <c:pt idx="456">
                  <c:v>108.54497216493736</c:v>
                </c:pt>
                <c:pt idx="457">
                  <c:v>107.74070019112857</c:v>
                </c:pt>
                <c:pt idx="458">
                  <c:v>107.46362660033527</c:v>
                </c:pt>
                <c:pt idx="459">
                  <c:v>105.9883413168928</c:v>
                </c:pt>
                <c:pt idx="460">
                  <c:v>105.11175571334766</c:v>
                </c:pt>
                <c:pt idx="461">
                  <c:v>104.92329717627373</c:v>
                </c:pt>
                <c:pt idx="462">
                  <c:v>104.28035789741402</c:v>
                </c:pt>
                <c:pt idx="463">
                  <c:v>103.68339545600523</c:v>
                </c:pt>
                <c:pt idx="464">
                  <c:v>102.97207249705247</c:v>
                </c:pt>
                <c:pt idx="465">
                  <c:v>102.68043847267815</c:v>
                </c:pt>
                <c:pt idx="466">
                  <c:v>101.69997115765344</c:v>
                </c:pt>
                <c:pt idx="467">
                  <c:v>101.07548905750541</c:v>
                </c:pt>
                <c:pt idx="468">
                  <c:v>100.686430511083</c:v>
                </c:pt>
                <c:pt idx="469">
                  <c:v>99.772849120887457</c:v>
                </c:pt>
                <c:pt idx="470">
                  <c:v>97.844727802952093</c:v>
                </c:pt>
                <c:pt idx="471">
                  <c:v>96.815333349623245</c:v>
                </c:pt>
                <c:pt idx="472">
                  <c:v>96.413405959336401</c:v>
                </c:pt>
                <c:pt idx="473">
                  <c:v>95.085013124052367</c:v>
                </c:pt>
                <c:pt idx="474">
                  <c:v>93.856981305805732</c:v>
                </c:pt>
                <c:pt idx="475">
                  <c:v>93.095478922770852</c:v>
                </c:pt>
                <c:pt idx="476">
                  <c:v>92.539970496747344</c:v>
                </c:pt>
                <c:pt idx="477">
                  <c:v>92.048327034739998</c:v>
                </c:pt>
                <c:pt idx="478">
                  <c:v>90.894661801729328</c:v>
                </c:pt>
                <c:pt idx="479">
                  <c:v>89.991761842821717</c:v>
                </c:pt>
                <c:pt idx="480">
                  <c:v>88.044304215720587</c:v>
                </c:pt>
                <c:pt idx="481">
                  <c:v>86.482260414133563</c:v>
                </c:pt>
                <c:pt idx="482">
                  <c:v>85.293060857779437</c:v>
                </c:pt>
                <c:pt idx="483">
                  <c:v>84.537746473113486</c:v>
                </c:pt>
                <c:pt idx="484">
                  <c:v>83.166268395655408</c:v>
                </c:pt>
                <c:pt idx="485">
                  <c:v>82.832414874835862</c:v>
                </c:pt>
                <c:pt idx="486">
                  <c:v>82.429437385968782</c:v>
                </c:pt>
                <c:pt idx="487">
                  <c:v>81.459215418597623</c:v>
                </c:pt>
                <c:pt idx="488">
                  <c:v>81.014869851188635</c:v>
                </c:pt>
                <c:pt idx="489">
                  <c:v>80.035272301014345</c:v>
                </c:pt>
                <c:pt idx="490">
                  <c:v>79.935373804033475</c:v>
                </c:pt>
                <c:pt idx="491">
                  <c:v>79.280737898875387</c:v>
                </c:pt>
                <c:pt idx="492">
                  <c:v>78.425065716451968</c:v>
                </c:pt>
                <c:pt idx="493">
                  <c:v>77.53248601360265</c:v>
                </c:pt>
                <c:pt idx="494">
                  <c:v>76.916689113093497</c:v>
                </c:pt>
                <c:pt idx="495">
                  <c:v>76.498461786876916</c:v>
                </c:pt>
                <c:pt idx="496">
                  <c:v>75.929984014110687</c:v>
                </c:pt>
                <c:pt idx="497">
                  <c:v>75.290741106215179</c:v>
                </c:pt>
                <c:pt idx="498">
                  <c:v>74.90553271641889</c:v>
                </c:pt>
                <c:pt idx="499">
                  <c:v>73.868454969092085</c:v>
                </c:pt>
                <c:pt idx="500">
                  <c:v>72.80322057207232</c:v>
                </c:pt>
                <c:pt idx="501">
                  <c:v>71.947484445897047</c:v>
                </c:pt>
                <c:pt idx="502">
                  <c:v>71.147303908732724</c:v>
                </c:pt>
                <c:pt idx="503">
                  <c:v>70.476422009230475</c:v>
                </c:pt>
                <c:pt idx="504">
                  <c:v>70.047071734409073</c:v>
                </c:pt>
                <c:pt idx="505">
                  <c:v>69.644274129850302</c:v>
                </c:pt>
                <c:pt idx="506">
                  <c:v>68.989710013366889</c:v>
                </c:pt>
                <c:pt idx="507">
                  <c:v>68.505191090299419</c:v>
                </c:pt>
                <c:pt idx="508">
                  <c:v>67.64770345669595</c:v>
                </c:pt>
                <c:pt idx="509">
                  <c:v>67.32406016147003</c:v>
                </c:pt>
                <c:pt idx="510">
                  <c:v>66.383276839617793</c:v>
                </c:pt>
                <c:pt idx="511">
                  <c:v>65.77415169024259</c:v>
                </c:pt>
                <c:pt idx="512">
                  <c:v>65.2382474480833</c:v>
                </c:pt>
                <c:pt idx="513">
                  <c:v>64.778063413853829</c:v>
                </c:pt>
                <c:pt idx="514">
                  <c:v>63.936660856041165</c:v>
                </c:pt>
                <c:pt idx="515">
                  <c:v>63.444446324129892</c:v>
                </c:pt>
                <c:pt idx="516">
                  <c:v>63.019199446110974</c:v>
                </c:pt>
                <c:pt idx="517">
                  <c:v>62.346613106990162</c:v>
                </c:pt>
                <c:pt idx="518">
                  <c:v>61.908055003894226</c:v>
                </c:pt>
                <c:pt idx="519">
                  <c:v>61.198277506317901</c:v>
                </c:pt>
                <c:pt idx="520">
                  <c:v>60.639502857113811</c:v>
                </c:pt>
                <c:pt idx="521">
                  <c:v>60.252115212904926</c:v>
                </c:pt>
                <c:pt idx="522">
                  <c:v>59.602741648845196</c:v>
                </c:pt>
                <c:pt idx="523">
                  <c:v>59.437372687245521</c:v>
                </c:pt>
                <c:pt idx="524">
                  <c:v>59.104630120183018</c:v>
                </c:pt>
                <c:pt idx="525">
                  <c:v>58.632188463465432</c:v>
                </c:pt>
                <c:pt idx="526">
                  <c:v>58.411308167240769</c:v>
                </c:pt>
                <c:pt idx="527">
                  <c:v>57.604124109943299</c:v>
                </c:pt>
                <c:pt idx="528">
                  <c:v>57.211513512263686</c:v>
                </c:pt>
                <c:pt idx="529">
                  <c:v>57.062757444206042</c:v>
                </c:pt>
                <c:pt idx="530">
                  <c:v>56.397486791269131</c:v>
                </c:pt>
                <c:pt idx="531">
                  <c:v>56.220575785485117</c:v>
                </c:pt>
                <c:pt idx="532">
                  <c:v>55.931162342237663</c:v>
                </c:pt>
                <c:pt idx="533">
                  <c:v>55.288525931978718</c:v>
                </c:pt>
                <c:pt idx="534">
                  <c:v>54.835682704714664</c:v>
                </c:pt>
                <c:pt idx="535">
                  <c:v>54.450105910482058</c:v>
                </c:pt>
                <c:pt idx="536">
                  <c:v>53.895549445874394</c:v>
                </c:pt>
                <c:pt idx="537">
                  <c:v>53.462993288196131</c:v>
                </c:pt>
                <c:pt idx="538">
                  <c:v>52.901123467480254</c:v>
                </c:pt>
                <c:pt idx="539">
                  <c:v>52.622557528554019</c:v>
                </c:pt>
                <c:pt idx="540">
                  <c:v>52.353188882437166</c:v>
                </c:pt>
                <c:pt idx="541">
                  <c:v>51.872145075864836</c:v>
                </c:pt>
                <c:pt idx="542">
                  <c:v>51.613056565641045</c:v>
                </c:pt>
                <c:pt idx="543">
                  <c:v>51.303432060163608</c:v>
                </c:pt>
                <c:pt idx="544">
                  <c:v>51.111530453559276</c:v>
                </c:pt>
                <c:pt idx="545">
                  <c:v>50.758178704635789</c:v>
                </c:pt>
                <c:pt idx="546">
                  <c:v>50.192301699313674</c:v>
                </c:pt>
                <c:pt idx="547">
                  <c:v>49.921990443064757</c:v>
                </c:pt>
                <c:pt idx="548">
                  <c:v>49.175928019108397</c:v>
                </c:pt>
                <c:pt idx="549">
                  <c:v>48.921430220738564</c:v>
                </c:pt>
                <c:pt idx="550">
                  <c:v>48.463374413682686</c:v>
                </c:pt>
                <c:pt idx="551">
                  <c:v>48.134228212876934</c:v>
                </c:pt>
                <c:pt idx="552">
                  <c:v>47.84749394175337</c:v>
                </c:pt>
                <c:pt idx="553">
                  <c:v>47.393507806677775</c:v>
                </c:pt>
                <c:pt idx="554">
                  <c:v>47.050326954968853</c:v>
                </c:pt>
                <c:pt idx="555">
                  <c:v>46.454409691600297</c:v>
                </c:pt>
                <c:pt idx="556">
                  <c:v>46.085415181042144</c:v>
                </c:pt>
                <c:pt idx="557">
                  <c:v>45.725336206273383</c:v>
                </c:pt>
                <c:pt idx="558">
                  <c:v>45.454118591802015</c:v>
                </c:pt>
                <c:pt idx="559">
                  <c:v>45.166909840191302</c:v>
                </c:pt>
                <c:pt idx="560">
                  <c:v>44.822067087714927</c:v>
                </c:pt>
                <c:pt idx="561">
                  <c:v>44.605283418229163</c:v>
                </c:pt>
                <c:pt idx="562">
                  <c:v>44.229510043188689</c:v>
                </c:pt>
                <c:pt idx="563">
                  <c:v>43.979747384821628</c:v>
                </c:pt>
                <c:pt idx="564">
                  <c:v>43.593813732168826</c:v>
                </c:pt>
                <c:pt idx="565">
                  <c:v>43.476926029712111</c:v>
                </c:pt>
                <c:pt idx="566">
                  <c:v>43.310197989034727</c:v>
                </c:pt>
                <c:pt idx="567">
                  <c:v>42.771775944747652</c:v>
                </c:pt>
                <c:pt idx="568">
                  <c:v>42.474614778464023</c:v>
                </c:pt>
                <c:pt idx="569">
                  <c:v>42.082012337698593</c:v>
                </c:pt>
                <c:pt idx="570">
                  <c:v>41.69491487667171</c:v>
                </c:pt>
                <c:pt idx="571">
                  <c:v>41.561989681631154</c:v>
                </c:pt>
                <c:pt idx="572">
                  <c:v>41.060591059147526</c:v>
                </c:pt>
                <c:pt idx="573">
                  <c:v>40.836032951395254</c:v>
                </c:pt>
                <c:pt idx="574">
                  <c:v>40.427012009926074</c:v>
                </c:pt>
                <c:pt idx="575">
                  <c:v>40.295813545005501</c:v>
                </c:pt>
                <c:pt idx="576">
                  <c:v>39.859076177700793</c:v>
                </c:pt>
                <c:pt idx="577">
                  <c:v>39.764031670894845</c:v>
                </c:pt>
                <c:pt idx="578">
                  <c:v>39.297666833565955</c:v>
                </c:pt>
                <c:pt idx="579">
                  <c:v>39.05150848477161</c:v>
                </c:pt>
                <c:pt idx="580">
                  <c:v>38.585897919697686</c:v>
                </c:pt>
                <c:pt idx="581">
                  <c:v>38.248066066716262</c:v>
                </c:pt>
                <c:pt idx="582">
                  <c:v>37.997965774778194</c:v>
                </c:pt>
                <c:pt idx="583">
                  <c:v>37.666871436284453</c:v>
                </c:pt>
                <c:pt idx="584">
                  <c:v>37.47419747936987</c:v>
                </c:pt>
                <c:pt idx="585">
                  <c:v>37.269054036796078</c:v>
                </c:pt>
                <c:pt idx="586">
                  <c:v>37.016531433594047</c:v>
                </c:pt>
                <c:pt idx="587">
                  <c:v>36.704286962673883</c:v>
                </c:pt>
                <c:pt idx="588">
                  <c:v>36.547119900963622</c:v>
                </c:pt>
                <c:pt idx="589">
                  <c:v>36.051453825733198</c:v>
                </c:pt>
                <c:pt idx="590">
                  <c:v>35.795922608664021</c:v>
                </c:pt>
                <c:pt idx="591">
                  <c:v>35.66546374347395</c:v>
                </c:pt>
                <c:pt idx="592">
                  <c:v>35.490714034707672</c:v>
                </c:pt>
                <c:pt idx="593">
                  <c:v>35.156788381522745</c:v>
                </c:pt>
                <c:pt idx="594">
                  <c:v>35.033526988323686</c:v>
                </c:pt>
                <c:pt idx="595">
                  <c:v>34.856177895848916</c:v>
                </c:pt>
                <c:pt idx="596">
                  <c:v>34.570228676627444</c:v>
                </c:pt>
                <c:pt idx="597">
                  <c:v>34.328828999503799</c:v>
                </c:pt>
                <c:pt idx="598">
                  <c:v>34.108643196117818</c:v>
                </c:pt>
                <c:pt idx="599">
                  <c:v>33.99573573802261</c:v>
                </c:pt>
                <c:pt idx="600">
                  <c:v>33.645831341143321</c:v>
                </c:pt>
                <c:pt idx="601">
                  <c:v>33.286290414890182</c:v>
                </c:pt>
                <c:pt idx="602">
                  <c:v>33.009793141993846</c:v>
                </c:pt>
                <c:pt idx="603">
                  <c:v>32.888817721056959</c:v>
                </c:pt>
                <c:pt idx="604">
                  <c:v>32.607901595832679</c:v>
                </c:pt>
                <c:pt idx="605">
                  <c:v>32.418140169465488</c:v>
                </c:pt>
                <c:pt idx="606">
                  <c:v>32.240096423817171</c:v>
                </c:pt>
                <c:pt idx="607">
                  <c:v>32.035464088936536</c:v>
                </c:pt>
                <c:pt idx="608">
                  <c:v>31.719845771207464</c:v>
                </c:pt>
                <c:pt idx="609">
                  <c:v>31.288644227674201</c:v>
                </c:pt>
                <c:pt idx="610">
                  <c:v>31.083510724186858</c:v>
                </c:pt>
                <c:pt idx="611">
                  <c:v>31.037928754908009</c:v>
                </c:pt>
                <c:pt idx="612">
                  <c:v>30.847169043239173</c:v>
                </c:pt>
                <c:pt idx="613">
                  <c:v>30.63650543270515</c:v>
                </c:pt>
                <c:pt idx="614">
                  <c:v>30.363172568893212</c:v>
                </c:pt>
                <c:pt idx="615">
                  <c:v>30.063631015504516</c:v>
                </c:pt>
                <c:pt idx="616">
                  <c:v>29.808358188926821</c:v>
                </c:pt>
                <c:pt idx="617">
                  <c:v>29.624405331102643</c:v>
                </c:pt>
                <c:pt idx="618">
                  <c:v>29.34645100384332</c:v>
                </c:pt>
                <c:pt idx="619">
                  <c:v>28.952112113733268</c:v>
                </c:pt>
                <c:pt idx="620">
                  <c:v>28.515311813317076</c:v>
                </c:pt>
                <c:pt idx="621">
                  <c:v>28.32426876716703</c:v>
                </c:pt>
                <c:pt idx="622">
                  <c:v>28.168412016160108</c:v>
                </c:pt>
                <c:pt idx="623">
                  <c:v>27.923385038599768</c:v>
                </c:pt>
                <c:pt idx="624">
                  <c:v>27.778930863587423</c:v>
                </c:pt>
                <c:pt idx="625">
                  <c:v>27.59017206249775</c:v>
                </c:pt>
                <c:pt idx="626">
                  <c:v>27.502074986865161</c:v>
                </c:pt>
                <c:pt idx="627">
                  <c:v>27.317661528568809</c:v>
                </c:pt>
                <c:pt idx="628">
                  <c:v>27.14334733756359</c:v>
                </c:pt>
                <c:pt idx="629">
                  <c:v>26.849481772405266</c:v>
                </c:pt>
                <c:pt idx="630">
                  <c:v>26.759013099211241</c:v>
                </c:pt>
                <c:pt idx="631">
                  <c:v>26.389255197444296</c:v>
                </c:pt>
                <c:pt idx="632">
                  <c:v>26.092100922514689</c:v>
                </c:pt>
                <c:pt idx="633">
                  <c:v>25.818915931216118</c:v>
                </c:pt>
                <c:pt idx="634">
                  <c:v>25.705255849607621</c:v>
                </c:pt>
                <c:pt idx="635">
                  <c:v>25.569634442274619</c:v>
                </c:pt>
                <c:pt idx="636">
                  <c:v>25.350318919660587</c:v>
                </c:pt>
                <c:pt idx="637">
                  <c:v>25.184862969703509</c:v>
                </c:pt>
                <c:pt idx="638">
                  <c:v>24.865940597034065</c:v>
                </c:pt>
                <c:pt idx="639">
                  <c:v>24.578788254675505</c:v>
                </c:pt>
                <c:pt idx="640">
                  <c:v>24.419175703715691</c:v>
                </c:pt>
                <c:pt idx="641">
                  <c:v>24.244458543638537</c:v>
                </c:pt>
                <c:pt idx="642">
                  <c:v>23.983261155999269</c:v>
                </c:pt>
                <c:pt idx="643">
                  <c:v>23.883792039638376</c:v>
                </c:pt>
                <c:pt idx="644">
                  <c:v>23.668321850817271</c:v>
                </c:pt>
                <c:pt idx="645">
                  <c:v>23.371640782364967</c:v>
                </c:pt>
                <c:pt idx="646">
                  <c:v>23.091466563134208</c:v>
                </c:pt>
                <c:pt idx="647">
                  <c:v>22.850915621240325</c:v>
                </c:pt>
                <c:pt idx="648">
                  <c:v>22.65008142495827</c:v>
                </c:pt>
                <c:pt idx="649">
                  <c:v>22.51563241121141</c:v>
                </c:pt>
                <c:pt idx="650">
                  <c:v>22.381352144690304</c:v>
                </c:pt>
                <c:pt idx="651">
                  <c:v>22.269215400038423</c:v>
                </c:pt>
                <c:pt idx="652">
                  <c:v>22.10880854943499</c:v>
                </c:pt>
                <c:pt idx="653">
                  <c:v>21.882084786490843</c:v>
                </c:pt>
                <c:pt idx="654">
                  <c:v>21.798498562696452</c:v>
                </c:pt>
                <c:pt idx="655">
                  <c:v>21.609609783688299</c:v>
                </c:pt>
                <c:pt idx="656">
                  <c:v>21.31852019029413</c:v>
                </c:pt>
                <c:pt idx="657">
                  <c:v>21.060494814080222</c:v>
                </c:pt>
                <c:pt idx="658">
                  <c:v>20.850055363468137</c:v>
                </c:pt>
                <c:pt idx="659">
                  <c:v>20.762377822069173</c:v>
                </c:pt>
                <c:pt idx="660">
                  <c:v>20.480325696099477</c:v>
                </c:pt>
                <c:pt idx="661">
                  <c:v>20.196763952862526</c:v>
                </c:pt>
                <c:pt idx="662">
                  <c:v>20.073178654635434</c:v>
                </c:pt>
                <c:pt idx="663">
                  <c:v>19.895927822524662</c:v>
                </c:pt>
                <c:pt idx="664">
                  <c:v>19.794542959210204</c:v>
                </c:pt>
                <c:pt idx="665">
                  <c:v>19.624768821129006</c:v>
                </c:pt>
                <c:pt idx="666">
                  <c:v>19.493411044974572</c:v>
                </c:pt>
                <c:pt idx="667">
                  <c:v>19.346974577319578</c:v>
                </c:pt>
                <c:pt idx="668">
                  <c:v>19.190840961718315</c:v>
                </c:pt>
                <c:pt idx="669">
                  <c:v>19.071671697514653</c:v>
                </c:pt>
                <c:pt idx="670">
                  <c:v>18.926087597621077</c:v>
                </c:pt>
                <c:pt idx="671">
                  <c:v>18.802756618911378</c:v>
                </c:pt>
                <c:pt idx="672">
                  <c:v>18.676254720909103</c:v>
                </c:pt>
                <c:pt idx="673">
                  <c:v>18.555101272260984</c:v>
                </c:pt>
                <c:pt idx="674">
                  <c:v>18.404637344465307</c:v>
                </c:pt>
                <c:pt idx="675">
                  <c:v>18.293512761517892</c:v>
                </c:pt>
                <c:pt idx="676">
                  <c:v>18.052872504457277</c:v>
                </c:pt>
                <c:pt idx="677">
                  <c:v>17.885581306461514</c:v>
                </c:pt>
                <c:pt idx="678">
                  <c:v>17.772932397835479</c:v>
                </c:pt>
                <c:pt idx="679">
                  <c:v>17.603014519496536</c:v>
                </c:pt>
                <c:pt idx="680">
                  <c:v>17.429385227718711</c:v>
                </c:pt>
                <c:pt idx="681">
                  <c:v>17.291223774954315</c:v>
                </c:pt>
                <c:pt idx="682">
                  <c:v>17.056513404218016</c:v>
                </c:pt>
                <c:pt idx="683">
                  <c:v>16.979720024269074</c:v>
                </c:pt>
                <c:pt idx="684">
                  <c:v>16.804514179849384</c:v>
                </c:pt>
                <c:pt idx="685">
                  <c:v>16.683037522506847</c:v>
                </c:pt>
                <c:pt idx="686">
                  <c:v>16.572835563017438</c:v>
                </c:pt>
                <c:pt idx="687">
                  <c:v>16.335297150979237</c:v>
                </c:pt>
                <c:pt idx="688">
                  <c:v>16.123144723169439</c:v>
                </c:pt>
                <c:pt idx="689">
                  <c:v>16.044691137670867</c:v>
                </c:pt>
                <c:pt idx="690">
                  <c:v>15.880992282999861</c:v>
                </c:pt>
                <c:pt idx="691">
                  <c:v>15.691886948416734</c:v>
                </c:pt>
                <c:pt idx="692">
                  <c:v>15.62279212763009</c:v>
                </c:pt>
                <c:pt idx="693">
                  <c:v>15.451414449427904</c:v>
                </c:pt>
                <c:pt idx="694">
                  <c:v>15.195838413410932</c:v>
                </c:pt>
                <c:pt idx="695">
                  <c:v>15.073943699997068</c:v>
                </c:pt>
                <c:pt idx="696">
                  <c:v>14.942391612478872</c:v>
                </c:pt>
                <c:pt idx="697">
                  <c:v>14.557834395213506</c:v>
                </c:pt>
                <c:pt idx="698">
                  <c:v>14.442665429224739</c:v>
                </c:pt>
                <c:pt idx="699">
                  <c:v>14.358925286747494</c:v>
                </c:pt>
                <c:pt idx="700">
                  <c:v>14.25241375256004</c:v>
                </c:pt>
                <c:pt idx="701">
                  <c:v>14.112418401701076</c:v>
                </c:pt>
                <c:pt idx="702">
                  <c:v>14.042356906349104</c:v>
                </c:pt>
                <c:pt idx="703">
                  <c:v>13.888810701450083</c:v>
                </c:pt>
                <c:pt idx="704">
                  <c:v>13.791592156341517</c:v>
                </c:pt>
                <c:pt idx="705">
                  <c:v>13.651077951545439</c:v>
                </c:pt>
                <c:pt idx="706">
                  <c:v>13.592390055026248</c:v>
                </c:pt>
                <c:pt idx="707">
                  <c:v>13.417219489575405</c:v>
                </c:pt>
                <c:pt idx="708">
                  <c:v>13.180224130089927</c:v>
                </c:pt>
                <c:pt idx="709">
                  <c:v>13.050287626663087</c:v>
                </c:pt>
                <c:pt idx="710">
                  <c:v>12.914951680952237</c:v>
                </c:pt>
                <c:pt idx="711">
                  <c:v>12.654023952780454</c:v>
                </c:pt>
                <c:pt idx="712">
                  <c:v>12.531638411461397</c:v>
                </c:pt>
                <c:pt idx="713">
                  <c:v>12.397483708174816</c:v>
                </c:pt>
                <c:pt idx="714">
                  <c:v>12.179691140917724</c:v>
                </c:pt>
                <c:pt idx="715">
                  <c:v>12.02277587651797</c:v>
                </c:pt>
                <c:pt idx="716">
                  <c:v>11.909550832054125</c:v>
                </c:pt>
                <c:pt idx="717">
                  <c:v>11.843551642658367</c:v>
                </c:pt>
                <c:pt idx="718">
                  <c:v>11.69411061498036</c:v>
                </c:pt>
                <c:pt idx="719">
                  <c:v>11.631513162964422</c:v>
                </c:pt>
                <c:pt idx="720">
                  <c:v>11.491477386122199</c:v>
                </c:pt>
                <c:pt idx="721">
                  <c:v>11.368962311003095</c:v>
                </c:pt>
                <c:pt idx="722">
                  <c:v>11.285933912653416</c:v>
                </c:pt>
                <c:pt idx="723">
                  <c:v>11.0722362307094</c:v>
                </c:pt>
                <c:pt idx="724">
                  <c:v>10.952812855958799</c:v>
                </c:pt>
                <c:pt idx="725">
                  <c:v>10.854770445739245</c:v>
                </c:pt>
                <c:pt idx="726">
                  <c:v>10.698662105503123</c:v>
                </c:pt>
                <c:pt idx="727">
                  <c:v>10.633732029707724</c:v>
                </c:pt>
                <c:pt idx="728">
                  <c:v>10.547651189998255</c:v>
                </c:pt>
                <c:pt idx="729">
                  <c:v>10.439596250445312</c:v>
                </c:pt>
                <c:pt idx="730">
                  <c:v>10.392842337213018</c:v>
                </c:pt>
                <c:pt idx="731">
                  <c:v>10.296177752008802</c:v>
                </c:pt>
                <c:pt idx="732">
                  <c:v>10.244076278582899</c:v>
                </c:pt>
                <c:pt idx="733">
                  <c:v>10.165019366753365</c:v>
                </c:pt>
                <c:pt idx="734">
                  <c:v>10.11094508403554</c:v>
                </c:pt>
                <c:pt idx="735">
                  <c:v>10.04970692810976</c:v>
                </c:pt>
                <c:pt idx="736">
                  <c:v>9.9731135448946642</c:v>
                </c:pt>
                <c:pt idx="737">
                  <c:v>9.9079396242644027</c:v>
                </c:pt>
                <c:pt idx="738">
                  <c:v>9.8445460041163297</c:v>
                </c:pt>
                <c:pt idx="739">
                  <c:v>9.7884918164817147</c:v>
                </c:pt>
                <c:pt idx="740">
                  <c:v>9.6977904427950197</c:v>
                </c:pt>
                <c:pt idx="741">
                  <c:v>9.6402619363646789</c:v>
                </c:pt>
                <c:pt idx="742">
                  <c:v>9.5605155094582397</c:v>
                </c:pt>
                <c:pt idx="743">
                  <c:v>9.5151400484194877</c:v>
                </c:pt>
                <c:pt idx="744">
                  <c:v>9.4162515369226671</c:v>
                </c:pt>
                <c:pt idx="745">
                  <c:v>9.302762399598139</c:v>
                </c:pt>
                <c:pt idx="746">
                  <c:v>9.2616733615869471</c:v>
                </c:pt>
                <c:pt idx="747">
                  <c:v>9.1613955773507865</c:v>
                </c:pt>
                <c:pt idx="748">
                  <c:v>9.0296809550234709</c:v>
                </c:pt>
                <c:pt idx="749">
                  <c:v>8.9250572493411617</c:v>
                </c:pt>
                <c:pt idx="750">
                  <c:v>8.8612999172265052</c:v>
                </c:pt>
                <c:pt idx="751">
                  <c:v>8.7287368595712351</c:v>
                </c:pt>
                <c:pt idx="752">
                  <c:v>8.6367415026270606</c:v>
                </c:pt>
                <c:pt idx="753">
                  <c:v>8.5452875780990212</c:v>
                </c:pt>
                <c:pt idx="754">
                  <c:v>8.4874729364079222</c:v>
                </c:pt>
                <c:pt idx="755">
                  <c:v>8.3827627350471445</c:v>
                </c:pt>
                <c:pt idx="756">
                  <c:v>8.2659133310317952</c:v>
                </c:pt>
                <c:pt idx="757">
                  <c:v>8.1666395055766348</c:v>
                </c:pt>
                <c:pt idx="758">
                  <c:v>8.1244809920283991</c:v>
                </c:pt>
                <c:pt idx="759">
                  <c:v>8.0584636730424801</c:v>
                </c:pt>
                <c:pt idx="760">
                  <c:v>7.9900694655767932</c:v>
                </c:pt>
                <c:pt idx="761">
                  <c:v>7.9243626737061019</c:v>
                </c:pt>
                <c:pt idx="762">
                  <c:v>7.8513785067778441</c:v>
                </c:pt>
                <c:pt idx="763">
                  <c:v>7.7988455884259569</c:v>
                </c:pt>
                <c:pt idx="764">
                  <c:v>7.7106783607319729</c:v>
                </c:pt>
                <c:pt idx="765">
                  <c:v>7.6305653517434715</c:v>
                </c:pt>
                <c:pt idx="766">
                  <c:v>7.5604994689879996</c:v>
                </c:pt>
                <c:pt idx="767">
                  <c:v>7.4878548152029207</c:v>
                </c:pt>
                <c:pt idx="768">
                  <c:v>7.3955661821719749</c:v>
                </c:pt>
                <c:pt idx="769">
                  <c:v>7.3281297534432515</c:v>
                </c:pt>
                <c:pt idx="770">
                  <c:v>7.2130041807750551</c:v>
                </c:pt>
                <c:pt idx="771">
                  <c:v>7.103098026093237</c:v>
                </c:pt>
                <c:pt idx="772">
                  <c:v>7.018090278843248</c:v>
                </c:pt>
                <c:pt idx="773">
                  <c:v>6.9336943192247258</c:v>
                </c:pt>
                <c:pt idx="774">
                  <c:v>6.8459716336598531</c:v>
                </c:pt>
                <c:pt idx="775">
                  <c:v>6.7910327137524922</c:v>
                </c:pt>
                <c:pt idx="776">
                  <c:v>6.688296448188785</c:v>
                </c:pt>
                <c:pt idx="777">
                  <c:v>6.5727222607031326</c:v>
                </c:pt>
                <c:pt idx="778">
                  <c:v>6.4849584508940499</c:v>
                </c:pt>
                <c:pt idx="779">
                  <c:v>6.4079140686318112</c:v>
                </c:pt>
                <c:pt idx="780">
                  <c:v>6.3382540371442397</c:v>
                </c:pt>
                <c:pt idx="781">
                  <c:v>6.2986942028956614</c:v>
                </c:pt>
                <c:pt idx="782">
                  <c:v>6.2136140402552664</c:v>
                </c:pt>
                <c:pt idx="783">
                  <c:v>6.0938971638989923</c:v>
                </c:pt>
                <c:pt idx="784">
                  <c:v>6.0030227248382477</c:v>
                </c:pt>
                <c:pt idx="785">
                  <c:v>5.9292805920011586</c:v>
                </c:pt>
                <c:pt idx="786">
                  <c:v>5.8779300965505508</c:v>
                </c:pt>
                <c:pt idx="787">
                  <c:v>5.7684180823699549</c:v>
                </c:pt>
                <c:pt idx="788">
                  <c:v>5.7256064929010355</c:v>
                </c:pt>
                <c:pt idx="789">
                  <c:v>5.64768844557</c:v>
                </c:pt>
                <c:pt idx="790">
                  <c:v>5.5745645173180449</c:v>
                </c:pt>
                <c:pt idx="791">
                  <c:v>5.5283615238853621</c:v>
                </c:pt>
                <c:pt idx="792">
                  <c:v>5.4703879015035675</c:v>
                </c:pt>
                <c:pt idx="793">
                  <c:v>5.4340750228449268</c:v>
                </c:pt>
                <c:pt idx="794">
                  <c:v>5.4011194794753328</c:v>
                </c:pt>
                <c:pt idx="795">
                  <c:v>5.3616850666225195</c:v>
                </c:pt>
                <c:pt idx="796">
                  <c:v>5.3170139397497076</c:v>
                </c:pt>
                <c:pt idx="797">
                  <c:v>5.2618384158860696</c:v>
                </c:pt>
                <c:pt idx="798">
                  <c:v>5.205224817459241</c:v>
                </c:pt>
                <c:pt idx="799">
                  <c:v>5.1640456580369491</c:v>
                </c:pt>
                <c:pt idx="800">
                  <c:v>5.1158209461369966</c:v>
                </c:pt>
                <c:pt idx="801">
                  <c:v>5.0464039377314371</c:v>
                </c:pt>
                <c:pt idx="802">
                  <c:v>4.9792846414144245</c:v>
                </c:pt>
                <c:pt idx="803">
                  <c:v>4.9355270469481338</c:v>
                </c:pt>
                <c:pt idx="804">
                  <c:v>4.8935856916743203</c:v>
                </c:pt>
                <c:pt idx="805">
                  <c:v>4.827555930459174</c:v>
                </c:pt>
                <c:pt idx="806">
                  <c:v>4.7681279786057056</c:v>
                </c:pt>
                <c:pt idx="807">
                  <c:v>4.6925213206017755</c:v>
                </c:pt>
                <c:pt idx="808">
                  <c:v>4.6014081391000445</c:v>
                </c:pt>
                <c:pt idx="809">
                  <c:v>4.535240814586226</c:v>
                </c:pt>
                <c:pt idx="810">
                  <c:v>4.4656223666746362</c:v>
                </c:pt>
                <c:pt idx="811">
                  <c:v>4.389255076181577</c:v>
                </c:pt>
                <c:pt idx="812">
                  <c:v>4.3260636744924659</c:v>
                </c:pt>
                <c:pt idx="813">
                  <c:v>4.2618771684203853</c:v>
                </c:pt>
                <c:pt idx="814">
                  <c:v>4.2027201279308848</c:v>
                </c:pt>
                <c:pt idx="815">
                  <c:v>4.1610113051366797</c:v>
                </c:pt>
                <c:pt idx="816">
                  <c:v>4.1102429056056202</c:v>
                </c:pt>
                <c:pt idx="817">
                  <c:v>4.0822552693250431</c:v>
                </c:pt>
                <c:pt idx="818">
                  <c:v>4.0291022615773473</c:v>
                </c:pt>
                <c:pt idx="819">
                  <c:v>4.0035839223880245</c:v>
                </c:pt>
                <c:pt idx="820">
                  <c:v>3.9689715687991187</c:v>
                </c:pt>
                <c:pt idx="821">
                  <c:v>3.9134351010485808</c:v>
                </c:pt>
                <c:pt idx="822">
                  <c:v>3.8823739526766397</c:v>
                </c:pt>
                <c:pt idx="823">
                  <c:v>3.8154635814722422</c:v>
                </c:pt>
                <c:pt idx="824">
                  <c:v>3.7735565053259941</c:v>
                </c:pt>
                <c:pt idx="825">
                  <c:v>3.7193946755056144</c:v>
                </c:pt>
                <c:pt idx="826">
                  <c:v>3.6830309208307899</c:v>
                </c:pt>
                <c:pt idx="827">
                  <c:v>3.6269472371419997</c:v>
                </c:pt>
                <c:pt idx="828">
                  <c:v>3.5486931383725713</c:v>
                </c:pt>
                <c:pt idx="829">
                  <c:v>3.5105988110717479</c:v>
                </c:pt>
                <c:pt idx="830">
                  <c:v>3.4427409467305248</c:v>
                </c:pt>
                <c:pt idx="831">
                  <c:v>3.383505203864082</c:v>
                </c:pt>
                <c:pt idx="832">
                  <c:v>3.3209535543256745</c:v>
                </c:pt>
                <c:pt idx="833">
                  <c:v>3.2537601725196472</c:v>
                </c:pt>
                <c:pt idx="834">
                  <c:v>3.213395228520004</c:v>
                </c:pt>
                <c:pt idx="835">
                  <c:v>3.1310348050669186</c:v>
                </c:pt>
                <c:pt idx="836">
                  <c:v>3.0751538121754294</c:v>
                </c:pt>
                <c:pt idx="837">
                  <c:v>3.0068506221179825</c:v>
                </c:pt>
                <c:pt idx="838">
                  <c:v>2.9437183590389862</c:v>
                </c:pt>
                <c:pt idx="839">
                  <c:v>2.8531969307803764</c:v>
                </c:pt>
                <c:pt idx="840">
                  <c:v>2.762933727022129</c:v>
                </c:pt>
                <c:pt idx="841">
                  <c:v>2.7037938471803193</c:v>
                </c:pt>
                <c:pt idx="842">
                  <c:v>2.6516392118840129</c:v>
                </c:pt>
                <c:pt idx="843">
                  <c:v>2.5923441908731308</c:v>
                </c:pt>
                <c:pt idx="844">
                  <c:v>2.5636414090423769</c:v>
                </c:pt>
                <c:pt idx="845">
                  <c:v>2.5352671316634754</c:v>
                </c:pt>
                <c:pt idx="846">
                  <c:v>2.4683557703796399</c:v>
                </c:pt>
                <c:pt idx="847">
                  <c:v>2.4269629080196067</c:v>
                </c:pt>
                <c:pt idx="848">
                  <c:v>2.3701151325469274</c:v>
                </c:pt>
                <c:pt idx="849">
                  <c:v>2.3129735753713145</c:v>
                </c:pt>
                <c:pt idx="850">
                  <c:v>2.2807790906895171</c:v>
                </c:pt>
                <c:pt idx="851">
                  <c:v>2.2221514842979264</c:v>
                </c:pt>
                <c:pt idx="852">
                  <c:v>2.1843914969120206</c:v>
                </c:pt>
                <c:pt idx="853">
                  <c:v>2.1739771803658412</c:v>
                </c:pt>
                <c:pt idx="854">
                  <c:v>2.14107886827742</c:v>
                </c:pt>
                <c:pt idx="855">
                  <c:v>2.0940764728741259</c:v>
                </c:pt>
                <c:pt idx="856">
                  <c:v>2.0559897154613038</c:v>
                </c:pt>
                <c:pt idx="857">
                  <c:v>2.0100402625545151</c:v>
                </c:pt>
                <c:pt idx="858">
                  <c:v>1.9709441189260113</c:v>
                </c:pt>
                <c:pt idx="859">
                  <c:v>1.944606298240243</c:v>
                </c:pt>
                <c:pt idx="860">
                  <c:v>1.9182478008670218</c:v>
                </c:pt>
                <c:pt idx="861">
                  <c:v>1.89832130253593</c:v>
                </c:pt>
                <c:pt idx="862">
                  <c:v>1.8759989820998684</c:v>
                </c:pt>
                <c:pt idx="863">
                  <c:v>1.8209034480164423</c:v>
                </c:pt>
                <c:pt idx="864">
                  <c:v>1.7780905637585966</c:v>
                </c:pt>
                <c:pt idx="865">
                  <c:v>1.7376678224202846</c:v>
                </c:pt>
                <c:pt idx="866">
                  <c:v>1.7149123051145587</c:v>
                </c:pt>
                <c:pt idx="867">
                  <c:v>1.6879776830255708</c:v>
                </c:pt>
                <c:pt idx="868">
                  <c:v>1.6220745048026199</c:v>
                </c:pt>
                <c:pt idx="869">
                  <c:v>1.5923014215992413</c:v>
                </c:pt>
                <c:pt idx="870">
                  <c:v>1.5250518654221685</c:v>
                </c:pt>
                <c:pt idx="871">
                  <c:v>1.4630645280292223</c:v>
                </c:pt>
                <c:pt idx="872">
                  <c:v>1.4299691953407143</c:v>
                </c:pt>
                <c:pt idx="873">
                  <c:v>1.4058167128455374</c:v>
                </c:pt>
                <c:pt idx="874">
                  <c:v>1.37020348392515</c:v>
                </c:pt>
                <c:pt idx="875">
                  <c:v>1.3454466140887811</c:v>
                </c:pt>
                <c:pt idx="876">
                  <c:v>1.3180314710888346</c:v>
                </c:pt>
                <c:pt idx="877">
                  <c:v>1.2953536123260181</c:v>
                </c:pt>
                <c:pt idx="878">
                  <c:v>1.2714179358072926</c:v>
                </c:pt>
                <c:pt idx="879">
                  <c:v>1.2454693786865587</c:v>
                </c:pt>
                <c:pt idx="880">
                  <c:v>1.2122838646202165</c:v>
                </c:pt>
                <c:pt idx="881">
                  <c:v>1.1787556279562368</c:v>
                </c:pt>
                <c:pt idx="882">
                  <c:v>1.156199019177631</c:v>
                </c:pt>
                <c:pt idx="883">
                  <c:v>1.1340872612089996</c:v>
                </c:pt>
                <c:pt idx="884">
                  <c:v>1.1242337536283</c:v>
                </c:pt>
                <c:pt idx="885">
                  <c:v>1.0979740822928146</c:v>
                </c:pt>
                <c:pt idx="886">
                  <c:v>1.057556031355628</c:v>
                </c:pt>
                <c:pt idx="887">
                  <c:v>1.0361044930552108</c:v>
                </c:pt>
                <c:pt idx="888">
                  <c:v>1.0042442046458169</c:v>
                </c:pt>
                <c:pt idx="889">
                  <c:v>0.95525886797154447</c:v>
                </c:pt>
                <c:pt idx="890">
                  <c:v>0.94434870339100174</c:v>
                </c:pt>
                <c:pt idx="891">
                  <c:v>0.92648101152489726</c:v>
                </c:pt>
                <c:pt idx="892">
                  <c:v>0.89962120255481792</c:v>
                </c:pt>
                <c:pt idx="893">
                  <c:v>0.8796005782024785</c:v>
                </c:pt>
                <c:pt idx="894">
                  <c:v>0.86155072554238032</c:v>
                </c:pt>
                <c:pt idx="895">
                  <c:v>0.83261949806761826</c:v>
                </c:pt>
                <c:pt idx="896">
                  <c:v>0.81019015900374625</c:v>
                </c:pt>
                <c:pt idx="897">
                  <c:v>0.79393222095534011</c:v>
                </c:pt>
                <c:pt idx="898">
                  <c:v>0.77398557551323433</c:v>
                </c:pt>
                <c:pt idx="899">
                  <c:v>0.75941643956892846</c:v>
                </c:pt>
                <c:pt idx="900">
                  <c:v>0.69221892429115439</c:v>
                </c:pt>
                <c:pt idx="901">
                  <c:v>0.65548451038217037</c:v>
                </c:pt>
                <c:pt idx="902">
                  <c:v>0.63687774478624248</c:v>
                </c:pt>
                <c:pt idx="903">
                  <c:v>0.60563876115703408</c:v>
                </c:pt>
                <c:pt idx="904">
                  <c:v>0.59249692884455252</c:v>
                </c:pt>
                <c:pt idx="905">
                  <c:v>0.58117596252804893</c:v>
                </c:pt>
                <c:pt idx="906">
                  <c:v>0.55968693270100578</c:v>
                </c:pt>
                <c:pt idx="907">
                  <c:v>0.537000062667774</c:v>
                </c:pt>
                <c:pt idx="908">
                  <c:v>0.52678961626355925</c:v>
                </c:pt>
                <c:pt idx="909">
                  <c:v>0.51620668644481171</c:v>
                </c:pt>
                <c:pt idx="910">
                  <c:v>0.49962758705602045</c:v>
                </c:pt>
                <c:pt idx="911">
                  <c:v>0.474544240472144</c:v>
                </c:pt>
                <c:pt idx="912">
                  <c:v>0.4251100936598099</c:v>
                </c:pt>
                <c:pt idx="913">
                  <c:v>0.41608591421879443</c:v>
                </c:pt>
                <c:pt idx="914">
                  <c:v>0.40890798699787601</c:v>
                </c:pt>
                <c:pt idx="915">
                  <c:v>0.40389517337840464</c:v>
                </c:pt>
                <c:pt idx="916">
                  <c:v>0.39681895436463482</c:v>
                </c:pt>
                <c:pt idx="917">
                  <c:v>0.3888901598812986</c:v>
                </c:pt>
                <c:pt idx="918">
                  <c:v>0.34056451551086758</c:v>
                </c:pt>
                <c:pt idx="919">
                  <c:v>0.30468718870519701</c:v>
                </c:pt>
                <c:pt idx="920">
                  <c:v>0.26963029881949019</c:v>
                </c:pt>
                <c:pt idx="921">
                  <c:v>0.24616491505808541</c:v>
                </c:pt>
                <c:pt idx="922">
                  <c:v>0.24007304267478874</c:v>
                </c:pt>
                <c:pt idx="923">
                  <c:v>0.23532190744307341</c:v>
                </c:pt>
                <c:pt idx="924">
                  <c:v>0.19226697748719018</c:v>
                </c:pt>
                <c:pt idx="925">
                  <c:v>0.17352740360891111</c:v>
                </c:pt>
                <c:pt idx="926">
                  <c:v>0.16998483978360565</c:v>
                </c:pt>
                <c:pt idx="927">
                  <c:v>0.16561446007924394</c:v>
                </c:pt>
                <c:pt idx="928">
                  <c:v>0.16265812989159403</c:v>
                </c:pt>
                <c:pt idx="929">
                  <c:v>0.15902042156821558</c:v>
                </c:pt>
                <c:pt idx="930">
                  <c:v>0.15549508779239418</c:v>
                </c:pt>
                <c:pt idx="931">
                  <c:v>0.15024569532778537</c:v>
                </c:pt>
                <c:pt idx="932">
                  <c:v>0.13896527651177354</c:v>
                </c:pt>
                <c:pt idx="933">
                  <c:v>0.13299822034477157</c:v>
                </c:pt>
                <c:pt idx="934">
                  <c:v>0.1281148396989118</c:v>
                </c:pt>
                <c:pt idx="935">
                  <c:v>0.12341554174304145</c:v>
                </c:pt>
                <c:pt idx="936">
                  <c:v>0.11767930996099181</c:v>
                </c:pt>
                <c:pt idx="937">
                  <c:v>0.11291789878833379</c:v>
                </c:pt>
                <c:pt idx="938">
                  <c:v>0.10223470608276805</c:v>
                </c:pt>
                <c:pt idx="939">
                  <c:v>8.5689183738743208E-2</c:v>
                </c:pt>
                <c:pt idx="940">
                  <c:v>7.4161438303869953E-2</c:v>
                </c:pt>
                <c:pt idx="941">
                  <c:v>6.6602853701327777E-2</c:v>
                </c:pt>
                <c:pt idx="942">
                  <c:v>6.2339373140340236E-2</c:v>
                </c:pt>
                <c:pt idx="943">
                  <c:v>5.9804768268806791E-2</c:v>
                </c:pt>
                <c:pt idx="944">
                  <c:v>5.7676701894778963E-2</c:v>
                </c:pt>
                <c:pt idx="945">
                  <c:v>5.5841525264044498E-2</c:v>
                </c:pt>
                <c:pt idx="946">
                  <c:v>5.3835355161781923E-2</c:v>
                </c:pt>
                <c:pt idx="947">
                  <c:v>5.1556689133164135E-2</c:v>
                </c:pt>
                <c:pt idx="948">
                  <c:v>4.9663769571003456E-2</c:v>
                </c:pt>
                <c:pt idx="949">
                  <c:v>4.7841598511678768E-2</c:v>
                </c:pt>
                <c:pt idx="950">
                  <c:v>4.5655168688361128E-2</c:v>
                </c:pt>
                <c:pt idx="951">
                  <c:v>3.4741986362544094E-2</c:v>
                </c:pt>
                <c:pt idx="952">
                  <c:v>2.0306449626193015E-2</c:v>
                </c:pt>
                <c:pt idx="953">
                  <c:v>4.071479862181997E-3</c:v>
                </c:pt>
                <c:pt idx="954">
                  <c:v>3.697295239123289E-4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999-4C9D-8B2E-AB76DAC71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4500688"/>
        <c:axId val="1724499440"/>
      </c:scatterChart>
      <c:valAx>
        <c:axId val="172450068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sz="1100">
                    <a:solidFill>
                      <a:sysClr val="windowText" lastClr="000000"/>
                    </a:solidFill>
                  </a:rPr>
                  <a:t>Flow Exceeedance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24499440"/>
        <c:crossesAt val="1.0000000000000002E-2"/>
        <c:crossBetween val="midCat"/>
      </c:valAx>
      <c:valAx>
        <c:axId val="1724499440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sz="1100">
                    <a:solidFill>
                      <a:sysClr val="windowText" lastClr="000000"/>
                    </a:solidFill>
                  </a:rPr>
                  <a:t>Daily Flow (L/d/ha)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2450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56688047205778125"/>
          <c:y val="0.25603311281996183"/>
          <c:w val="0.27090531397143197"/>
          <c:h val="0.100223442055180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>
                <a:solidFill>
                  <a:sysClr val="windowText" lastClr="000000"/>
                </a:solidFill>
              </a:rPr>
              <a:t>Flow Duration Curve (Daily)</a:t>
            </a:r>
          </a:p>
        </c:rich>
      </c:tx>
      <c:layout>
        <c:manualLayout>
          <c:xMode val="edge"/>
          <c:yMode val="edge"/>
          <c:x val="0.35602170959785806"/>
          <c:y val="5.09725124442217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88604317644578"/>
          <c:y val="0.17208779682372635"/>
          <c:w val="0.7844165029820116"/>
          <c:h val="0.68687736950660239"/>
        </c:manualLayout>
      </c:layout>
      <c:scatterChart>
        <c:scatterStyle val="smoothMarker"/>
        <c:varyColors val="0"/>
        <c:ser>
          <c:idx val="0"/>
          <c:order val="0"/>
          <c:tx>
            <c:v>95%ile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'Flow Duration Curve ADDED LAND'!$M$16:$M$17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xVal>
          <c:yVal>
            <c:numRef>
              <c:f>'Flow Duration Curve ADDED LAND'!$N$16:$N$17</c:f>
              <c:numCache>
                <c:formatCode>General</c:formatCode>
                <c:ptCount val="2"/>
                <c:pt idx="0">
                  <c:v>3000</c:v>
                </c:pt>
                <c:pt idx="1">
                  <c:v>15000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36-443C-856C-9C9C14F55C42}"/>
            </c:ext>
          </c:extLst>
        </c:ser>
        <c:ser>
          <c:idx val="2"/>
          <c:order val="1"/>
          <c:tx>
            <c:v>90%ile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'Flow Duration Curve ADDED LAND'!$M$19:$M$20</c:f>
              <c:numCache>
                <c:formatCode>General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xVal>
          <c:yVal>
            <c:numRef>
              <c:f>'Flow Duration Curve ADDED LAND'!$N$19:$N$20</c:f>
              <c:numCache>
                <c:formatCode>General</c:formatCode>
                <c:ptCount val="2"/>
                <c:pt idx="0">
                  <c:v>1000</c:v>
                </c:pt>
                <c:pt idx="1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36-443C-856C-9C9C14F55C42}"/>
            </c:ext>
          </c:extLst>
        </c:ser>
        <c:ser>
          <c:idx val="3"/>
          <c:order val="2"/>
          <c:tx>
            <c:v>75%ile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'Flow Duration Curve ADDED LAND'!$M$22:$M$23</c:f>
              <c:numCache>
                <c:formatCode>General</c:formatCode>
                <c:ptCount val="2"/>
                <c:pt idx="0">
                  <c:v>0.25</c:v>
                </c:pt>
                <c:pt idx="1">
                  <c:v>0.25</c:v>
                </c:pt>
              </c:numCache>
            </c:numRef>
          </c:xVal>
          <c:yVal>
            <c:numRef>
              <c:f>'Flow Duration Curve ADDED LAND'!$N$22:$N$23</c:f>
              <c:numCache>
                <c:formatCode>General</c:formatCode>
                <c:ptCount val="2"/>
                <c:pt idx="0">
                  <c:v>100</c:v>
                </c:pt>
                <c:pt idx="1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36-443C-856C-9C9C14F55C42}"/>
            </c:ext>
          </c:extLst>
        </c:ser>
        <c:ser>
          <c:idx val="4"/>
          <c:order val="3"/>
          <c:tx>
            <c:v>50%ile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'Flow Duration Curve ADDED LAND'!$M$25:$M$26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xVal>
          <c:yVal>
            <c:numRef>
              <c:f>'Flow Duration Curve ADDED LAND'!$N$25:$N$26</c:f>
              <c:numCache>
                <c:formatCode>General</c:formatCode>
                <c:ptCount val="2"/>
                <c:pt idx="0">
                  <c:v>5</c:v>
                </c:pt>
                <c:pt idx="1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36-443C-856C-9C9C14F55C42}"/>
            </c:ext>
          </c:extLst>
        </c:ser>
        <c:ser>
          <c:idx val="5"/>
          <c:order val="4"/>
          <c:tx>
            <c:v>Stormwater Targets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'Flow Duration Curve ADDED LAND'!$M$28:$M$29</c:f>
              <c:numCache>
                <c:formatCode>General</c:formatCode>
                <c:ptCount val="2"/>
                <c:pt idx="0">
                  <c:v>0.7</c:v>
                </c:pt>
                <c:pt idx="1">
                  <c:v>0.9</c:v>
                </c:pt>
              </c:numCache>
            </c:numRef>
          </c:xVal>
          <c:yVal>
            <c:numRef>
              <c:f>'Flow Duration Curve ADDED LAND'!$N$28:$N$29</c:f>
              <c:numCache>
                <c:formatCode>General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636-443C-856C-9C9C14F55C42}"/>
            </c:ext>
          </c:extLst>
        </c:ser>
        <c:ser>
          <c:idx val="6"/>
          <c:order val="5"/>
          <c:tx>
            <c:v>Flow Duration Curve</c:v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'Flow Duration Curve ADDED LAND'!$H$15:$H$1015</c:f>
              <c:numCache>
                <c:formatCode>0.0%</c:formatCode>
                <c:ptCount val="1001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  <c:pt idx="52">
                  <c:v>5.2000000000000039E-2</c:v>
                </c:pt>
                <c:pt idx="53">
                  <c:v>5.300000000000004E-2</c:v>
                </c:pt>
                <c:pt idx="54">
                  <c:v>5.4000000000000041E-2</c:v>
                </c:pt>
                <c:pt idx="55">
                  <c:v>5.5000000000000042E-2</c:v>
                </c:pt>
                <c:pt idx="56">
                  <c:v>5.6000000000000043E-2</c:v>
                </c:pt>
                <c:pt idx="57">
                  <c:v>5.7000000000000044E-2</c:v>
                </c:pt>
                <c:pt idx="58">
                  <c:v>5.8000000000000045E-2</c:v>
                </c:pt>
                <c:pt idx="59">
                  <c:v>5.9000000000000045E-2</c:v>
                </c:pt>
                <c:pt idx="60">
                  <c:v>6.0000000000000046E-2</c:v>
                </c:pt>
                <c:pt idx="61">
                  <c:v>6.1000000000000047E-2</c:v>
                </c:pt>
                <c:pt idx="62">
                  <c:v>6.2000000000000048E-2</c:v>
                </c:pt>
                <c:pt idx="63">
                  <c:v>6.3000000000000042E-2</c:v>
                </c:pt>
                <c:pt idx="64">
                  <c:v>6.4000000000000043E-2</c:v>
                </c:pt>
                <c:pt idx="65">
                  <c:v>6.5000000000000044E-2</c:v>
                </c:pt>
                <c:pt idx="66">
                  <c:v>6.6000000000000045E-2</c:v>
                </c:pt>
                <c:pt idx="67">
                  <c:v>6.7000000000000046E-2</c:v>
                </c:pt>
                <c:pt idx="68">
                  <c:v>6.8000000000000047E-2</c:v>
                </c:pt>
                <c:pt idx="69">
                  <c:v>6.9000000000000047E-2</c:v>
                </c:pt>
                <c:pt idx="70">
                  <c:v>7.0000000000000048E-2</c:v>
                </c:pt>
                <c:pt idx="71">
                  <c:v>7.1000000000000049E-2</c:v>
                </c:pt>
                <c:pt idx="72">
                  <c:v>7.200000000000005E-2</c:v>
                </c:pt>
                <c:pt idx="73">
                  <c:v>7.3000000000000051E-2</c:v>
                </c:pt>
                <c:pt idx="74">
                  <c:v>7.4000000000000052E-2</c:v>
                </c:pt>
                <c:pt idx="75">
                  <c:v>7.5000000000000053E-2</c:v>
                </c:pt>
                <c:pt idx="76">
                  <c:v>7.6000000000000054E-2</c:v>
                </c:pt>
                <c:pt idx="77">
                  <c:v>7.7000000000000055E-2</c:v>
                </c:pt>
                <c:pt idx="78">
                  <c:v>7.8000000000000055E-2</c:v>
                </c:pt>
                <c:pt idx="79">
                  <c:v>7.9000000000000056E-2</c:v>
                </c:pt>
                <c:pt idx="80">
                  <c:v>8.0000000000000057E-2</c:v>
                </c:pt>
                <c:pt idx="81">
                  <c:v>8.1000000000000058E-2</c:v>
                </c:pt>
                <c:pt idx="82">
                  <c:v>8.2000000000000059E-2</c:v>
                </c:pt>
                <c:pt idx="83">
                  <c:v>8.300000000000006E-2</c:v>
                </c:pt>
                <c:pt idx="84">
                  <c:v>8.4000000000000061E-2</c:v>
                </c:pt>
                <c:pt idx="85">
                  <c:v>8.5000000000000062E-2</c:v>
                </c:pt>
                <c:pt idx="86">
                  <c:v>8.6000000000000063E-2</c:v>
                </c:pt>
                <c:pt idx="87">
                  <c:v>8.7000000000000063E-2</c:v>
                </c:pt>
                <c:pt idx="88">
                  <c:v>8.8000000000000064E-2</c:v>
                </c:pt>
                <c:pt idx="89">
                  <c:v>8.9000000000000065E-2</c:v>
                </c:pt>
                <c:pt idx="90">
                  <c:v>9.0000000000000066E-2</c:v>
                </c:pt>
                <c:pt idx="91">
                  <c:v>9.1000000000000067E-2</c:v>
                </c:pt>
                <c:pt idx="92">
                  <c:v>9.2000000000000068E-2</c:v>
                </c:pt>
                <c:pt idx="93">
                  <c:v>9.3000000000000069E-2</c:v>
                </c:pt>
                <c:pt idx="94">
                  <c:v>9.400000000000007E-2</c:v>
                </c:pt>
                <c:pt idx="95">
                  <c:v>9.500000000000007E-2</c:v>
                </c:pt>
                <c:pt idx="96">
                  <c:v>9.6000000000000071E-2</c:v>
                </c:pt>
                <c:pt idx="97">
                  <c:v>9.7000000000000072E-2</c:v>
                </c:pt>
                <c:pt idx="98">
                  <c:v>9.8000000000000073E-2</c:v>
                </c:pt>
                <c:pt idx="99">
                  <c:v>9.9000000000000074E-2</c:v>
                </c:pt>
                <c:pt idx="100">
                  <c:v>0.10000000000000007</c:v>
                </c:pt>
                <c:pt idx="101">
                  <c:v>0.10100000000000008</c:v>
                </c:pt>
                <c:pt idx="102">
                  <c:v>0.10200000000000008</c:v>
                </c:pt>
                <c:pt idx="103">
                  <c:v>0.10300000000000008</c:v>
                </c:pt>
                <c:pt idx="104">
                  <c:v>0.10400000000000008</c:v>
                </c:pt>
                <c:pt idx="105">
                  <c:v>0.10500000000000008</c:v>
                </c:pt>
                <c:pt idx="106">
                  <c:v>0.10600000000000008</c:v>
                </c:pt>
                <c:pt idx="107">
                  <c:v>0.10700000000000008</c:v>
                </c:pt>
                <c:pt idx="108">
                  <c:v>0.10800000000000008</c:v>
                </c:pt>
                <c:pt idx="109">
                  <c:v>0.10900000000000008</c:v>
                </c:pt>
                <c:pt idx="110">
                  <c:v>0.11000000000000008</c:v>
                </c:pt>
                <c:pt idx="111">
                  <c:v>0.11100000000000008</c:v>
                </c:pt>
                <c:pt idx="112">
                  <c:v>0.11200000000000009</c:v>
                </c:pt>
                <c:pt idx="113">
                  <c:v>0.11300000000000009</c:v>
                </c:pt>
                <c:pt idx="114">
                  <c:v>0.11400000000000009</c:v>
                </c:pt>
                <c:pt idx="115">
                  <c:v>0.11500000000000009</c:v>
                </c:pt>
                <c:pt idx="116">
                  <c:v>0.11600000000000009</c:v>
                </c:pt>
                <c:pt idx="117">
                  <c:v>0.11700000000000009</c:v>
                </c:pt>
                <c:pt idx="118">
                  <c:v>0.11800000000000009</c:v>
                </c:pt>
                <c:pt idx="119">
                  <c:v>0.11900000000000009</c:v>
                </c:pt>
                <c:pt idx="120">
                  <c:v>0.12000000000000009</c:v>
                </c:pt>
                <c:pt idx="121">
                  <c:v>0.12100000000000009</c:v>
                </c:pt>
                <c:pt idx="122">
                  <c:v>0.12200000000000009</c:v>
                </c:pt>
                <c:pt idx="123">
                  <c:v>0.1230000000000001</c:v>
                </c:pt>
                <c:pt idx="124">
                  <c:v>0.1240000000000001</c:v>
                </c:pt>
                <c:pt idx="125">
                  <c:v>0.12500000000000008</c:v>
                </c:pt>
                <c:pt idx="126">
                  <c:v>0.12600000000000008</c:v>
                </c:pt>
                <c:pt idx="127">
                  <c:v>0.12700000000000009</c:v>
                </c:pt>
                <c:pt idx="128">
                  <c:v>0.12800000000000009</c:v>
                </c:pt>
                <c:pt idx="129">
                  <c:v>0.12900000000000009</c:v>
                </c:pt>
                <c:pt idx="130">
                  <c:v>0.13000000000000009</c:v>
                </c:pt>
                <c:pt idx="131">
                  <c:v>0.13100000000000009</c:v>
                </c:pt>
                <c:pt idx="132">
                  <c:v>0.13200000000000009</c:v>
                </c:pt>
                <c:pt idx="133">
                  <c:v>0.13300000000000009</c:v>
                </c:pt>
                <c:pt idx="134">
                  <c:v>0.13400000000000009</c:v>
                </c:pt>
                <c:pt idx="135">
                  <c:v>0.13500000000000009</c:v>
                </c:pt>
                <c:pt idx="136">
                  <c:v>0.13600000000000009</c:v>
                </c:pt>
                <c:pt idx="137">
                  <c:v>0.13700000000000009</c:v>
                </c:pt>
                <c:pt idx="138">
                  <c:v>0.13800000000000009</c:v>
                </c:pt>
                <c:pt idx="139">
                  <c:v>0.1390000000000001</c:v>
                </c:pt>
                <c:pt idx="140">
                  <c:v>0.1400000000000001</c:v>
                </c:pt>
                <c:pt idx="141">
                  <c:v>0.1410000000000001</c:v>
                </c:pt>
                <c:pt idx="142">
                  <c:v>0.1420000000000001</c:v>
                </c:pt>
                <c:pt idx="143">
                  <c:v>0.1430000000000001</c:v>
                </c:pt>
                <c:pt idx="144">
                  <c:v>0.1440000000000001</c:v>
                </c:pt>
                <c:pt idx="145">
                  <c:v>0.1450000000000001</c:v>
                </c:pt>
                <c:pt idx="146">
                  <c:v>0.1460000000000001</c:v>
                </c:pt>
                <c:pt idx="147">
                  <c:v>0.1470000000000001</c:v>
                </c:pt>
                <c:pt idx="148">
                  <c:v>0.1480000000000001</c:v>
                </c:pt>
                <c:pt idx="149">
                  <c:v>0.1490000000000001</c:v>
                </c:pt>
                <c:pt idx="150">
                  <c:v>0.15000000000000011</c:v>
                </c:pt>
                <c:pt idx="151">
                  <c:v>0.15100000000000011</c:v>
                </c:pt>
                <c:pt idx="152">
                  <c:v>0.15200000000000011</c:v>
                </c:pt>
                <c:pt idx="153">
                  <c:v>0.15300000000000011</c:v>
                </c:pt>
                <c:pt idx="154">
                  <c:v>0.15400000000000011</c:v>
                </c:pt>
                <c:pt idx="155">
                  <c:v>0.15500000000000011</c:v>
                </c:pt>
                <c:pt idx="156">
                  <c:v>0.15600000000000011</c:v>
                </c:pt>
                <c:pt idx="157">
                  <c:v>0.15700000000000011</c:v>
                </c:pt>
                <c:pt idx="158">
                  <c:v>0.15800000000000011</c:v>
                </c:pt>
                <c:pt idx="159">
                  <c:v>0.15900000000000011</c:v>
                </c:pt>
                <c:pt idx="160">
                  <c:v>0.16000000000000011</c:v>
                </c:pt>
                <c:pt idx="161">
                  <c:v>0.16100000000000012</c:v>
                </c:pt>
                <c:pt idx="162">
                  <c:v>0.16200000000000012</c:v>
                </c:pt>
                <c:pt idx="163">
                  <c:v>0.16300000000000012</c:v>
                </c:pt>
                <c:pt idx="164">
                  <c:v>0.16400000000000012</c:v>
                </c:pt>
                <c:pt idx="165">
                  <c:v>0.16500000000000012</c:v>
                </c:pt>
                <c:pt idx="166">
                  <c:v>0.16600000000000012</c:v>
                </c:pt>
                <c:pt idx="167">
                  <c:v>0.16700000000000012</c:v>
                </c:pt>
                <c:pt idx="168">
                  <c:v>0.16800000000000012</c:v>
                </c:pt>
                <c:pt idx="169">
                  <c:v>0.16900000000000012</c:v>
                </c:pt>
                <c:pt idx="170">
                  <c:v>0.17000000000000012</c:v>
                </c:pt>
                <c:pt idx="171">
                  <c:v>0.17100000000000012</c:v>
                </c:pt>
                <c:pt idx="172">
                  <c:v>0.17200000000000013</c:v>
                </c:pt>
                <c:pt idx="173">
                  <c:v>0.17300000000000013</c:v>
                </c:pt>
                <c:pt idx="174">
                  <c:v>0.17400000000000013</c:v>
                </c:pt>
                <c:pt idx="175">
                  <c:v>0.17500000000000013</c:v>
                </c:pt>
                <c:pt idx="176">
                  <c:v>0.17600000000000013</c:v>
                </c:pt>
                <c:pt idx="177">
                  <c:v>0.17700000000000013</c:v>
                </c:pt>
                <c:pt idx="178">
                  <c:v>0.17800000000000013</c:v>
                </c:pt>
                <c:pt idx="179">
                  <c:v>0.17900000000000013</c:v>
                </c:pt>
                <c:pt idx="180">
                  <c:v>0.18000000000000013</c:v>
                </c:pt>
                <c:pt idx="181">
                  <c:v>0.18100000000000013</c:v>
                </c:pt>
                <c:pt idx="182">
                  <c:v>0.18200000000000013</c:v>
                </c:pt>
                <c:pt idx="183">
                  <c:v>0.18300000000000013</c:v>
                </c:pt>
                <c:pt idx="184">
                  <c:v>0.18400000000000014</c:v>
                </c:pt>
                <c:pt idx="185">
                  <c:v>0.18500000000000014</c:v>
                </c:pt>
                <c:pt idx="186">
                  <c:v>0.18600000000000014</c:v>
                </c:pt>
                <c:pt idx="187">
                  <c:v>0.18700000000000014</c:v>
                </c:pt>
                <c:pt idx="188">
                  <c:v>0.18800000000000014</c:v>
                </c:pt>
                <c:pt idx="189">
                  <c:v>0.18900000000000014</c:v>
                </c:pt>
                <c:pt idx="190">
                  <c:v>0.19000000000000014</c:v>
                </c:pt>
                <c:pt idx="191">
                  <c:v>0.19100000000000014</c:v>
                </c:pt>
                <c:pt idx="192">
                  <c:v>0.19200000000000014</c:v>
                </c:pt>
                <c:pt idx="193">
                  <c:v>0.19300000000000014</c:v>
                </c:pt>
                <c:pt idx="194">
                  <c:v>0.19400000000000014</c:v>
                </c:pt>
                <c:pt idx="195">
                  <c:v>0.19500000000000015</c:v>
                </c:pt>
                <c:pt idx="196">
                  <c:v>0.19600000000000015</c:v>
                </c:pt>
                <c:pt idx="197">
                  <c:v>0.19700000000000015</c:v>
                </c:pt>
                <c:pt idx="198">
                  <c:v>0.19800000000000015</c:v>
                </c:pt>
                <c:pt idx="199">
                  <c:v>0.19900000000000015</c:v>
                </c:pt>
                <c:pt idx="200">
                  <c:v>0.20000000000000015</c:v>
                </c:pt>
                <c:pt idx="201">
                  <c:v>0.20100000000000015</c:v>
                </c:pt>
                <c:pt idx="202">
                  <c:v>0.20200000000000015</c:v>
                </c:pt>
                <c:pt idx="203">
                  <c:v>0.20300000000000015</c:v>
                </c:pt>
                <c:pt idx="204">
                  <c:v>0.20400000000000015</c:v>
                </c:pt>
                <c:pt idx="205">
                  <c:v>0.20500000000000015</c:v>
                </c:pt>
                <c:pt idx="206">
                  <c:v>0.20600000000000016</c:v>
                </c:pt>
                <c:pt idx="207">
                  <c:v>0.20700000000000016</c:v>
                </c:pt>
                <c:pt idx="208">
                  <c:v>0.20800000000000016</c:v>
                </c:pt>
                <c:pt idx="209">
                  <c:v>0.20900000000000016</c:v>
                </c:pt>
                <c:pt idx="210">
                  <c:v>0.21000000000000016</c:v>
                </c:pt>
                <c:pt idx="211">
                  <c:v>0.21100000000000016</c:v>
                </c:pt>
                <c:pt idx="212">
                  <c:v>0.21200000000000016</c:v>
                </c:pt>
                <c:pt idx="213">
                  <c:v>0.21300000000000016</c:v>
                </c:pt>
                <c:pt idx="214">
                  <c:v>0.21400000000000016</c:v>
                </c:pt>
                <c:pt idx="215">
                  <c:v>0.21500000000000016</c:v>
                </c:pt>
                <c:pt idx="216">
                  <c:v>0.21600000000000016</c:v>
                </c:pt>
                <c:pt idx="217">
                  <c:v>0.21700000000000016</c:v>
                </c:pt>
                <c:pt idx="218">
                  <c:v>0.21800000000000017</c:v>
                </c:pt>
                <c:pt idx="219">
                  <c:v>0.21900000000000017</c:v>
                </c:pt>
                <c:pt idx="220">
                  <c:v>0.22000000000000017</c:v>
                </c:pt>
                <c:pt idx="221">
                  <c:v>0.22100000000000017</c:v>
                </c:pt>
                <c:pt idx="222">
                  <c:v>0.22200000000000017</c:v>
                </c:pt>
                <c:pt idx="223">
                  <c:v>0.22300000000000017</c:v>
                </c:pt>
                <c:pt idx="224">
                  <c:v>0.22400000000000017</c:v>
                </c:pt>
                <c:pt idx="225">
                  <c:v>0.22500000000000017</c:v>
                </c:pt>
                <c:pt idx="226">
                  <c:v>0.22600000000000017</c:v>
                </c:pt>
                <c:pt idx="227">
                  <c:v>0.22700000000000017</c:v>
                </c:pt>
                <c:pt idx="228">
                  <c:v>0.22800000000000017</c:v>
                </c:pt>
                <c:pt idx="229">
                  <c:v>0.22900000000000018</c:v>
                </c:pt>
                <c:pt idx="230">
                  <c:v>0.23000000000000018</c:v>
                </c:pt>
                <c:pt idx="231">
                  <c:v>0.23100000000000018</c:v>
                </c:pt>
                <c:pt idx="232">
                  <c:v>0.23200000000000018</c:v>
                </c:pt>
                <c:pt idx="233">
                  <c:v>0.23300000000000018</c:v>
                </c:pt>
                <c:pt idx="234">
                  <c:v>0.23400000000000018</c:v>
                </c:pt>
                <c:pt idx="235">
                  <c:v>0.23500000000000018</c:v>
                </c:pt>
                <c:pt idx="236">
                  <c:v>0.23600000000000018</c:v>
                </c:pt>
                <c:pt idx="237">
                  <c:v>0.23700000000000018</c:v>
                </c:pt>
                <c:pt idx="238">
                  <c:v>0.23800000000000018</c:v>
                </c:pt>
                <c:pt idx="239">
                  <c:v>0.23900000000000018</c:v>
                </c:pt>
                <c:pt idx="240">
                  <c:v>0.24000000000000019</c:v>
                </c:pt>
                <c:pt idx="241">
                  <c:v>0.24100000000000019</c:v>
                </c:pt>
                <c:pt idx="242">
                  <c:v>0.24200000000000019</c:v>
                </c:pt>
                <c:pt idx="243">
                  <c:v>0.24300000000000019</c:v>
                </c:pt>
                <c:pt idx="244">
                  <c:v>0.24400000000000019</c:v>
                </c:pt>
                <c:pt idx="245">
                  <c:v>0.24500000000000019</c:v>
                </c:pt>
                <c:pt idx="246">
                  <c:v>0.24600000000000019</c:v>
                </c:pt>
                <c:pt idx="247">
                  <c:v>0.24700000000000019</c:v>
                </c:pt>
                <c:pt idx="248">
                  <c:v>0.24800000000000019</c:v>
                </c:pt>
                <c:pt idx="249">
                  <c:v>0.24900000000000019</c:v>
                </c:pt>
                <c:pt idx="250">
                  <c:v>0.25000000000000017</c:v>
                </c:pt>
                <c:pt idx="251">
                  <c:v>0.25100000000000017</c:v>
                </c:pt>
                <c:pt idx="252">
                  <c:v>0.25200000000000017</c:v>
                </c:pt>
                <c:pt idx="253">
                  <c:v>0.25300000000000017</c:v>
                </c:pt>
                <c:pt idx="254">
                  <c:v>0.25400000000000017</c:v>
                </c:pt>
                <c:pt idx="255">
                  <c:v>0.25500000000000017</c:v>
                </c:pt>
                <c:pt idx="256">
                  <c:v>0.25600000000000017</c:v>
                </c:pt>
                <c:pt idx="257">
                  <c:v>0.25700000000000017</c:v>
                </c:pt>
                <c:pt idx="258">
                  <c:v>0.25800000000000017</c:v>
                </c:pt>
                <c:pt idx="259">
                  <c:v>0.25900000000000017</c:v>
                </c:pt>
                <c:pt idx="260">
                  <c:v>0.26000000000000018</c:v>
                </c:pt>
                <c:pt idx="261">
                  <c:v>0.26100000000000018</c:v>
                </c:pt>
                <c:pt idx="262">
                  <c:v>0.26200000000000018</c:v>
                </c:pt>
                <c:pt idx="263">
                  <c:v>0.26300000000000018</c:v>
                </c:pt>
                <c:pt idx="264">
                  <c:v>0.26400000000000018</c:v>
                </c:pt>
                <c:pt idx="265">
                  <c:v>0.26500000000000018</c:v>
                </c:pt>
                <c:pt idx="266">
                  <c:v>0.26600000000000018</c:v>
                </c:pt>
                <c:pt idx="267">
                  <c:v>0.26700000000000018</c:v>
                </c:pt>
                <c:pt idx="268">
                  <c:v>0.26800000000000018</c:v>
                </c:pt>
                <c:pt idx="269">
                  <c:v>0.26900000000000018</c:v>
                </c:pt>
                <c:pt idx="270">
                  <c:v>0.27000000000000018</c:v>
                </c:pt>
                <c:pt idx="271">
                  <c:v>0.27100000000000019</c:v>
                </c:pt>
                <c:pt idx="272">
                  <c:v>0.27200000000000019</c:v>
                </c:pt>
                <c:pt idx="273">
                  <c:v>0.27300000000000019</c:v>
                </c:pt>
                <c:pt idx="274">
                  <c:v>0.27400000000000019</c:v>
                </c:pt>
                <c:pt idx="275">
                  <c:v>0.27500000000000019</c:v>
                </c:pt>
                <c:pt idx="276">
                  <c:v>0.27600000000000019</c:v>
                </c:pt>
                <c:pt idx="277">
                  <c:v>0.27700000000000019</c:v>
                </c:pt>
                <c:pt idx="278">
                  <c:v>0.27800000000000019</c:v>
                </c:pt>
                <c:pt idx="279">
                  <c:v>0.27900000000000019</c:v>
                </c:pt>
                <c:pt idx="280">
                  <c:v>0.28000000000000019</c:v>
                </c:pt>
                <c:pt idx="281">
                  <c:v>0.28100000000000019</c:v>
                </c:pt>
                <c:pt idx="282">
                  <c:v>0.28200000000000019</c:v>
                </c:pt>
                <c:pt idx="283">
                  <c:v>0.2830000000000002</c:v>
                </c:pt>
                <c:pt idx="284">
                  <c:v>0.2840000000000002</c:v>
                </c:pt>
                <c:pt idx="285">
                  <c:v>0.2850000000000002</c:v>
                </c:pt>
                <c:pt idx="286">
                  <c:v>0.2860000000000002</c:v>
                </c:pt>
                <c:pt idx="287">
                  <c:v>0.2870000000000002</c:v>
                </c:pt>
                <c:pt idx="288">
                  <c:v>0.2880000000000002</c:v>
                </c:pt>
                <c:pt idx="289">
                  <c:v>0.2890000000000002</c:v>
                </c:pt>
                <c:pt idx="290">
                  <c:v>0.2900000000000002</c:v>
                </c:pt>
                <c:pt idx="291">
                  <c:v>0.2910000000000002</c:v>
                </c:pt>
                <c:pt idx="292">
                  <c:v>0.2920000000000002</c:v>
                </c:pt>
                <c:pt idx="293">
                  <c:v>0.2930000000000002</c:v>
                </c:pt>
                <c:pt idx="294">
                  <c:v>0.29400000000000021</c:v>
                </c:pt>
                <c:pt idx="295">
                  <c:v>0.29500000000000021</c:v>
                </c:pt>
                <c:pt idx="296">
                  <c:v>0.29600000000000021</c:v>
                </c:pt>
                <c:pt idx="297">
                  <c:v>0.29700000000000021</c:v>
                </c:pt>
                <c:pt idx="298">
                  <c:v>0.29800000000000021</c:v>
                </c:pt>
                <c:pt idx="299">
                  <c:v>0.29900000000000021</c:v>
                </c:pt>
                <c:pt idx="300">
                  <c:v>0.30000000000000021</c:v>
                </c:pt>
                <c:pt idx="301">
                  <c:v>0.30100000000000021</c:v>
                </c:pt>
                <c:pt idx="302">
                  <c:v>0.30200000000000021</c:v>
                </c:pt>
                <c:pt idx="303">
                  <c:v>0.30300000000000021</c:v>
                </c:pt>
                <c:pt idx="304">
                  <c:v>0.30400000000000021</c:v>
                </c:pt>
                <c:pt idx="305">
                  <c:v>0.30500000000000022</c:v>
                </c:pt>
                <c:pt idx="306">
                  <c:v>0.30600000000000022</c:v>
                </c:pt>
                <c:pt idx="307">
                  <c:v>0.30700000000000022</c:v>
                </c:pt>
                <c:pt idx="308">
                  <c:v>0.30800000000000022</c:v>
                </c:pt>
                <c:pt idx="309">
                  <c:v>0.30900000000000022</c:v>
                </c:pt>
                <c:pt idx="310">
                  <c:v>0.31000000000000022</c:v>
                </c:pt>
                <c:pt idx="311">
                  <c:v>0.31100000000000022</c:v>
                </c:pt>
                <c:pt idx="312">
                  <c:v>0.31200000000000022</c:v>
                </c:pt>
                <c:pt idx="313">
                  <c:v>0.31300000000000022</c:v>
                </c:pt>
                <c:pt idx="314">
                  <c:v>0.31400000000000022</c:v>
                </c:pt>
                <c:pt idx="315">
                  <c:v>0.31500000000000022</c:v>
                </c:pt>
                <c:pt idx="316">
                  <c:v>0.31600000000000023</c:v>
                </c:pt>
                <c:pt idx="317">
                  <c:v>0.31700000000000023</c:v>
                </c:pt>
                <c:pt idx="318">
                  <c:v>0.31800000000000023</c:v>
                </c:pt>
                <c:pt idx="319">
                  <c:v>0.31900000000000023</c:v>
                </c:pt>
                <c:pt idx="320">
                  <c:v>0.32000000000000023</c:v>
                </c:pt>
                <c:pt idx="321">
                  <c:v>0.32100000000000023</c:v>
                </c:pt>
                <c:pt idx="322">
                  <c:v>0.32200000000000023</c:v>
                </c:pt>
                <c:pt idx="323">
                  <c:v>0.32300000000000023</c:v>
                </c:pt>
                <c:pt idx="324">
                  <c:v>0.32400000000000023</c:v>
                </c:pt>
                <c:pt idx="325">
                  <c:v>0.32500000000000023</c:v>
                </c:pt>
                <c:pt idx="326">
                  <c:v>0.32600000000000023</c:v>
                </c:pt>
                <c:pt idx="327">
                  <c:v>0.32700000000000023</c:v>
                </c:pt>
                <c:pt idx="328">
                  <c:v>0.32800000000000024</c:v>
                </c:pt>
                <c:pt idx="329">
                  <c:v>0.32900000000000024</c:v>
                </c:pt>
                <c:pt idx="330">
                  <c:v>0.33000000000000024</c:v>
                </c:pt>
                <c:pt idx="331">
                  <c:v>0.33100000000000024</c:v>
                </c:pt>
                <c:pt idx="332">
                  <c:v>0.33200000000000024</c:v>
                </c:pt>
                <c:pt idx="333">
                  <c:v>0.33300000000000024</c:v>
                </c:pt>
                <c:pt idx="334">
                  <c:v>0.33400000000000024</c:v>
                </c:pt>
                <c:pt idx="335">
                  <c:v>0.33500000000000024</c:v>
                </c:pt>
                <c:pt idx="336">
                  <c:v>0.33600000000000024</c:v>
                </c:pt>
                <c:pt idx="337">
                  <c:v>0.33700000000000024</c:v>
                </c:pt>
                <c:pt idx="338">
                  <c:v>0.33800000000000024</c:v>
                </c:pt>
                <c:pt idx="339">
                  <c:v>0.33900000000000025</c:v>
                </c:pt>
                <c:pt idx="340">
                  <c:v>0.34000000000000025</c:v>
                </c:pt>
                <c:pt idx="341">
                  <c:v>0.34100000000000025</c:v>
                </c:pt>
                <c:pt idx="342">
                  <c:v>0.34200000000000025</c:v>
                </c:pt>
                <c:pt idx="343">
                  <c:v>0.34300000000000025</c:v>
                </c:pt>
                <c:pt idx="344">
                  <c:v>0.34400000000000025</c:v>
                </c:pt>
                <c:pt idx="345">
                  <c:v>0.34500000000000025</c:v>
                </c:pt>
                <c:pt idx="346">
                  <c:v>0.34600000000000025</c:v>
                </c:pt>
                <c:pt idx="347">
                  <c:v>0.34700000000000025</c:v>
                </c:pt>
                <c:pt idx="348">
                  <c:v>0.34800000000000025</c:v>
                </c:pt>
                <c:pt idx="349">
                  <c:v>0.34900000000000025</c:v>
                </c:pt>
                <c:pt idx="350">
                  <c:v>0.35000000000000026</c:v>
                </c:pt>
                <c:pt idx="351">
                  <c:v>0.35100000000000026</c:v>
                </c:pt>
                <c:pt idx="352">
                  <c:v>0.35200000000000026</c:v>
                </c:pt>
                <c:pt idx="353">
                  <c:v>0.35300000000000026</c:v>
                </c:pt>
                <c:pt idx="354">
                  <c:v>0.35400000000000026</c:v>
                </c:pt>
                <c:pt idx="355">
                  <c:v>0.35500000000000026</c:v>
                </c:pt>
                <c:pt idx="356">
                  <c:v>0.35600000000000026</c:v>
                </c:pt>
                <c:pt idx="357">
                  <c:v>0.35700000000000026</c:v>
                </c:pt>
                <c:pt idx="358">
                  <c:v>0.35800000000000026</c:v>
                </c:pt>
                <c:pt idx="359">
                  <c:v>0.35900000000000026</c:v>
                </c:pt>
                <c:pt idx="360">
                  <c:v>0.36000000000000026</c:v>
                </c:pt>
                <c:pt idx="361">
                  <c:v>0.36100000000000027</c:v>
                </c:pt>
                <c:pt idx="362">
                  <c:v>0.36200000000000027</c:v>
                </c:pt>
                <c:pt idx="363">
                  <c:v>0.36300000000000027</c:v>
                </c:pt>
                <c:pt idx="364">
                  <c:v>0.36400000000000027</c:v>
                </c:pt>
                <c:pt idx="365">
                  <c:v>0.36500000000000027</c:v>
                </c:pt>
                <c:pt idx="366">
                  <c:v>0.36600000000000027</c:v>
                </c:pt>
                <c:pt idx="367">
                  <c:v>0.36700000000000027</c:v>
                </c:pt>
                <c:pt idx="368">
                  <c:v>0.36800000000000027</c:v>
                </c:pt>
                <c:pt idx="369">
                  <c:v>0.36900000000000027</c:v>
                </c:pt>
                <c:pt idx="370">
                  <c:v>0.37000000000000027</c:v>
                </c:pt>
                <c:pt idx="371">
                  <c:v>0.37100000000000027</c:v>
                </c:pt>
                <c:pt idx="372">
                  <c:v>0.37200000000000027</c:v>
                </c:pt>
                <c:pt idx="373">
                  <c:v>0.37300000000000028</c:v>
                </c:pt>
                <c:pt idx="374">
                  <c:v>0.37400000000000028</c:v>
                </c:pt>
                <c:pt idx="375">
                  <c:v>0.37500000000000028</c:v>
                </c:pt>
                <c:pt idx="376">
                  <c:v>0.37600000000000028</c:v>
                </c:pt>
                <c:pt idx="377">
                  <c:v>0.37700000000000028</c:v>
                </c:pt>
                <c:pt idx="378">
                  <c:v>0.37800000000000028</c:v>
                </c:pt>
                <c:pt idx="379">
                  <c:v>0.37900000000000028</c:v>
                </c:pt>
                <c:pt idx="380">
                  <c:v>0.38000000000000028</c:v>
                </c:pt>
                <c:pt idx="381">
                  <c:v>0.38100000000000028</c:v>
                </c:pt>
                <c:pt idx="382">
                  <c:v>0.38200000000000028</c:v>
                </c:pt>
                <c:pt idx="383">
                  <c:v>0.38300000000000028</c:v>
                </c:pt>
                <c:pt idx="384">
                  <c:v>0.38400000000000029</c:v>
                </c:pt>
                <c:pt idx="385">
                  <c:v>0.38500000000000029</c:v>
                </c:pt>
                <c:pt idx="386">
                  <c:v>0.38600000000000029</c:v>
                </c:pt>
                <c:pt idx="387">
                  <c:v>0.38700000000000029</c:v>
                </c:pt>
                <c:pt idx="388">
                  <c:v>0.38800000000000029</c:v>
                </c:pt>
                <c:pt idx="389">
                  <c:v>0.38900000000000029</c:v>
                </c:pt>
                <c:pt idx="390">
                  <c:v>0.39000000000000029</c:v>
                </c:pt>
                <c:pt idx="391">
                  <c:v>0.39100000000000029</c:v>
                </c:pt>
                <c:pt idx="392">
                  <c:v>0.39200000000000029</c:v>
                </c:pt>
                <c:pt idx="393">
                  <c:v>0.39300000000000029</c:v>
                </c:pt>
                <c:pt idx="394">
                  <c:v>0.39400000000000029</c:v>
                </c:pt>
                <c:pt idx="395">
                  <c:v>0.3950000000000003</c:v>
                </c:pt>
                <c:pt idx="396">
                  <c:v>0.3960000000000003</c:v>
                </c:pt>
                <c:pt idx="397">
                  <c:v>0.3970000000000003</c:v>
                </c:pt>
                <c:pt idx="398">
                  <c:v>0.3980000000000003</c:v>
                </c:pt>
                <c:pt idx="399">
                  <c:v>0.3990000000000003</c:v>
                </c:pt>
                <c:pt idx="400">
                  <c:v>0.4000000000000003</c:v>
                </c:pt>
                <c:pt idx="401">
                  <c:v>0.4010000000000003</c:v>
                </c:pt>
                <c:pt idx="402">
                  <c:v>0.4020000000000003</c:v>
                </c:pt>
                <c:pt idx="403">
                  <c:v>0.4030000000000003</c:v>
                </c:pt>
                <c:pt idx="404">
                  <c:v>0.4040000000000003</c:v>
                </c:pt>
                <c:pt idx="405">
                  <c:v>0.4050000000000003</c:v>
                </c:pt>
                <c:pt idx="406">
                  <c:v>0.40600000000000031</c:v>
                </c:pt>
                <c:pt idx="407">
                  <c:v>0.40700000000000031</c:v>
                </c:pt>
                <c:pt idx="408">
                  <c:v>0.40800000000000031</c:v>
                </c:pt>
                <c:pt idx="409">
                  <c:v>0.40900000000000031</c:v>
                </c:pt>
                <c:pt idx="410">
                  <c:v>0.41000000000000031</c:v>
                </c:pt>
                <c:pt idx="411">
                  <c:v>0.41100000000000031</c:v>
                </c:pt>
                <c:pt idx="412">
                  <c:v>0.41200000000000031</c:v>
                </c:pt>
                <c:pt idx="413">
                  <c:v>0.41300000000000031</c:v>
                </c:pt>
                <c:pt idx="414">
                  <c:v>0.41400000000000031</c:v>
                </c:pt>
                <c:pt idx="415">
                  <c:v>0.41500000000000031</c:v>
                </c:pt>
                <c:pt idx="416">
                  <c:v>0.41600000000000031</c:v>
                </c:pt>
                <c:pt idx="417">
                  <c:v>0.41700000000000031</c:v>
                </c:pt>
                <c:pt idx="418">
                  <c:v>0.41800000000000032</c:v>
                </c:pt>
                <c:pt idx="419">
                  <c:v>0.41900000000000032</c:v>
                </c:pt>
                <c:pt idx="420">
                  <c:v>0.42000000000000032</c:v>
                </c:pt>
                <c:pt idx="421">
                  <c:v>0.42100000000000032</c:v>
                </c:pt>
                <c:pt idx="422">
                  <c:v>0.42200000000000032</c:v>
                </c:pt>
                <c:pt idx="423">
                  <c:v>0.42300000000000032</c:v>
                </c:pt>
                <c:pt idx="424">
                  <c:v>0.42400000000000032</c:v>
                </c:pt>
                <c:pt idx="425">
                  <c:v>0.42500000000000032</c:v>
                </c:pt>
                <c:pt idx="426">
                  <c:v>0.42600000000000032</c:v>
                </c:pt>
                <c:pt idx="427">
                  <c:v>0.42700000000000032</c:v>
                </c:pt>
                <c:pt idx="428">
                  <c:v>0.42800000000000032</c:v>
                </c:pt>
                <c:pt idx="429">
                  <c:v>0.42900000000000033</c:v>
                </c:pt>
                <c:pt idx="430">
                  <c:v>0.43000000000000033</c:v>
                </c:pt>
                <c:pt idx="431">
                  <c:v>0.43100000000000033</c:v>
                </c:pt>
                <c:pt idx="432">
                  <c:v>0.43200000000000033</c:v>
                </c:pt>
                <c:pt idx="433">
                  <c:v>0.43300000000000033</c:v>
                </c:pt>
                <c:pt idx="434">
                  <c:v>0.43400000000000033</c:v>
                </c:pt>
                <c:pt idx="435">
                  <c:v>0.43500000000000033</c:v>
                </c:pt>
                <c:pt idx="436">
                  <c:v>0.43600000000000033</c:v>
                </c:pt>
                <c:pt idx="437">
                  <c:v>0.43700000000000033</c:v>
                </c:pt>
                <c:pt idx="438">
                  <c:v>0.43800000000000033</c:v>
                </c:pt>
                <c:pt idx="439">
                  <c:v>0.43900000000000033</c:v>
                </c:pt>
                <c:pt idx="440">
                  <c:v>0.44000000000000034</c:v>
                </c:pt>
                <c:pt idx="441">
                  <c:v>0.44100000000000034</c:v>
                </c:pt>
                <c:pt idx="442">
                  <c:v>0.44200000000000034</c:v>
                </c:pt>
                <c:pt idx="443">
                  <c:v>0.44300000000000034</c:v>
                </c:pt>
                <c:pt idx="444">
                  <c:v>0.44400000000000034</c:v>
                </c:pt>
                <c:pt idx="445">
                  <c:v>0.44500000000000034</c:v>
                </c:pt>
                <c:pt idx="446">
                  <c:v>0.44600000000000034</c:v>
                </c:pt>
                <c:pt idx="447">
                  <c:v>0.44700000000000034</c:v>
                </c:pt>
                <c:pt idx="448">
                  <c:v>0.44800000000000034</c:v>
                </c:pt>
                <c:pt idx="449">
                  <c:v>0.44900000000000034</c:v>
                </c:pt>
                <c:pt idx="450">
                  <c:v>0.45000000000000034</c:v>
                </c:pt>
                <c:pt idx="451">
                  <c:v>0.45100000000000035</c:v>
                </c:pt>
                <c:pt idx="452">
                  <c:v>0.45200000000000035</c:v>
                </c:pt>
                <c:pt idx="453">
                  <c:v>0.45300000000000035</c:v>
                </c:pt>
                <c:pt idx="454">
                  <c:v>0.45400000000000035</c:v>
                </c:pt>
                <c:pt idx="455">
                  <c:v>0.45500000000000035</c:v>
                </c:pt>
                <c:pt idx="456">
                  <c:v>0.45600000000000035</c:v>
                </c:pt>
                <c:pt idx="457">
                  <c:v>0.45700000000000035</c:v>
                </c:pt>
                <c:pt idx="458">
                  <c:v>0.45800000000000035</c:v>
                </c:pt>
                <c:pt idx="459">
                  <c:v>0.45900000000000035</c:v>
                </c:pt>
                <c:pt idx="460">
                  <c:v>0.46000000000000035</c:v>
                </c:pt>
                <c:pt idx="461">
                  <c:v>0.46100000000000035</c:v>
                </c:pt>
                <c:pt idx="462">
                  <c:v>0.46200000000000035</c:v>
                </c:pt>
                <c:pt idx="463">
                  <c:v>0.46300000000000036</c:v>
                </c:pt>
                <c:pt idx="464">
                  <c:v>0.46400000000000036</c:v>
                </c:pt>
                <c:pt idx="465">
                  <c:v>0.46500000000000036</c:v>
                </c:pt>
                <c:pt idx="466">
                  <c:v>0.46600000000000036</c:v>
                </c:pt>
                <c:pt idx="467">
                  <c:v>0.46700000000000036</c:v>
                </c:pt>
                <c:pt idx="468">
                  <c:v>0.46800000000000036</c:v>
                </c:pt>
                <c:pt idx="469">
                  <c:v>0.46900000000000036</c:v>
                </c:pt>
                <c:pt idx="470">
                  <c:v>0.47000000000000036</c:v>
                </c:pt>
                <c:pt idx="471">
                  <c:v>0.47100000000000036</c:v>
                </c:pt>
                <c:pt idx="472">
                  <c:v>0.47200000000000036</c:v>
                </c:pt>
                <c:pt idx="473">
                  <c:v>0.47300000000000036</c:v>
                </c:pt>
                <c:pt idx="474">
                  <c:v>0.47400000000000037</c:v>
                </c:pt>
                <c:pt idx="475">
                  <c:v>0.47500000000000037</c:v>
                </c:pt>
                <c:pt idx="476">
                  <c:v>0.47600000000000037</c:v>
                </c:pt>
                <c:pt idx="477">
                  <c:v>0.47700000000000037</c:v>
                </c:pt>
                <c:pt idx="478">
                  <c:v>0.47800000000000037</c:v>
                </c:pt>
                <c:pt idx="479">
                  <c:v>0.47900000000000037</c:v>
                </c:pt>
                <c:pt idx="480">
                  <c:v>0.48000000000000037</c:v>
                </c:pt>
                <c:pt idx="481">
                  <c:v>0.48100000000000037</c:v>
                </c:pt>
                <c:pt idx="482">
                  <c:v>0.48200000000000037</c:v>
                </c:pt>
                <c:pt idx="483">
                  <c:v>0.48300000000000037</c:v>
                </c:pt>
                <c:pt idx="484">
                  <c:v>0.48400000000000037</c:v>
                </c:pt>
                <c:pt idx="485">
                  <c:v>0.48500000000000038</c:v>
                </c:pt>
                <c:pt idx="486">
                  <c:v>0.48600000000000038</c:v>
                </c:pt>
                <c:pt idx="487">
                  <c:v>0.48700000000000038</c:v>
                </c:pt>
                <c:pt idx="488">
                  <c:v>0.48800000000000038</c:v>
                </c:pt>
                <c:pt idx="489">
                  <c:v>0.48900000000000038</c:v>
                </c:pt>
                <c:pt idx="490">
                  <c:v>0.49000000000000038</c:v>
                </c:pt>
                <c:pt idx="491">
                  <c:v>0.49100000000000038</c:v>
                </c:pt>
                <c:pt idx="492">
                  <c:v>0.49200000000000038</c:v>
                </c:pt>
                <c:pt idx="493">
                  <c:v>0.49300000000000038</c:v>
                </c:pt>
                <c:pt idx="494">
                  <c:v>0.49400000000000038</c:v>
                </c:pt>
                <c:pt idx="495">
                  <c:v>0.49500000000000038</c:v>
                </c:pt>
                <c:pt idx="496">
                  <c:v>0.49600000000000039</c:v>
                </c:pt>
                <c:pt idx="497">
                  <c:v>0.49700000000000039</c:v>
                </c:pt>
                <c:pt idx="498">
                  <c:v>0.49800000000000039</c:v>
                </c:pt>
                <c:pt idx="499">
                  <c:v>0.49900000000000039</c:v>
                </c:pt>
                <c:pt idx="500">
                  <c:v>0.50000000000000033</c:v>
                </c:pt>
                <c:pt idx="501">
                  <c:v>0.50100000000000033</c:v>
                </c:pt>
                <c:pt idx="502">
                  <c:v>0.50200000000000033</c:v>
                </c:pt>
                <c:pt idx="503">
                  <c:v>0.50300000000000034</c:v>
                </c:pt>
                <c:pt idx="504">
                  <c:v>0.50400000000000034</c:v>
                </c:pt>
                <c:pt idx="505">
                  <c:v>0.50500000000000034</c:v>
                </c:pt>
                <c:pt idx="506">
                  <c:v>0.50600000000000034</c:v>
                </c:pt>
                <c:pt idx="507">
                  <c:v>0.50700000000000034</c:v>
                </c:pt>
                <c:pt idx="508">
                  <c:v>0.50800000000000034</c:v>
                </c:pt>
                <c:pt idx="509">
                  <c:v>0.50900000000000034</c:v>
                </c:pt>
                <c:pt idx="510">
                  <c:v>0.51000000000000034</c:v>
                </c:pt>
                <c:pt idx="511">
                  <c:v>0.51100000000000034</c:v>
                </c:pt>
                <c:pt idx="512">
                  <c:v>0.51200000000000034</c:v>
                </c:pt>
                <c:pt idx="513">
                  <c:v>0.51300000000000034</c:v>
                </c:pt>
                <c:pt idx="514">
                  <c:v>0.51400000000000035</c:v>
                </c:pt>
                <c:pt idx="515">
                  <c:v>0.51500000000000035</c:v>
                </c:pt>
                <c:pt idx="516">
                  <c:v>0.51600000000000035</c:v>
                </c:pt>
                <c:pt idx="517">
                  <c:v>0.51700000000000035</c:v>
                </c:pt>
                <c:pt idx="518">
                  <c:v>0.51800000000000035</c:v>
                </c:pt>
                <c:pt idx="519">
                  <c:v>0.51900000000000035</c:v>
                </c:pt>
                <c:pt idx="520">
                  <c:v>0.52000000000000035</c:v>
                </c:pt>
                <c:pt idx="521">
                  <c:v>0.52100000000000035</c:v>
                </c:pt>
                <c:pt idx="522">
                  <c:v>0.52200000000000035</c:v>
                </c:pt>
                <c:pt idx="523">
                  <c:v>0.52300000000000035</c:v>
                </c:pt>
                <c:pt idx="524">
                  <c:v>0.52400000000000035</c:v>
                </c:pt>
                <c:pt idx="525">
                  <c:v>0.52500000000000036</c:v>
                </c:pt>
                <c:pt idx="526">
                  <c:v>0.52600000000000036</c:v>
                </c:pt>
                <c:pt idx="527">
                  <c:v>0.52700000000000036</c:v>
                </c:pt>
                <c:pt idx="528">
                  <c:v>0.52800000000000036</c:v>
                </c:pt>
                <c:pt idx="529">
                  <c:v>0.52900000000000036</c:v>
                </c:pt>
                <c:pt idx="530">
                  <c:v>0.53000000000000036</c:v>
                </c:pt>
                <c:pt idx="531">
                  <c:v>0.53100000000000036</c:v>
                </c:pt>
                <c:pt idx="532">
                  <c:v>0.53200000000000036</c:v>
                </c:pt>
                <c:pt idx="533">
                  <c:v>0.53300000000000036</c:v>
                </c:pt>
                <c:pt idx="534">
                  <c:v>0.53400000000000036</c:v>
                </c:pt>
                <c:pt idx="535">
                  <c:v>0.53500000000000036</c:v>
                </c:pt>
                <c:pt idx="536">
                  <c:v>0.53600000000000037</c:v>
                </c:pt>
                <c:pt idx="537">
                  <c:v>0.53700000000000037</c:v>
                </c:pt>
                <c:pt idx="538">
                  <c:v>0.53800000000000037</c:v>
                </c:pt>
                <c:pt idx="539">
                  <c:v>0.53900000000000037</c:v>
                </c:pt>
                <c:pt idx="540">
                  <c:v>0.54000000000000037</c:v>
                </c:pt>
                <c:pt idx="541">
                  <c:v>0.54100000000000037</c:v>
                </c:pt>
                <c:pt idx="542">
                  <c:v>0.54200000000000037</c:v>
                </c:pt>
                <c:pt idx="543">
                  <c:v>0.54300000000000037</c:v>
                </c:pt>
                <c:pt idx="544">
                  <c:v>0.54400000000000037</c:v>
                </c:pt>
                <c:pt idx="545">
                  <c:v>0.54500000000000037</c:v>
                </c:pt>
                <c:pt idx="546">
                  <c:v>0.54600000000000037</c:v>
                </c:pt>
                <c:pt idx="547">
                  <c:v>0.54700000000000037</c:v>
                </c:pt>
                <c:pt idx="548">
                  <c:v>0.54800000000000038</c:v>
                </c:pt>
                <c:pt idx="549">
                  <c:v>0.54900000000000038</c:v>
                </c:pt>
                <c:pt idx="550">
                  <c:v>0.55000000000000038</c:v>
                </c:pt>
                <c:pt idx="551">
                  <c:v>0.55100000000000038</c:v>
                </c:pt>
                <c:pt idx="552">
                  <c:v>0.55200000000000038</c:v>
                </c:pt>
                <c:pt idx="553">
                  <c:v>0.55300000000000038</c:v>
                </c:pt>
                <c:pt idx="554">
                  <c:v>0.55400000000000038</c:v>
                </c:pt>
                <c:pt idx="555">
                  <c:v>0.55500000000000038</c:v>
                </c:pt>
                <c:pt idx="556">
                  <c:v>0.55600000000000038</c:v>
                </c:pt>
                <c:pt idx="557">
                  <c:v>0.55700000000000038</c:v>
                </c:pt>
                <c:pt idx="558">
                  <c:v>0.55800000000000038</c:v>
                </c:pt>
                <c:pt idx="559">
                  <c:v>0.55900000000000039</c:v>
                </c:pt>
                <c:pt idx="560">
                  <c:v>0.56000000000000039</c:v>
                </c:pt>
                <c:pt idx="561">
                  <c:v>0.56100000000000039</c:v>
                </c:pt>
                <c:pt idx="562">
                  <c:v>0.56200000000000039</c:v>
                </c:pt>
                <c:pt idx="563">
                  <c:v>0.56300000000000039</c:v>
                </c:pt>
                <c:pt idx="564">
                  <c:v>0.56400000000000039</c:v>
                </c:pt>
                <c:pt idx="565">
                  <c:v>0.56500000000000039</c:v>
                </c:pt>
                <c:pt idx="566">
                  <c:v>0.56600000000000039</c:v>
                </c:pt>
                <c:pt idx="567">
                  <c:v>0.56700000000000039</c:v>
                </c:pt>
                <c:pt idx="568">
                  <c:v>0.56800000000000039</c:v>
                </c:pt>
                <c:pt idx="569">
                  <c:v>0.56900000000000039</c:v>
                </c:pt>
                <c:pt idx="570">
                  <c:v>0.5700000000000004</c:v>
                </c:pt>
                <c:pt idx="571">
                  <c:v>0.5710000000000004</c:v>
                </c:pt>
                <c:pt idx="572">
                  <c:v>0.5720000000000004</c:v>
                </c:pt>
                <c:pt idx="573">
                  <c:v>0.5730000000000004</c:v>
                </c:pt>
                <c:pt idx="574">
                  <c:v>0.5740000000000004</c:v>
                </c:pt>
                <c:pt idx="575">
                  <c:v>0.5750000000000004</c:v>
                </c:pt>
                <c:pt idx="576">
                  <c:v>0.5760000000000004</c:v>
                </c:pt>
                <c:pt idx="577">
                  <c:v>0.5770000000000004</c:v>
                </c:pt>
                <c:pt idx="578">
                  <c:v>0.5780000000000004</c:v>
                </c:pt>
                <c:pt idx="579">
                  <c:v>0.5790000000000004</c:v>
                </c:pt>
                <c:pt idx="580">
                  <c:v>0.5800000000000004</c:v>
                </c:pt>
                <c:pt idx="581">
                  <c:v>0.58100000000000041</c:v>
                </c:pt>
                <c:pt idx="582">
                  <c:v>0.58200000000000041</c:v>
                </c:pt>
                <c:pt idx="583">
                  <c:v>0.58300000000000041</c:v>
                </c:pt>
                <c:pt idx="584">
                  <c:v>0.58400000000000041</c:v>
                </c:pt>
                <c:pt idx="585">
                  <c:v>0.58500000000000041</c:v>
                </c:pt>
                <c:pt idx="586">
                  <c:v>0.58600000000000041</c:v>
                </c:pt>
                <c:pt idx="587">
                  <c:v>0.58700000000000041</c:v>
                </c:pt>
                <c:pt idx="588">
                  <c:v>0.58800000000000041</c:v>
                </c:pt>
                <c:pt idx="589">
                  <c:v>0.58900000000000041</c:v>
                </c:pt>
                <c:pt idx="590">
                  <c:v>0.59000000000000041</c:v>
                </c:pt>
                <c:pt idx="591">
                  <c:v>0.59100000000000041</c:v>
                </c:pt>
                <c:pt idx="592">
                  <c:v>0.59200000000000041</c:v>
                </c:pt>
                <c:pt idx="593">
                  <c:v>0.59300000000000042</c:v>
                </c:pt>
                <c:pt idx="594">
                  <c:v>0.59400000000000042</c:v>
                </c:pt>
                <c:pt idx="595">
                  <c:v>0.59500000000000042</c:v>
                </c:pt>
                <c:pt idx="596">
                  <c:v>0.59600000000000042</c:v>
                </c:pt>
                <c:pt idx="597">
                  <c:v>0.59700000000000042</c:v>
                </c:pt>
                <c:pt idx="598">
                  <c:v>0.59800000000000042</c:v>
                </c:pt>
                <c:pt idx="599">
                  <c:v>0.59900000000000042</c:v>
                </c:pt>
                <c:pt idx="600">
                  <c:v>0.60000000000000042</c:v>
                </c:pt>
                <c:pt idx="601">
                  <c:v>0.60100000000000042</c:v>
                </c:pt>
                <c:pt idx="602">
                  <c:v>0.60200000000000042</c:v>
                </c:pt>
                <c:pt idx="603">
                  <c:v>0.60300000000000042</c:v>
                </c:pt>
                <c:pt idx="604">
                  <c:v>0.60400000000000043</c:v>
                </c:pt>
                <c:pt idx="605">
                  <c:v>0.60500000000000043</c:v>
                </c:pt>
                <c:pt idx="606">
                  <c:v>0.60600000000000043</c:v>
                </c:pt>
                <c:pt idx="607">
                  <c:v>0.60700000000000043</c:v>
                </c:pt>
                <c:pt idx="608">
                  <c:v>0.60800000000000043</c:v>
                </c:pt>
                <c:pt idx="609">
                  <c:v>0.60900000000000043</c:v>
                </c:pt>
                <c:pt idx="610">
                  <c:v>0.61000000000000043</c:v>
                </c:pt>
                <c:pt idx="611">
                  <c:v>0.61100000000000043</c:v>
                </c:pt>
                <c:pt idx="612">
                  <c:v>0.61200000000000043</c:v>
                </c:pt>
                <c:pt idx="613">
                  <c:v>0.61300000000000043</c:v>
                </c:pt>
                <c:pt idx="614">
                  <c:v>0.61400000000000043</c:v>
                </c:pt>
                <c:pt idx="615">
                  <c:v>0.61500000000000044</c:v>
                </c:pt>
                <c:pt idx="616">
                  <c:v>0.61600000000000044</c:v>
                </c:pt>
                <c:pt idx="617">
                  <c:v>0.61700000000000044</c:v>
                </c:pt>
                <c:pt idx="618">
                  <c:v>0.61800000000000044</c:v>
                </c:pt>
                <c:pt idx="619">
                  <c:v>0.61900000000000044</c:v>
                </c:pt>
                <c:pt idx="620">
                  <c:v>0.62000000000000044</c:v>
                </c:pt>
                <c:pt idx="621">
                  <c:v>0.62100000000000044</c:v>
                </c:pt>
                <c:pt idx="622">
                  <c:v>0.62200000000000044</c:v>
                </c:pt>
                <c:pt idx="623">
                  <c:v>0.62300000000000044</c:v>
                </c:pt>
                <c:pt idx="624">
                  <c:v>0.62400000000000044</c:v>
                </c:pt>
                <c:pt idx="625">
                  <c:v>0.62500000000000044</c:v>
                </c:pt>
                <c:pt idx="626">
                  <c:v>0.62600000000000044</c:v>
                </c:pt>
                <c:pt idx="627">
                  <c:v>0.62700000000000045</c:v>
                </c:pt>
                <c:pt idx="628">
                  <c:v>0.62800000000000045</c:v>
                </c:pt>
                <c:pt idx="629">
                  <c:v>0.62900000000000045</c:v>
                </c:pt>
                <c:pt idx="630">
                  <c:v>0.63000000000000045</c:v>
                </c:pt>
                <c:pt idx="631">
                  <c:v>0.63100000000000045</c:v>
                </c:pt>
                <c:pt idx="632">
                  <c:v>0.63200000000000045</c:v>
                </c:pt>
                <c:pt idx="633">
                  <c:v>0.63300000000000045</c:v>
                </c:pt>
                <c:pt idx="634">
                  <c:v>0.63400000000000045</c:v>
                </c:pt>
                <c:pt idx="635">
                  <c:v>0.63500000000000045</c:v>
                </c:pt>
                <c:pt idx="636">
                  <c:v>0.63600000000000045</c:v>
                </c:pt>
                <c:pt idx="637">
                  <c:v>0.63700000000000045</c:v>
                </c:pt>
                <c:pt idx="638">
                  <c:v>0.63800000000000046</c:v>
                </c:pt>
                <c:pt idx="639">
                  <c:v>0.63900000000000046</c:v>
                </c:pt>
                <c:pt idx="640">
                  <c:v>0.64000000000000046</c:v>
                </c:pt>
                <c:pt idx="641">
                  <c:v>0.64100000000000046</c:v>
                </c:pt>
                <c:pt idx="642">
                  <c:v>0.64200000000000046</c:v>
                </c:pt>
                <c:pt idx="643">
                  <c:v>0.64300000000000046</c:v>
                </c:pt>
                <c:pt idx="644">
                  <c:v>0.64400000000000046</c:v>
                </c:pt>
                <c:pt idx="645">
                  <c:v>0.64500000000000046</c:v>
                </c:pt>
                <c:pt idx="646">
                  <c:v>0.64600000000000046</c:v>
                </c:pt>
                <c:pt idx="647">
                  <c:v>0.64700000000000046</c:v>
                </c:pt>
                <c:pt idx="648">
                  <c:v>0.64800000000000046</c:v>
                </c:pt>
                <c:pt idx="649">
                  <c:v>0.64900000000000047</c:v>
                </c:pt>
                <c:pt idx="650">
                  <c:v>0.65000000000000047</c:v>
                </c:pt>
                <c:pt idx="651">
                  <c:v>0.65100000000000047</c:v>
                </c:pt>
                <c:pt idx="652">
                  <c:v>0.65200000000000047</c:v>
                </c:pt>
                <c:pt idx="653">
                  <c:v>0.65300000000000047</c:v>
                </c:pt>
                <c:pt idx="654">
                  <c:v>0.65400000000000047</c:v>
                </c:pt>
                <c:pt idx="655">
                  <c:v>0.65500000000000047</c:v>
                </c:pt>
                <c:pt idx="656">
                  <c:v>0.65600000000000047</c:v>
                </c:pt>
                <c:pt idx="657">
                  <c:v>0.65700000000000047</c:v>
                </c:pt>
                <c:pt idx="658">
                  <c:v>0.65800000000000047</c:v>
                </c:pt>
                <c:pt idx="659">
                  <c:v>0.65900000000000047</c:v>
                </c:pt>
                <c:pt idx="660">
                  <c:v>0.66000000000000048</c:v>
                </c:pt>
                <c:pt idx="661">
                  <c:v>0.66100000000000048</c:v>
                </c:pt>
                <c:pt idx="662">
                  <c:v>0.66200000000000048</c:v>
                </c:pt>
                <c:pt idx="663">
                  <c:v>0.66300000000000048</c:v>
                </c:pt>
                <c:pt idx="664">
                  <c:v>0.66400000000000048</c:v>
                </c:pt>
                <c:pt idx="665">
                  <c:v>0.66500000000000048</c:v>
                </c:pt>
                <c:pt idx="666">
                  <c:v>0.66600000000000048</c:v>
                </c:pt>
                <c:pt idx="667">
                  <c:v>0.66700000000000048</c:v>
                </c:pt>
                <c:pt idx="668">
                  <c:v>0.66800000000000048</c:v>
                </c:pt>
                <c:pt idx="669">
                  <c:v>0.66900000000000048</c:v>
                </c:pt>
                <c:pt idx="670">
                  <c:v>0.67000000000000048</c:v>
                </c:pt>
                <c:pt idx="671">
                  <c:v>0.67100000000000048</c:v>
                </c:pt>
                <c:pt idx="672">
                  <c:v>0.67200000000000049</c:v>
                </c:pt>
                <c:pt idx="673">
                  <c:v>0.67300000000000049</c:v>
                </c:pt>
                <c:pt idx="674">
                  <c:v>0.67400000000000049</c:v>
                </c:pt>
                <c:pt idx="675">
                  <c:v>0.67500000000000049</c:v>
                </c:pt>
                <c:pt idx="676">
                  <c:v>0.67600000000000049</c:v>
                </c:pt>
                <c:pt idx="677">
                  <c:v>0.67700000000000049</c:v>
                </c:pt>
                <c:pt idx="678">
                  <c:v>0.67800000000000049</c:v>
                </c:pt>
                <c:pt idx="679">
                  <c:v>0.67900000000000049</c:v>
                </c:pt>
                <c:pt idx="680">
                  <c:v>0.68000000000000049</c:v>
                </c:pt>
                <c:pt idx="681">
                  <c:v>0.68100000000000049</c:v>
                </c:pt>
                <c:pt idx="682">
                  <c:v>0.68200000000000049</c:v>
                </c:pt>
                <c:pt idx="683">
                  <c:v>0.6830000000000005</c:v>
                </c:pt>
                <c:pt idx="684">
                  <c:v>0.6840000000000005</c:v>
                </c:pt>
                <c:pt idx="685">
                  <c:v>0.6850000000000005</c:v>
                </c:pt>
                <c:pt idx="686">
                  <c:v>0.6860000000000005</c:v>
                </c:pt>
                <c:pt idx="687">
                  <c:v>0.6870000000000005</c:v>
                </c:pt>
                <c:pt idx="688">
                  <c:v>0.6880000000000005</c:v>
                </c:pt>
                <c:pt idx="689">
                  <c:v>0.6890000000000005</c:v>
                </c:pt>
                <c:pt idx="690">
                  <c:v>0.6900000000000005</c:v>
                </c:pt>
                <c:pt idx="691">
                  <c:v>0.6910000000000005</c:v>
                </c:pt>
                <c:pt idx="692">
                  <c:v>0.6920000000000005</c:v>
                </c:pt>
                <c:pt idx="693">
                  <c:v>0.6930000000000005</c:v>
                </c:pt>
                <c:pt idx="694">
                  <c:v>0.69400000000000051</c:v>
                </c:pt>
                <c:pt idx="695">
                  <c:v>0.69500000000000051</c:v>
                </c:pt>
                <c:pt idx="696">
                  <c:v>0.69600000000000051</c:v>
                </c:pt>
                <c:pt idx="697">
                  <c:v>0.69700000000000051</c:v>
                </c:pt>
                <c:pt idx="698">
                  <c:v>0.69800000000000051</c:v>
                </c:pt>
                <c:pt idx="699">
                  <c:v>0.69900000000000051</c:v>
                </c:pt>
                <c:pt idx="700">
                  <c:v>0.70000000000000051</c:v>
                </c:pt>
                <c:pt idx="701">
                  <c:v>0.70100000000000051</c:v>
                </c:pt>
                <c:pt idx="702">
                  <c:v>0.70200000000000051</c:v>
                </c:pt>
                <c:pt idx="703">
                  <c:v>0.70300000000000051</c:v>
                </c:pt>
                <c:pt idx="704">
                  <c:v>0.70400000000000051</c:v>
                </c:pt>
                <c:pt idx="705">
                  <c:v>0.70500000000000052</c:v>
                </c:pt>
                <c:pt idx="706">
                  <c:v>0.70600000000000052</c:v>
                </c:pt>
                <c:pt idx="707">
                  <c:v>0.70700000000000052</c:v>
                </c:pt>
                <c:pt idx="708">
                  <c:v>0.70800000000000052</c:v>
                </c:pt>
                <c:pt idx="709">
                  <c:v>0.70900000000000052</c:v>
                </c:pt>
                <c:pt idx="710">
                  <c:v>0.71000000000000052</c:v>
                </c:pt>
                <c:pt idx="711">
                  <c:v>0.71100000000000052</c:v>
                </c:pt>
                <c:pt idx="712">
                  <c:v>0.71200000000000052</c:v>
                </c:pt>
                <c:pt idx="713">
                  <c:v>0.71300000000000052</c:v>
                </c:pt>
                <c:pt idx="714">
                  <c:v>0.71400000000000052</c:v>
                </c:pt>
                <c:pt idx="715">
                  <c:v>0.71500000000000052</c:v>
                </c:pt>
                <c:pt idx="716">
                  <c:v>0.71600000000000052</c:v>
                </c:pt>
                <c:pt idx="717">
                  <c:v>0.71700000000000053</c:v>
                </c:pt>
                <c:pt idx="718">
                  <c:v>0.71800000000000053</c:v>
                </c:pt>
                <c:pt idx="719">
                  <c:v>0.71900000000000053</c:v>
                </c:pt>
                <c:pt idx="720">
                  <c:v>0.72000000000000053</c:v>
                </c:pt>
                <c:pt idx="721">
                  <c:v>0.72100000000000053</c:v>
                </c:pt>
                <c:pt idx="722">
                  <c:v>0.72200000000000053</c:v>
                </c:pt>
                <c:pt idx="723">
                  <c:v>0.72300000000000053</c:v>
                </c:pt>
                <c:pt idx="724">
                  <c:v>0.72400000000000053</c:v>
                </c:pt>
                <c:pt idx="725">
                  <c:v>0.72500000000000053</c:v>
                </c:pt>
                <c:pt idx="726">
                  <c:v>0.72600000000000053</c:v>
                </c:pt>
                <c:pt idx="727">
                  <c:v>0.72700000000000053</c:v>
                </c:pt>
                <c:pt idx="728">
                  <c:v>0.72800000000000054</c:v>
                </c:pt>
                <c:pt idx="729">
                  <c:v>0.72900000000000054</c:v>
                </c:pt>
                <c:pt idx="730">
                  <c:v>0.73000000000000054</c:v>
                </c:pt>
                <c:pt idx="731">
                  <c:v>0.73100000000000054</c:v>
                </c:pt>
                <c:pt idx="732">
                  <c:v>0.73200000000000054</c:v>
                </c:pt>
                <c:pt idx="733">
                  <c:v>0.73300000000000054</c:v>
                </c:pt>
                <c:pt idx="734">
                  <c:v>0.73400000000000054</c:v>
                </c:pt>
                <c:pt idx="735">
                  <c:v>0.73500000000000054</c:v>
                </c:pt>
                <c:pt idx="736">
                  <c:v>0.73600000000000054</c:v>
                </c:pt>
                <c:pt idx="737">
                  <c:v>0.73700000000000054</c:v>
                </c:pt>
                <c:pt idx="738">
                  <c:v>0.73800000000000054</c:v>
                </c:pt>
                <c:pt idx="739">
                  <c:v>0.73900000000000055</c:v>
                </c:pt>
                <c:pt idx="740">
                  <c:v>0.74000000000000055</c:v>
                </c:pt>
                <c:pt idx="741">
                  <c:v>0.74100000000000055</c:v>
                </c:pt>
                <c:pt idx="742">
                  <c:v>0.74200000000000055</c:v>
                </c:pt>
                <c:pt idx="743">
                  <c:v>0.74300000000000055</c:v>
                </c:pt>
                <c:pt idx="744">
                  <c:v>0.74400000000000055</c:v>
                </c:pt>
                <c:pt idx="745">
                  <c:v>0.74500000000000055</c:v>
                </c:pt>
                <c:pt idx="746">
                  <c:v>0.74600000000000055</c:v>
                </c:pt>
                <c:pt idx="747">
                  <c:v>0.74700000000000055</c:v>
                </c:pt>
                <c:pt idx="748">
                  <c:v>0.74800000000000055</c:v>
                </c:pt>
                <c:pt idx="749">
                  <c:v>0.74900000000000055</c:v>
                </c:pt>
                <c:pt idx="750">
                  <c:v>0.75000000000000056</c:v>
                </c:pt>
                <c:pt idx="751">
                  <c:v>0.75100000000000056</c:v>
                </c:pt>
                <c:pt idx="752">
                  <c:v>0.75200000000000056</c:v>
                </c:pt>
                <c:pt idx="753">
                  <c:v>0.75300000000000056</c:v>
                </c:pt>
                <c:pt idx="754">
                  <c:v>0.75400000000000056</c:v>
                </c:pt>
                <c:pt idx="755">
                  <c:v>0.75500000000000056</c:v>
                </c:pt>
                <c:pt idx="756">
                  <c:v>0.75600000000000056</c:v>
                </c:pt>
                <c:pt idx="757">
                  <c:v>0.75700000000000056</c:v>
                </c:pt>
                <c:pt idx="758">
                  <c:v>0.75800000000000056</c:v>
                </c:pt>
                <c:pt idx="759">
                  <c:v>0.75900000000000056</c:v>
                </c:pt>
                <c:pt idx="760">
                  <c:v>0.76000000000000056</c:v>
                </c:pt>
                <c:pt idx="761">
                  <c:v>0.76100000000000056</c:v>
                </c:pt>
                <c:pt idx="762">
                  <c:v>0.76200000000000057</c:v>
                </c:pt>
                <c:pt idx="763">
                  <c:v>0.76300000000000057</c:v>
                </c:pt>
                <c:pt idx="764">
                  <c:v>0.76400000000000057</c:v>
                </c:pt>
                <c:pt idx="765">
                  <c:v>0.76500000000000057</c:v>
                </c:pt>
                <c:pt idx="766">
                  <c:v>0.76600000000000057</c:v>
                </c:pt>
                <c:pt idx="767">
                  <c:v>0.76700000000000057</c:v>
                </c:pt>
                <c:pt idx="768">
                  <c:v>0.76800000000000057</c:v>
                </c:pt>
                <c:pt idx="769">
                  <c:v>0.76900000000000057</c:v>
                </c:pt>
                <c:pt idx="770">
                  <c:v>0.77000000000000057</c:v>
                </c:pt>
                <c:pt idx="771">
                  <c:v>0.77100000000000057</c:v>
                </c:pt>
                <c:pt idx="772">
                  <c:v>0.77200000000000057</c:v>
                </c:pt>
                <c:pt idx="773">
                  <c:v>0.77300000000000058</c:v>
                </c:pt>
                <c:pt idx="774">
                  <c:v>0.77400000000000058</c:v>
                </c:pt>
                <c:pt idx="775">
                  <c:v>0.77500000000000058</c:v>
                </c:pt>
                <c:pt idx="776">
                  <c:v>0.77600000000000058</c:v>
                </c:pt>
                <c:pt idx="777">
                  <c:v>0.77700000000000058</c:v>
                </c:pt>
                <c:pt idx="778">
                  <c:v>0.77800000000000058</c:v>
                </c:pt>
                <c:pt idx="779">
                  <c:v>0.77900000000000058</c:v>
                </c:pt>
                <c:pt idx="780">
                  <c:v>0.78000000000000058</c:v>
                </c:pt>
                <c:pt idx="781">
                  <c:v>0.78100000000000058</c:v>
                </c:pt>
                <c:pt idx="782">
                  <c:v>0.78200000000000058</c:v>
                </c:pt>
                <c:pt idx="783">
                  <c:v>0.78300000000000058</c:v>
                </c:pt>
                <c:pt idx="784">
                  <c:v>0.78400000000000059</c:v>
                </c:pt>
                <c:pt idx="785">
                  <c:v>0.78500000000000059</c:v>
                </c:pt>
                <c:pt idx="786">
                  <c:v>0.78600000000000059</c:v>
                </c:pt>
                <c:pt idx="787">
                  <c:v>0.78700000000000059</c:v>
                </c:pt>
                <c:pt idx="788">
                  <c:v>0.78800000000000059</c:v>
                </c:pt>
                <c:pt idx="789">
                  <c:v>0.78900000000000059</c:v>
                </c:pt>
                <c:pt idx="790">
                  <c:v>0.79000000000000059</c:v>
                </c:pt>
                <c:pt idx="791">
                  <c:v>0.79100000000000059</c:v>
                </c:pt>
                <c:pt idx="792">
                  <c:v>0.79200000000000059</c:v>
                </c:pt>
                <c:pt idx="793">
                  <c:v>0.79300000000000059</c:v>
                </c:pt>
                <c:pt idx="794">
                  <c:v>0.79400000000000059</c:v>
                </c:pt>
                <c:pt idx="795">
                  <c:v>0.7950000000000006</c:v>
                </c:pt>
                <c:pt idx="796">
                  <c:v>0.7960000000000006</c:v>
                </c:pt>
                <c:pt idx="797">
                  <c:v>0.7970000000000006</c:v>
                </c:pt>
                <c:pt idx="798">
                  <c:v>0.7980000000000006</c:v>
                </c:pt>
                <c:pt idx="799">
                  <c:v>0.7990000000000006</c:v>
                </c:pt>
                <c:pt idx="800">
                  <c:v>0.8000000000000006</c:v>
                </c:pt>
                <c:pt idx="801">
                  <c:v>0.8010000000000006</c:v>
                </c:pt>
                <c:pt idx="802">
                  <c:v>0.8020000000000006</c:v>
                </c:pt>
                <c:pt idx="803">
                  <c:v>0.8030000000000006</c:v>
                </c:pt>
                <c:pt idx="804">
                  <c:v>0.8040000000000006</c:v>
                </c:pt>
                <c:pt idx="805">
                  <c:v>0.8050000000000006</c:v>
                </c:pt>
                <c:pt idx="806">
                  <c:v>0.8060000000000006</c:v>
                </c:pt>
                <c:pt idx="807">
                  <c:v>0.80700000000000061</c:v>
                </c:pt>
                <c:pt idx="808">
                  <c:v>0.80800000000000061</c:v>
                </c:pt>
                <c:pt idx="809">
                  <c:v>0.80900000000000061</c:v>
                </c:pt>
                <c:pt idx="810">
                  <c:v>0.81000000000000061</c:v>
                </c:pt>
                <c:pt idx="811">
                  <c:v>0.81100000000000061</c:v>
                </c:pt>
                <c:pt idx="812">
                  <c:v>0.81200000000000061</c:v>
                </c:pt>
                <c:pt idx="813">
                  <c:v>0.81300000000000061</c:v>
                </c:pt>
                <c:pt idx="814">
                  <c:v>0.81400000000000061</c:v>
                </c:pt>
                <c:pt idx="815">
                  <c:v>0.81500000000000061</c:v>
                </c:pt>
                <c:pt idx="816">
                  <c:v>0.81600000000000061</c:v>
                </c:pt>
                <c:pt idx="817">
                  <c:v>0.81700000000000061</c:v>
                </c:pt>
                <c:pt idx="818">
                  <c:v>0.81800000000000062</c:v>
                </c:pt>
                <c:pt idx="819">
                  <c:v>0.81900000000000062</c:v>
                </c:pt>
                <c:pt idx="820">
                  <c:v>0.82000000000000062</c:v>
                </c:pt>
                <c:pt idx="821">
                  <c:v>0.82100000000000062</c:v>
                </c:pt>
                <c:pt idx="822">
                  <c:v>0.82200000000000062</c:v>
                </c:pt>
                <c:pt idx="823">
                  <c:v>0.82300000000000062</c:v>
                </c:pt>
                <c:pt idx="824">
                  <c:v>0.82400000000000062</c:v>
                </c:pt>
                <c:pt idx="825">
                  <c:v>0.82500000000000062</c:v>
                </c:pt>
                <c:pt idx="826">
                  <c:v>0.82600000000000062</c:v>
                </c:pt>
                <c:pt idx="827">
                  <c:v>0.82700000000000062</c:v>
                </c:pt>
                <c:pt idx="828">
                  <c:v>0.82800000000000062</c:v>
                </c:pt>
                <c:pt idx="829">
                  <c:v>0.82900000000000063</c:v>
                </c:pt>
                <c:pt idx="830">
                  <c:v>0.83000000000000063</c:v>
                </c:pt>
                <c:pt idx="831">
                  <c:v>0.83100000000000063</c:v>
                </c:pt>
                <c:pt idx="832">
                  <c:v>0.83200000000000063</c:v>
                </c:pt>
                <c:pt idx="833">
                  <c:v>0.83300000000000063</c:v>
                </c:pt>
                <c:pt idx="834">
                  <c:v>0.83400000000000063</c:v>
                </c:pt>
                <c:pt idx="835">
                  <c:v>0.83500000000000063</c:v>
                </c:pt>
                <c:pt idx="836">
                  <c:v>0.83600000000000063</c:v>
                </c:pt>
                <c:pt idx="837">
                  <c:v>0.83700000000000063</c:v>
                </c:pt>
                <c:pt idx="838">
                  <c:v>0.83800000000000063</c:v>
                </c:pt>
                <c:pt idx="839">
                  <c:v>0.83900000000000063</c:v>
                </c:pt>
                <c:pt idx="840">
                  <c:v>0.84000000000000064</c:v>
                </c:pt>
                <c:pt idx="841">
                  <c:v>0.84100000000000064</c:v>
                </c:pt>
                <c:pt idx="842">
                  <c:v>0.84200000000000064</c:v>
                </c:pt>
                <c:pt idx="843">
                  <c:v>0.84300000000000064</c:v>
                </c:pt>
                <c:pt idx="844">
                  <c:v>0.84400000000000064</c:v>
                </c:pt>
                <c:pt idx="845">
                  <c:v>0.84500000000000064</c:v>
                </c:pt>
                <c:pt idx="846">
                  <c:v>0.84600000000000064</c:v>
                </c:pt>
                <c:pt idx="847">
                  <c:v>0.84700000000000064</c:v>
                </c:pt>
                <c:pt idx="848">
                  <c:v>0.84800000000000064</c:v>
                </c:pt>
                <c:pt idx="849">
                  <c:v>0.84900000000000064</c:v>
                </c:pt>
                <c:pt idx="850">
                  <c:v>0.85000000000000064</c:v>
                </c:pt>
                <c:pt idx="851">
                  <c:v>0.85100000000000064</c:v>
                </c:pt>
                <c:pt idx="852">
                  <c:v>0.85200000000000065</c:v>
                </c:pt>
                <c:pt idx="853">
                  <c:v>0.85300000000000065</c:v>
                </c:pt>
                <c:pt idx="854">
                  <c:v>0.85400000000000065</c:v>
                </c:pt>
                <c:pt idx="855">
                  <c:v>0.85500000000000065</c:v>
                </c:pt>
                <c:pt idx="856">
                  <c:v>0.85600000000000065</c:v>
                </c:pt>
                <c:pt idx="857">
                  <c:v>0.85700000000000065</c:v>
                </c:pt>
                <c:pt idx="858">
                  <c:v>0.85800000000000065</c:v>
                </c:pt>
                <c:pt idx="859">
                  <c:v>0.85900000000000065</c:v>
                </c:pt>
                <c:pt idx="860">
                  <c:v>0.86000000000000065</c:v>
                </c:pt>
                <c:pt idx="861">
                  <c:v>0.86100000000000065</c:v>
                </c:pt>
                <c:pt idx="862">
                  <c:v>0.86200000000000065</c:v>
                </c:pt>
                <c:pt idx="863">
                  <c:v>0.86300000000000066</c:v>
                </c:pt>
                <c:pt idx="864">
                  <c:v>0.86400000000000066</c:v>
                </c:pt>
                <c:pt idx="865">
                  <c:v>0.86500000000000066</c:v>
                </c:pt>
                <c:pt idx="866">
                  <c:v>0.86600000000000066</c:v>
                </c:pt>
                <c:pt idx="867">
                  <c:v>0.86700000000000066</c:v>
                </c:pt>
                <c:pt idx="868">
                  <c:v>0.86800000000000066</c:v>
                </c:pt>
                <c:pt idx="869">
                  <c:v>0.86900000000000066</c:v>
                </c:pt>
                <c:pt idx="870">
                  <c:v>0.87000000000000066</c:v>
                </c:pt>
                <c:pt idx="871">
                  <c:v>0.87100000000000066</c:v>
                </c:pt>
                <c:pt idx="872">
                  <c:v>0.87200000000000066</c:v>
                </c:pt>
                <c:pt idx="873">
                  <c:v>0.87300000000000066</c:v>
                </c:pt>
                <c:pt idx="874">
                  <c:v>0.87400000000000067</c:v>
                </c:pt>
                <c:pt idx="875">
                  <c:v>0.87500000000000067</c:v>
                </c:pt>
                <c:pt idx="876">
                  <c:v>0.87600000000000067</c:v>
                </c:pt>
                <c:pt idx="877">
                  <c:v>0.87700000000000067</c:v>
                </c:pt>
                <c:pt idx="878">
                  <c:v>0.87800000000000067</c:v>
                </c:pt>
                <c:pt idx="879">
                  <c:v>0.87900000000000067</c:v>
                </c:pt>
                <c:pt idx="880">
                  <c:v>0.88000000000000067</c:v>
                </c:pt>
                <c:pt idx="881">
                  <c:v>0.88100000000000067</c:v>
                </c:pt>
                <c:pt idx="882">
                  <c:v>0.88200000000000067</c:v>
                </c:pt>
                <c:pt idx="883">
                  <c:v>0.88300000000000067</c:v>
                </c:pt>
                <c:pt idx="884">
                  <c:v>0.88400000000000067</c:v>
                </c:pt>
                <c:pt idx="885">
                  <c:v>0.88500000000000068</c:v>
                </c:pt>
                <c:pt idx="886">
                  <c:v>0.88600000000000068</c:v>
                </c:pt>
                <c:pt idx="887">
                  <c:v>0.88700000000000068</c:v>
                </c:pt>
                <c:pt idx="888">
                  <c:v>0.88800000000000068</c:v>
                </c:pt>
                <c:pt idx="889">
                  <c:v>0.88900000000000068</c:v>
                </c:pt>
                <c:pt idx="890">
                  <c:v>0.89000000000000068</c:v>
                </c:pt>
                <c:pt idx="891">
                  <c:v>0.89100000000000068</c:v>
                </c:pt>
                <c:pt idx="892">
                  <c:v>0.89200000000000068</c:v>
                </c:pt>
                <c:pt idx="893">
                  <c:v>0.89300000000000068</c:v>
                </c:pt>
                <c:pt idx="894">
                  <c:v>0.89400000000000068</c:v>
                </c:pt>
                <c:pt idx="895">
                  <c:v>0.89500000000000068</c:v>
                </c:pt>
                <c:pt idx="896">
                  <c:v>0.89600000000000068</c:v>
                </c:pt>
                <c:pt idx="897">
                  <c:v>0.89700000000000069</c:v>
                </c:pt>
                <c:pt idx="898">
                  <c:v>0.89800000000000069</c:v>
                </c:pt>
                <c:pt idx="899">
                  <c:v>0.89900000000000069</c:v>
                </c:pt>
                <c:pt idx="900">
                  <c:v>0.90000000000000069</c:v>
                </c:pt>
                <c:pt idx="901">
                  <c:v>0.90100000000000069</c:v>
                </c:pt>
                <c:pt idx="902">
                  <c:v>0.90200000000000069</c:v>
                </c:pt>
                <c:pt idx="903">
                  <c:v>0.90300000000000069</c:v>
                </c:pt>
                <c:pt idx="904">
                  <c:v>0.90400000000000069</c:v>
                </c:pt>
                <c:pt idx="905">
                  <c:v>0.90500000000000069</c:v>
                </c:pt>
                <c:pt idx="906">
                  <c:v>0.90600000000000069</c:v>
                </c:pt>
                <c:pt idx="907">
                  <c:v>0.90700000000000069</c:v>
                </c:pt>
                <c:pt idx="908">
                  <c:v>0.9080000000000007</c:v>
                </c:pt>
                <c:pt idx="909">
                  <c:v>0.9090000000000007</c:v>
                </c:pt>
                <c:pt idx="910">
                  <c:v>0.9100000000000007</c:v>
                </c:pt>
                <c:pt idx="911">
                  <c:v>0.9110000000000007</c:v>
                </c:pt>
                <c:pt idx="912">
                  <c:v>0.9120000000000007</c:v>
                </c:pt>
                <c:pt idx="913">
                  <c:v>0.9130000000000007</c:v>
                </c:pt>
                <c:pt idx="914">
                  <c:v>0.9140000000000007</c:v>
                </c:pt>
                <c:pt idx="915">
                  <c:v>0.9150000000000007</c:v>
                </c:pt>
                <c:pt idx="916">
                  <c:v>0.9160000000000007</c:v>
                </c:pt>
                <c:pt idx="917">
                  <c:v>0.9170000000000007</c:v>
                </c:pt>
                <c:pt idx="918">
                  <c:v>0.9180000000000007</c:v>
                </c:pt>
                <c:pt idx="919">
                  <c:v>0.91900000000000071</c:v>
                </c:pt>
                <c:pt idx="920">
                  <c:v>0.92000000000000071</c:v>
                </c:pt>
                <c:pt idx="921">
                  <c:v>0.92100000000000071</c:v>
                </c:pt>
                <c:pt idx="922">
                  <c:v>0.92200000000000071</c:v>
                </c:pt>
                <c:pt idx="923">
                  <c:v>0.92300000000000071</c:v>
                </c:pt>
                <c:pt idx="924">
                  <c:v>0.92400000000000071</c:v>
                </c:pt>
                <c:pt idx="925">
                  <c:v>0.92500000000000071</c:v>
                </c:pt>
                <c:pt idx="926">
                  <c:v>0.92600000000000071</c:v>
                </c:pt>
                <c:pt idx="927">
                  <c:v>0.92700000000000071</c:v>
                </c:pt>
                <c:pt idx="928">
                  <c:v>0.92800000000000071</c:v>
                </c:pt>
                <c:pt idx="929">
                  <c:v>0.92900000000000071</c:v>
                </c:pt>
                <c:pt idx="930">
                  <c:v>0.93000000000000071</c:v>
                </c:pt>
                <c:pt idx="931">
                  <c:v>0.93100000000000072</c:v>
                </c:pt>
                <c:pt idx="932">
                  <c:v>0.93200000000000072</c:v>
                </c:pt>
                <c:pt idx="933">
                  <c:v>0.93300000000000072</c:v>
                </c:pt>
                <c:pt idx="934">
                  <c:v>0.93400000000000072</c:v>
                </c:pt>
                <c:pt idx="935">
                  <c:v>0.93500000000000072</c:v>
                </c:pt>
                <c:pt idx="936">
                  <c:v>0.93600000000000072</c:v>
                </c:pt>
                <c:pt idx="937">
                  <c:v>0.93700000000000072</c:v>
                </c:pt>
                <c:pt idx="938">
                  <c:v>0.93800000000000072</c:v>
                </c:pt>
                <c:pt idx="939">
                  <c:v>0.93900000000000072</c:v>
                </c:pt>
                <c:pt idx="940">
                  <c:v>0.94000000000000072</c:v>
                </c:pt>
                <c:pt idx="941">
                  <c:v>0.94100000000000072</c:v>
                </c:pt>
                <c:pt idx="942">
                  <c:v>0.94200000000000073</c:v>
                </c:pt>
                <c:pt idx="943">
                  <c:v>0.94300000000000073</c:v>
                </c:pt>
                <c:pt idx="944">
                  <c:v>0.94400000000000073</c:v>
                </c:pt>
                <c:pt idx="945">
                  <c:v>0.94500000000000073</c:v>
                </c:pt>
                <c:pt idx="946">
                  <c:v>0.94600000000000073</c:v>
                </c:pt>
                <c:pt idx="947">
                  <c:v>0.94700000000000073</c:v>
                </c:pt>
                <c:pt idx="948">
                  <c:v>0.94800000000000073</c:v>
                </c:pt>
                <c:pt idx="949">
                  <c:v>0.94900000000000073</c:v>
                </c:pt>
                <c:pt idx="950">
                  <c:v>0.95000000000000073</c:v>
                </c:pt>
                <c:pt idx="951">
                  <c:v>0.95100000000000073</c:v>
                </c:pt>
                <c:pt idx="952">
                  <c:v>0.95200000000000073</c:v>
                </c:pt>
                <c:pt idx="953">
                  <c:v>0.95300000000000074</c:v>
                </c:pt>
                <c:pt idx="954">
                  <c:v>0.95400000000000074</c:v>
                </c:pt>
                <c:pt idx="955">
                  <c:v>0.95500000000000074</c:v>
                </c:pt>
                <c:pt idx="956">
                  <c:v>0.95600000000000074</c:v>
                </c:pt>
                <c:pt idx="957">
                  <c:v>0.95700000000000074</c:v>
                </c:pt>
                <c:pt idx="958">
                  <c:v>0.95800000000000074</c:v>
                </c:pt>
                <c:pt idx="959">
                  <c:v>0.95900000000000074</c:v>
                </c:pt>
                <c:pt idx="960">
                  <c:v>0.96000000000000074</c:v>
                </c:pt>
                <c:pt idx="961">
                  <c:v>0.96100000000000074</c:v>
                </c:pt>
                <c:pt idx="962">
                  <c:v>0.96200000000000074</c:v>
                </c:pt>
                <c:pt idx="963">
                  <c:v>0.96300000000000074</c:v>
                </c:pt>
                <c:pt idx="964">
                  <c:v>0.96400000000000075</c:v>
                </c:pt>
                <c:pt idx="965">
                  <c:v>0.96500000000000075</c:v>
                </c:pt>
                <c:pt idx="966">
                  <c:v>0.96600000000000075</c:v>
                </c:pt>
                <c:pt idx="967">
                  <c:v>0.96700000000000075</c:v>
                </c:pt>
                <c:pt idx="968">
                  <c:v>0.96800000000000075</c:v>
                </c:pt>
                <c:pt idx="969">
                  <c:v>0.96900000000000075</c:v>
                </c:pt>
                <c:pt idx="970">
                  <c:v>0.97000000000000075</c:v>
                </c:pt>
                <c:pt idx="971">
                  <c:v>0.97100000000000075</c:v>
                </c:pt>
                <c:pt idx="972">
                  <c:v>0.97200000000000075</c:v>
                </c:pt>
                <c:pt idx="973">
                  <c:v>0.97300000000000075</c:v>
                </c:pt>
                <c:pt idx="974">
                  <c:v>0.97400000000000075</c:v>
                </c:pt>
                <c:pt idx="975">
                  <c:v>0.97500000000000075</c:v>
                </c:pt>
                <c:pt idx="976">
                  <c:v>0.97600000000000076</c:v>
                </c:pt>
                <c:pt idx="977">
                  <c:v>0.97700000000000076</c:v>
                </c:pt>
                <c:pt idx="978">
                  <c:v>0.97800000000000076</c:v>
                </c:pt>
                <c:pt idx="979">
                  <c:v>0.97900000000000076</c:v>
                </c:pt>
                <c:pt idx="980">
                  <c:v>0.98000000000000076</c:v>
                </c:pt>
                <c:pt idx="981">
                  <c:v>0.98100000000000076</c:v>
                </c:pt>
                <c:pt idx="982">
                  <c:v>0.98200000000000076</c:v>
                </c:pt>
                <c:pt idx="983">
                  <c:v>0.98300000000000076</c:v>
                </c:pt>
                <c:pt idx="984">
                  <c:v>0.98400000000000076</c:v>
                </c:pt>
                <c:pt idx="985">
                  <c:v>0.98500000000000076</c:v>
                </c:pt>
                <c:pt idx="986">
                  <c:v>0.98600000000000076</c:v>
                </c:pt>
                <c:pt idx="987">
                  <c:v>0.98700000000000077</c:v>
                </c:pt>
                <c:pt idx="988">
                  <c:v>0.98800000000000077</c:v>
                </c:pt>
                <c:pt idx="989">
                  <c:v>0.98900000000000077</c:v>
                </c:pt>
                <c:pt idx="990">
                  <c:v>0.99000000000000077</c:v>
                </c:pt>
                <c:pt idx="991">
                  <c:v>0.99100000000000077</c:v>
                </c:pt>
                <c:pt idx="992">
                  <c:v>0.99200000000000077</c:v>
                </c:pt>
                <c:pt idx="993">
                  <c:v>0.99300000000000077</c:v>
                </c:pt>
                <c:pt idx="994">
                  <c:v>0.99400000000000077</c:v>
                </c:pt>
                <c:pt idx="995">
                  <c:v>0.99500000000000077</c:v>
                </c:pt>
                <c:pt idx="996">
                  <c:v>0.99600000000000077</c:v>
                </c:pt>
                <c:pt idx="997">
                  <c:v>0.99700000000000077</c:v>
                </c:pt>
                <c:pt idx="998">
                  <c:v>0.99800000000000078</c:v>
                </c:pt>
                <c:pt idx="999">
                  <c:v>0.99900000000000078</c:v>
                </c:pt>
                <c:pt idx="1000">
                  <c:v>0.99990000000000079</c:v>
                </c:pt>
              </c:numCache>
            </c:numRef>
          </c:xVal>
          <c:yVal>
            <c:numRef>
              <c:f>'Flow Duration Curve ADDED LAND'!$I$15:$I$1015</c:f>
              <c:numCache>
                <c:formatCode>#,##0</c:formatCode>
                <c:ptCount val="1001"/>
                <c:pt idx="0">
                  <c:v>520937.54555250867</c:v>
                </c:pt>
                <c:pt idx="1">
                  <c:v>279562.66508405306</c:v>
                </c:pt>
                <c:pt idx="2">
                  <c:v>232985.45246794337</c:v>
                </c:pt>
                <c:pt idx="3">
                  <c:v>161412.89172536542</c:v>
                </c:pt>
                <c:pt idx="4">
                  <c:v>110501.74239069768</c:v>
                </c:pt>
                <c:pt idx="5">
                  <c:v>89401.591153851085</c:v>
                </c:pt>
                <c:pt idx="6">
                  <c:v>75674.833837235783</c:v>
                </c:pt>
                <c:pt idx="7">
                  <c:v>67547.261009445836</c:v>
                </c:pt>
                <c:pt idx="8">
                  <c:v>56262.600724206059</c:v>
                </c:pt>
                <c:pt idx="9">
                  <c:v>54313.909020443294</c:v>
                </c:pt>
                <c:pt idx="10">
                  <c:v>52845.94256126487</c:v>
                </c:pt>
                <c:pt idx="11">
                  <c:v>49681.715863727688</c:v>
                </c:pt>
                <c:pt idx="12">
                  <c:v>46226.221348648462</c:v>
                </c:pt>
                <c:pt idx="13">
                  <c:v>44235.800701092383</c:v>
                </c:pt>
                <c:pt idx="14">
                  <c:v>41243.852678406081</c:v>
                </c:pt>
                <c:pt idx="15">
                  <c:v>39951.480347721517</c:v>
                </c:pt>
                <c:pt idx="16">
                  <c:v>37914.004777623806</c:v>
                </c:pt>
                <c:pt idx="17">
                  <c:v>36089.626343122283</c:v>
                </c:pt>
                <c:pt idx="18">
                  <c:v>35455.404700177896</c:v>
                </c:pt>
                <c:pt idx="19">
                  <c:v>33489.294762268604</c:v>
                </c:pt>
                <c:pt idx="20">
                  <c:v>32913.789246268636</c:v>
                </c:pt>
                <c:pt idx="21">
                  <c:v>32517.50805397964</c:v>
                </c:pt>
                <c:pt idx="22">
                  <c:v>32235.125036203266</c:v>
                </c:pt>
                <c:pt idx="23">
                  <c:v>31461.290770758958</c:v>
                </c:pt>
                <c:pt idx="24">
                  <c:v>30878.812274031578</c:v>
                </c:pt>
                <c:pt idx="25">
                  <c:v>30326.985605161677</c:v>
                </c:pt>
                <c:pt idx="26">
                  <c:v>28490.37155621529</c:v>
                </c:pt>
                <c:pt idx="27">
                  <c:v>27811.963721887292</c:v>
                </c:pt>
                <c:pt idx="28">
                  <c:v>27425.983683781815</c:v>
                </c:pt>
                <c:pt idx="29">
                  <c:v>26834.024566355791</c:v>
                </c:pt>
                <c:pt idx="30">
                  <c:v>26102.706042565052</c:v>
                </c:pt>
                <c:pt idx="31">
                  <c:v>25457.535552012967</c:v>
                </c:pt>
                <c:pt idx="32">
                  <c:v>24802.308996944743</c:v>
                </c:pt>
                <c:pt idx="33">
                  <c:v>23732.731334408574</c:v>
                </c:pt>
                <c:pt idx="34">
                  <c:v>23528.269467912774</c:v>
                </c:pt>
                <c:pt idx="35">
                  <c:v>23109.650111514267</c:v>
                </c:pt>
                <c:pt idx="36">
                  <c:v>22666.229482452363</c:v>
                </c:pt>
                <c:pt idx="37">
                  <c:v>22171.337055906333</c:v>
                </c:pt>
                <c:pt idx="38">
                  <c:v>22001.272582792659</c:v>
                </c:pt>
                <c:pt idx="39">
                  <c:v>21842.536107259344</c:v>
                </c:pt>
                <c:pt idx="40">
                  <c:v>21460.031496633615</c:v>
                </c:pt>
                <c:pt idx="41">
                  <c:v>21135.53875583359</c:v>
                </c:pt>
                <c:pt idx="42">
                  <c:v>20966.89749884191</c:v>
                </c:pt>
                <c:pt idx="43">
                  <c:v>20565.226189168065</c:v>
                </c:pt>
                <c:pt idx="44">
                  <c:v>19976.272287831271</c:v>
                </c:pt>
                <c:pt idx="45">
                  <c:v>19480.714546806154</c:v>
                </c:pt>
                <c:pt idx="46">
                  <c:v>18797.335323762949</c:v>
                </c:pt>
                <c:pt idx="47">
                  <c:v>18514.648249292837</c:v>
                </c:pt>
                <c:pt idx="48">
                  <c:v>18315.097370919379</c:v>
                </c:pt>
                <c:pt idx="49">
                  <c:v>17959.382106661295</c:v>
                </c:pt>
                <c:pt idx="50">
                  <c:v>17731.493380885295</c:v>
                </c:pt>
                <c:pt idx="51">
                  <c:v>17463.012435941018</c:v>
                </c:pt>
                <c:pt idx="52">
                  <c:v>17434.453463769343</c:v>
                </c:pt>
                <c:pt idx="53">
                  <c:v>17297.223734257743</c:v>
                </c:pt>
                <c:pt idx="54">
                  <c:v>17071.252289426502</c:v>
                </c:pt>
                <c:pt idx="55">
                  <c:v>16903.271925991605</c:v>
                </c:pt>
                <c:pt idx="56">
                  <c:v>16733.184987154284</c:v>
                </c:pt>
                <c:pt idx="57">
                  <c:v>16419.38454047827</c:v>
                </c:pt>
                <c:pt idx="58">
                  <c:v>16218.168301326517</c:v>
                </c:pt>
                <c:pt idx="59">
                  <c:v>15942.555407300071</c:v>
                </c:pt>
                <c:pt idx="60">
                  <c:v>15504.250719206126</c:v>
                </c:pt>
                <c:pt idx="61">
                  <c:v>15072.449011455887</c:v>
                </c:pt>
                <c:pt idx="62">
                  <c:v>14846.818265331691</c:v>
                </c:pt>
                <c:pt idx="63">
                  <c:v>14576.180095734751</c:v>
                </c:pt>
                <c:pt idx="64">
                  <c:v>14403.841001270102</c:v>
                </c:pt>
                <c:pt idx="65">
                  <c:v>14248.646202912589</c:v>
                </c:pt>
                <c:pt idx="66">
                  <c:v>14074.911073276813</c:v>
                </c:pt>
                <c:pt idx="67">
                  <c:v>13964.076154497627</c:v>
                </c:pt>
                <c:pt idx="68">
                  <c:v>13628.102164500482</c:v>
                </c:pt>
                <c:pt idx="69">
                  <c:v>13347.812066796647</c:v>
                </c:pt>
                <c:pt idx="70">
                  <c:v>13022.106317876274</c:v>
                </c:pt>
                <c:pt idx="71">
                  <c:v>12599.187287677138</c:v>
                </c:pt>
                <c:pt idx="72">
                  <c:v>12398.237642589931</c:v>
                </c:pt>
                <c:pt idx="73">
                  <c:v>12059.093428294207</c:v>
                </c:pt>
                <c:pt idx="74">
                  <c:v>11566.964836089917</c:v>
                </c:pt>
                <c:pt idx="75">
                  <c:v>11410.055586982106</c:v>
                </c:pt>
                <c:pt idx="76">
                  <c:v>11174.252321937913</c:v>
                </c:pt>
                <c:pt idx="77">
                  <c:v>11001.735544410467</c:v>
                </c:pt>
                <c:pt idx="78">
                  <c:v>10805.813366389124</c:v>
                </c:pt>
                <c:pt idx="79">
                  <c:v>10546.715782846739</c:v>
                </c:pt>
                <c:pt idx="80">
                  <c:v>10481.352590618751</c:v>
                </c:pt>
                <c:pt idx="81">
                  <c:v>10131.651122420722</c:v>
                </c:pt>
                <c:pt idx="82">
                  <c:v>9850.9935983299329</c:v>
                </c:pt>
                <c:pt idx="83">
                  <c:v>9603.3887217492666</c:v>
                </c:pt>
                <c:pt idx="84">
                  <c:v>9459.839909340637</c:v>
                </c:pt>
                <c:pt idx="85">
                  <c:v>9248.6882818795111</c:v>
                </c:pt>
                <c:pt idx="86">
                  <c:v>9050.2582192878435</c:v>
                </c:pt>
                <c:pt idx="87">
                  <c:v>8933.3430174498499</c:v>
                </c:pt>
                <c:pt idx="88">
                  <c:v>8750.051966104922</c:v>
                </c:pt>
                <c:pt idx="89">
                  <c:v>8676.7860319688534</c:v>
                </c:pt>
                <c:pt idx="90">
                  <c:v>8602.0943480975602</c:v>
                </c:pt>
                <c:pt idx="91">
                  <c:v>8327.6235803219224</c:v>
                </c:pt>
                <c:pt idx="92">
                  <c:v>8137.3753515194903</c:v>
                </c:pt>
                <c:pt idx="93">
                  <c:v>8085.212667152924</c:v>
                </c:pt>
                <c:pt idx="94">
                  <c:v>7980.6324350023015</c:v>
                </c:pt>
                <c:pt idx="95">
                  <c:v>7768.2912122831322</c:v>
                </c:pt>
                <c:pt idx="96">
                  <c:v>7649.4882975895644</c:v>
                </c:pt>
                <c:pt idx="97">
                  <c:v>7514.4521056741605</c:v>
                </c:pt>
                <c:pt idx="98">
                  <c:v>7294.8349447633473</c:v>
                </c:pt>
                <c:pt idx="99">
                  <c:v>7191.7849515601338</c:v>
                </c:pt>
                <c:pt idx="100">
                  <c:v>7027.3468650282175</c:v>
                </c:pt>
                <c:pt idx="101">
                  <c:v>6824.9489521839059</c:v>
                </c:pt>
                <c:pt idx="102">
                  <c:v>6634.033157696017</c:v>
                </c:pt>
                <c:pt idx="103">
                  <c:v>6556.0441966036342</c:v>
                </c:pt>
                <c:pt idx="104">
                  <c:v>6411.4879290754798</c:v>
                </c:pt>
                <c:pt idx="105">
                  <c:v>6211.1732402111611</c:v>
                </c:pt>
                <c:pt idx="106">
                  <c:v>6118.9040564360948</c:v>
                </c:pt>
                <c:pt idx="107">
                  <c:v>5857.5105429639571</c:v>
                </c:pt>
                <c:pt idx="108">
                  <c:v>5785.7114209261044</c:v>
                </c:pt>
                <c:pt idx="109">
                  <c:v>5623.9196418977235</c:v>
                </c:pt>
                <c:pt idx="110">
                  <c:v>5527.7537645943266</c:v>
                </c:pt>
                <c:pt idx="111">
                  <c:v>5475.6147493864055</c:v>
                </c:pt>
                <c:pt idx="112">
                  <c:v>5344.1132926861137</c:v>
                </c:pt>
                <c:pt idx="113">
                  <c:v>5289.9895797740446</c:v>
                </c:pt>
                <c:pt idx="114">
                  <c:v>5222.6466680853136</c:v>
                </c:pt>
                <c:pt idx="115">
                  <c:v>5119.671121826721</c:v>
                </c:pt>
                <c:pt idx="116">
                  <c:v>4968.8699544644951</c:v>
                </c:pt>
                <c:pt idx="117">
                  <c:v>4899.6888665373954</c:v>
                </c:pt>
                <c:pt idx="118">
                  <c:v>4765.4406356379886</c:v>
                </c:pt>
                <c:pt idx="119">
                  <c:v>4657.9189293937006</c:v>
                </c:pt>
                <c:pt idx="120">
                  <c:v>4599.7538771497129</c:v>
                </c:pt>
                <c:pt idx="121">
                  <c:v>4528.160414939166</c:v>
                </c:pt>
                <c:pt idx="122">
                  <c:v>4374.309696086867</c:v>
                </c:pt>
                <c:pt idx="123">
                  <c:v>4308.8956120943139</c:v>
                </c:pt>
                <c:pt idx="124">
                  <c:v>4191.5899472295214</c:v>
                </c:pt>
                <c:pt idx="125">
                  <c:v>4095.7586208476396</c:v>
                </c:pt>
                <c:pt idx="126">
                  <c:v>4024.9651701059565</c:v>
                </c:pt>
                <c:pt idx="127">
                  <c:v>4004.1106797674215</c:v>
                </c:pt>
                <c:pt idx="128">
                  <c:v>3922.6768523768646</c:v>
                </c:pt>
                <c:pt idx="129">
                  <c:v>3877.4804958913364</c:v>
                </c:pt>
                <c:pt idx="130">
                  <c:v>3854.1734606624177</c:v>
                </c:pt>
                <c:pt idx="131">
                  <c:v>3810.0698918526518</c:v>
                </c:pt>
                <c:pt idx="132">
                  <c:v>3739.464606574707</c:v>
                </c:pt>
                <c:pt idx="133">
                  <c:v>3679.93107413486</c:v>
                </c:pt>
                <c:pt idx="134">
                  <c:v>3619.8408877017569</c:v>
                </c:pt>
                <c:pt idx="135">
                  <c:v>3542.5429753327398</c:v>
                </c:pt>
                <c:pt idx="136">
                  <c:v>3482.3535645642742</c:v>
                </c:pt>
                <c:pt idx="137">
                  <c:v>3425.8741702430598</c:v>
                </c:pt>
                <c:pt idx="138">
                  <c:v>3401.1767581202926</c:v>
                </c:pt>
                <c:pt idx="139">
                  <c:v>3340.7034581520479</c:v>
                </c:pt>
                <c:pt idx="140">
                  <c:v>3298.6244562821748</c:v>
                </c:pt>
                <c:pt idx="141">
                  <c:v>3215.9440028240097</c:v>
                </c:pt>
                <c:pt idx="142">
                  <c:v>3116.872283052518</c:v>
                </c:pt>
                <c:pt idx="143">
                  <c:v>3098.66010179873</c:v>
                </c:pt>
                <c:pt idx="144">
                  <c:v>2995.9524518342814</c:v>
                </c:pt>
                <c:pt idx="145">
                  <c:v>2964.0210275010336</c:v>
                </c:pt>
                <c:pt idx="146">
                  <c:v>2947.1551435240231</c:v>
                </c:pt>
                <c:pt idx="147">
                  <c:v>2894.9706980970277</c:v>
                </c:pt>
                <c:pt idx="148">
                  <c:v>2859.3579301385412</c:v>
                </c:pt>
                <c:pt idx="149">
                  <c:v>2782.5862842369302</c:v>
                </c:pt>
                <c:pt idx="150">
                  <c:v>2751.356906165473</c:v>
                </c:pt>
                <c:pt idx="151">
                  <c:v>2723.0222765444546</c:v>
                </c:pt>
                <c:pt idx="152">
                  <c:v>2634.0833868283694</c:v>
                </c:pt>
                <c:pt idx="153">
                  <c:v>2590.1595040722996</c:v>
                </c:pt>
                <c:pt idx="154">
                  <c:v>2562.4590468413257</c:v>
                </c:pt>
                <c:pt idx="155">
                  <c:v>2542.8622308594963</c:v>
                </c:pt>
                <c:pt idx="156">
                  <c:v>2494.1321867955498</c:v>
                </c:pt>
                <c:pt idx="157">
                  <c:v>2433.1924879876005</c:v>
                </c:pt>
                <c:pt idx="158">
                  <c:v>2403.7948860070974</c:v>
                </c:pt>
                <c:pt idx="159">
                  <c:v>2377.1110488148965</c:v>
                </c:pt>
                <c:pt idx="160">
                  <c:v>2329.9897279058141</c:v>
                </c:pt>
                <c:pt idx="161">
                  <c:v>2294.9582541966765</c:v>
                </c:pt>
                <c:pt idx="162">
                  <c:v>2277.1101249167914</c:v>
                </c:pt>
                <c:pt idx="163">
                  <c:v>2241.6094131294549</c:v>
                </c:pt>
                <c:pt idx="164">
                  <c:v>2209.102032893024</c:v>
                </c:pt>
                <c:pt idx="165">
                  <c:v>2187.600586715902</c:v>
                </c:pt>
                <c:pt idx="166">
                  <c:v>2122.1154435760081</c:v>
                </c:pt>
                <c:pt idx="167">
                  <c:v>2057.0577683871502</c:v>
                </c:pt>
                <c:pt idx="168">
                  <c:v>2038.5192331882242</c:v>
                </c:pt>
                <c:pt idx="169">
                  <c:v>1972.8799448514396</c:v>
                </c:pt>
                <c:pt idx="170">
                  <c:v>1962.1624032162106</c:v>
                </c:pt>
                <c:pt idx="171">
                  <c:v>1932.8833793659892</c:v>
                </c:pt>
                <c:pt idx="172">
                  <c:v>1891.2158532520593</c:v>
                </c:pt>
                <c:pt idx="173">
                  <c:v>1873.1933618238666</c:v>
                </c:pt>
                <c:pt idx="174">
                  <c:v>1851.0461103086286</c:v>
                </c:pt>
                <c:pt idx="175">
                  <c:v>1832.5708559794466</c:v>
                </c:pt>
                <c:pt idx="176">
                  <c:v>1811.8641426524</c:v>
                </c:pt>
                <c:pt idx="177">
                  <c:v>1789.3333438346772</c:v>
                </c:pt>
                <c:pt idx="178">
                  <c:v>1737.3383029847137</c:v>
                </c:pt>
                <c:pt idx="179">
                  <c:v>1722.9769835351929</c:v>
                </c:pt>
                <c:pt idx="180">
                  <c:v>1706.6596102037126</c:v>
                </c:pt>
                <c:pt idx="181">
                  <c:v>1692.9249355914812</c:v>
                </c:pt>
                <c:pt idx="182">
                  <c:v>1655.1395217414561</c:v>
                </c:pt>
                <c:pt idx="183">
                  <c:v>1628.0552056492938</c:v>
                </c:pt>
                <c:pt idx="184">
                  <c:v>1610.0499529591398</c:v>
                </c:pt>
                <c:pt idx="185">
                  <c:v>1571.5685967130312</c:v>
                </c:pt>
                <c:pt idx="186">
                  <c:v>1556.2046433096571</c:v>
                </c:pt>
                <c:pt idx="187">
                  <c:v>1539.256048015435</c:v>
                </c:pt>
                <c:pt idx="188">
                  <c:v>1512.8583003820684</c:v>
                </c:pt>
                <c:pt idx="189">
                  <c:v>1493.7273458607842</c:v>
                </c:pt>
                <c:pt idx="190">
                  <c:v>1456.5051754049352</c:v>
                </c:pt>
                <c:pt idx="191">
                  <c:v>1441.2858802344108</c:v>
                </c:pt>
                <c:pt idx="192">
                  <c:v>1434.3829242016755</c:v>
                </c:pt>
                <c:pt idx="193">
                  <c:v>1429.5743395800614</c:v>
                </c:pt>
                <c:pt idx="194">
                  <c:v>1422.0885963198662</c:v>
                </c:pt>
                <c:pt idx="195">
                  <c:v>1382.5223406647169</c:v>
                </c:pt>
                <c:pt idx="196">
                  <c:v>1371.8836220264568</c:v>
                </c:pt>
                <c:pt idx="197">
                  <c:v>1354.1704372005718</c:v>
                </c:pt>
                <c:pt idx="198">
                  <c:v>1333.7808535945321</c:v>
                </c:pt>
                <c:pt idx="199">
                  <c:v>1322.7489701868349</c:v>
                </c:pt>
                <c:pt idx="200">
                  <c:v>1298.9787472527403</c:v>
                </c:pt>
                <c:pt idx="201">
                  <c:v>1282.93605306463</c:v>
                </c:pt>
                <c:pt idx="202">
                  <c:v>1260.0925193637256</c:v>
                </c:pt>
                <c:pt idx="203">
                  <c:v>1241.8868811196244</c:v>
                </c:pt>
                <c:pt idx="204">
                  <c:v>1228.5591370911604</c:v>
                </c:pt>
                <c:pt idx="205">
                  <c:v>1212.0789135162818</c:v>
                </c:pt>
                <c:pt idx="206">
                  <c:v>1196.0648342656837</c:v>
                </c:pt>
                <c:pt idx="207">
                  <c:v>1181.5981923108172</c:v>
                </c:pt>
                <c:pt idx="208">
                  <c:v>1167.0324476568558</c:v>
                </c:pt>
                <c:pt idx="209">
                  <c:v>1137.0050963248123</c:v>
                </c:pt>
                <c:pt idx="210">
                  <c:v>1131.1930392193342</c:v>
                </c:pt>
                <c:pt idx="211">
                  <c:v>1101.8128839385904</c:v>
                </c:pt>
                <c:pt idx="212">
                  <c:v>1097.8968153214971</c:v>
                </c:pt>
                <c:pt idx="213">
                  <c:v>1080.5580565038592</c:v>
                </c:pt>
                <c:pt idx="214">
                  <c:v>1063.1332878096309</c:v>
                </c:pt>
                <c:pt idx="215">
                  <c:v>1051.6672555354824</c:v>
                </c:pt>
                <c:pt idx="216">
                  <c:v>1043.3490749892446</c:v>
                </c:pt>
                <c:pt idx="217">
                  <c:v>1039.6152315088541</c:v>
                </c:pt>
                <c:pt idx="218">
                  <c:v>1026.6270504950828</c:v>
                </c:pt>
                <c:pt idx="219">
                  <c:v>1015.1943856769967</c:v>
                </c:pt>
                <c:pt idx="220">
                  <c:v>1004.1546047428468</c:v>
                </c:pt>
                <c:pt idx="221">
                  <c:v>993.98506394917774</c:v>
                </c:pt>
                <c:pt idx="222">
                  <c:v>986.48495873020113</c:v>
                </c:pt>
                <c:pt idx="223">
                  <c:v>975.35345380417994</c:v>
                </c:pt>
                <c:pt idx="224">
                  <c:v>968.04347763774092</c:v>
                </c:pt>
                <c:pt idx="225">
                  <c:v>956.64858070393041</c:v>
                </c:pt>
                <c:pt idx="226">
                  <c:v>954.92763621973484</c:v>
                </c:pt>
                <c:pt idx="227">
                  <c:v>949.79525754803194</c:v>
                </c:pt>
                <c:pt idx="228">
                  <c:v>929.90417213658486</c:v>
                </c:pt>
                <c:pt idx="229">
                  <c:v>918.0555045759686</c:v>
                </c:pt>
                <c:pt idx="230">
                  <c:v>909.75600223118329</c:v>
                </c:pt>
                <c:pt idx="231">
                  <c:v>889.64784787490373</c:v>
                </c:pt>
                <c:pt idx="232">
                  <c:v>860.99817383953689</c:v>
                </c:pt>
                <c:pt idx="233">
                  <c:v>854.82684377249097</c:v>
                </c:pt>
                <c:pt idx="234">
                  <c:v>845.80004525794436</c:v>
                </c:pt>
                <c:pt idx="235">
                  <c:v>839.34520400276551</c:v>
                </c:pt>
                <c:pt idx="236">
                  <c:v>830.09759082495555</c:v>
                </c:pt>
                <c:pt idx="237">
                  <c:v>821.32780441812247</c:v>
                </c:pt>
                <c:pt idx="238">
                  <c:v>815.55034345025854</c:v>
                </c:pt>
                <c:pt idx="239">
                  <c:v>805.1639222480859</c:v>
                </c:pt>
                <c:pt idx="240">
                  <c:v>797.91628219394306</c:v>
                </c:pt>
                <c:pt idx="241">
                  <c:v>791.11330967505307</c:v>
                </c:pt>
                <c:pt idx="242">
                  <c:v>771.52088476098459</c:v>
                </c:pt>
                <c:pt idx="243">
                  <c:v>756.74518856712587</c:v>
                </c:pt>
                <c:pt idx="244">
                  <c:v>742.95007401382713</c:v>
                </c:pt>
                <c:pt idx="245">
                  <c:v>733.59448787640235</c:v>
                </c:pt>
                <c:pt idx="246">
                  <c:v>728.36420614356678</c:v>
                </c:pt>
                <c:pt idx="247">
                  <c:v>725.51421444397681</c:v>
                </c:pt>
                <c:pt idx="248">
                  <c:v>710.52668535926989</c:v>
                </c:pt>
                <c:pt idx="249">
                  <c:v>697.25759531854828</c:v>
                </c:pt>
                <c:pt idx="250">
                  <c:v>692.77897490590385</c:v>
                </c:pt>
                <c:pt idx="251">
                  <c:v>682.84348752508652</c:v>
                </c:pt>
                <c:pt idx="252">
                  <c:v>680.15259636742962</c:v>
                </c:pt>
                <c:pt idx="253">
                  <c:v>676.0747967137429</c:v>
                </c:pt>
                <c:pt idx="254">
                  <c:v>664.03237445808634</c:v>
                </c:pt>
                <c:pt idx="255">
                  <c:v>654.82676797321699</c:v>
                </c:pt>
                <c:pt idx="256">
                  <c:v>646.22881425219532</c:v>
                </c:pt>
                <c:pt idx="257">
                  <c:v>635.17504659309873</c:v>
                </c:pt>
                <c:pt idx="258">
                  <c:v>626.54211058301962</c:v>
                </c:pt>
                <c:pt idx="259">
                  <c:v>623.67044361437024</c:v>
                </c:pt>
                <c:pt idx="260">
                  <c:v>616.37550743015152</c:v>
                </c:pt>
                <c:pt idx="261">
                  <c:v>604.21897010968087</c:v>
                </c:pt>
                <c:pt idx="262">
                  <c:v>598.08387772565914</c:v>
                </c:pt>
                <c:pt idx="263">
                  <c:v>592.35735346674699</c:v>
                </c:pt>
                <c:pt idx="264">
                  <c:v>589.94638961265639</c:v>
                </c:pt>
                <c:pt idx="265">
                  <c:v>587.26313427830939</c:v>
                </c:pt>
                <c:pt idx="266">
                  <c:v>583.26014100309158</c:v>
                </c:pt>
                <c:pt idx="267">
                  <c:v>570.17098538637845</c:v>
                </c:pt>
                <c:pt idx="268">
                  <c:v>566.76796401075921</c:v>
                </c:pt>
                <c:pt idx="269">
                  <c:v>562.48696420698093</c:v>
                </c:pt>
                <c:pt idx="270">
                  <c:v>553.14942460660154</c:v>
                </c:pt>
                <c:pt idx="271">
                  <c:v>542.01551639933427</c:v>
                </c:pt>
                <c:pt idx="272">
                  <c:v>531.31237254203938</c:v>
                </c:pt>
                <c:pt idx="273">
                  <c:v>526.85928842425631</c:v>
                </c:pt>
                <c:pt idx="274">
                  <c:v>521.90712917934502</c:v>
                </c:pt>
                <c:pt idx="275">
                  <c:v>513.78917506914672</c:v>
                </c:pt>
                <c:pt idx="276">
                  <c:v>507.87519816189473</c:v>
                </c:pt>
                <c:pt idx="277">
                  <c:v>505.95754484133187</c:v>
                </c:pt>
                <c:pt idx="278">
                  <c:v>502.48452241314692</c:v>
                </c:pt>
                <c:pt idx="279">
                  <c:v>498.92353663011147</c:v>
                </c:pt>
                <c:pt idx="280">
                  <c:v>496.85798506414079</c:v>
                </c:pt>
                <c:pt idx="281">
                  <c:v>490.98619614504378</c:v>
                </c:pt>
                <c:pt idx="282">
                  <c:v>486.36336685901625</c:v>
                </c:pt>
                <c:pt idx="283">
                  <c:v>483.22240959363324</c:v>
                </c:pt>
                <c:pt idx="284">
                  <c:v>477.32834568915752</c:v>
                </c:pt>
                <c:pt idx="285">
                  <c:v>470.91949007354538</c:v>
                </c:pt>
                <c:pt idx="286">
                  <c:v>462.40605953645979</c:v>
                </c:pt>
                <c:pt idx="287">
                  <c:v>456.38929475927188</c:v>
                </c:pt>
                <c:pt idx="288">
                  <c:v>453.73166044064288</c:v>
                </c:pt>
                <c:pt idx="289">
                  <c:v>451.75958661725525</c:v>
                </c:pt>
                <c:pt idx="290">
                  <c:v>445.46339868660192</c:v>
                </c:pt>
                <c:pt idx="291">
                  <c:v>437.99364898277435</c:v>
                </c:pt>
                <c:pt idx="292">
                  <c:v>435.84791688252511</c:v>
                </c:pt>
                <c:pt idx="293">
                  <c:v>433.58127368386909</c:v>
                </c:pt>
                <c:pt idx="294">
                  <c:v>433.20769285572874</c:v>
                </c:pt>
                <c:pt idx="295">
                  <c:v>428.87307163675399</c:v>
                </c:pt>
                <c:pt idx="296">
                  <c:v>422.91225892129313</c:v>
                </c:pt>
                <c:pt idx="297">
                  <c:v>419.89003359678713</c:v>
                </c:pt>
                <c:pt idx="298">
                  <c:v>416.98881779826741</c:v>
                </c:pt>
                <c:pt idx="299">
                  <c:v>413.88150390718999</c:v>
                </c:pt>
                <c:pt idx="300">
                  <c:v>410.94612976330166</c:v>
                </c:pt>
                <c:pt idx="301">
                  <c:v>406.05184517141959</c:v>
                </c:pt>
                <c:pt idx="302">
                  <c:v>401.64035850393333</c:v>
                </c:pt>
                <c:pt idx="303">
                  <c:v>397.08198405994699</c:v>
                </c:pt>
                <c:pt idx="304">
                  <c:v>393.41890441943639</c:v>
                </c:pt>
                <c:pt idx="305">
                  <c:v>386.75744268099999</c:v>
                </c:pt>
                <c:pt idx="306">
                  <c:v>382.44624976911024</c:v>
                </c:pt>
                <c:pt idx="307">
                  <c:v>379.57789056766029</c:v>
                </c:pt>
                <c:pt idx="308">
                  <c:v>374.3283281903403</c:v>
                </c:pt>
                <c:pt idx="309">
                  <c:v>372.49833792303485</c:v>
                </c:pt>
                <c:pt idx="310">
                  <c:v>371.06907910561893</c:v>
                </c:pt>
                <c:pt idx="311">
                  <c:v>369.3083166739724</c:v>
                </c:pt>
                <c:pt idx="312">
                  <c:v>368.37476038613841</c:v>
                </c:pt>
                <c:pt idx="313">
                  <c:v>363.08037570153454</c:v>
                </c:pt>
                <c:pt idx="314">
                  <c:v>357.49479467992938</c:v>
                </c:pt>
                <c:pt idx="315">
                  <c:v>354.85982722054996</c:v>
                </c:pt>
                <c:pt idx="316">
                  <c:v>353.22170400199946</c:v>
                </c:pt>
                <c:pt idx="317">
                  <c:v>346.25219918615926</c:v>
                </c:pt>
                <c:pt idx="318">
                  <c:v>342.70001890213825</c:v>
                </c:pt>
                <c:pt idx="319">
                  <c:v>340.29167151137273</c:v>
                </c:pt>
                <c:pt idx="320">
                  <c:v>334.99999654051413</c:v>
                </c:pt>
                <c:pt idx="321">
                  <c:v>331.86215392751831</c:v>
                </c:pt>
                <c:pt idx="322">
                  <c:v>330.84039348844465</c:v>
                </c:pt>
                <c:pt idx="323">
                  <c:v>327.8334172842234</c:v>
                </c:pt>
                <c:pt idx="324">
                  <c:v>324.29979841019593</c:v>
                </c:pt>
                <c:pt idx="325">
                  <c:v>323.48771233729678</c:v>
                </c:pt>
                <c:pt idx="326">
                  <c:v>321.35823244414746</c:v>
                </c:pt>
                <c:pt idx="327">
                  <c:v>314.60173766674325</c:v>
                </c:pt>
                <c:pt idx="328">
                  <c:v>306.43138930548031</c:v>
                </c:pt>
                <c:pt idx="329">
                  <c:v>301.0346777386369</c:v>
                </c:pt>
                <c:pt idx="330">
                  <c:v>299.18657379187385</c:v>
                </c:pt>
                <c:pt idx="331">
                  <c:v>294.08226999617716</c:v>
                </c:pt>
                <c:pt idx="332">
                  <c:v>292.20442481898993</c:v>
                </c:pt>
                <c:pt idx="333">
                  <c:v>287.12257261542482</c:v>
                </c:pt>
                <c:pt idx="334">
                  <c:v>283.52649129189518</c:v>
                </c:pt>
                <c:pt idx="335">
                  <c:v>281.32785061448755</c:v>
                </c:pt>
                <c:pt idx="336">
                  <c:v>279.15032108371372</c:v>
                </c:pt>
                <c:pt idx="337">
                  <c:v>276.90438714256476</c:v>
                </c:pt>
                <c:pt idx="338">
                  <c:v>270.69997741809965</c:v>
                </c:pt>
                <c:pt idx="339">
                  <c:v>269.30966422203022</c:v>
                </c:pt>
                <c:pt idx="340">
                  <c:v>267.60017288236867</c:v>
                </c:pt>
                <c:pt idx="341">
                  <c:v>266.8076314084006</c:v>
                </c:pt>
                <c:pt idx="342">
                  <c:v>265.21528952039927</c:v>
                </c:pt>
                <c:pt idx="343">
                  <c:v>261.79475869245101</c:v>
                </c:pt>
                <c:pt idx="344">
                  <c:v>257.49731047845751</c:v>
                </c:pt>
                <c:pt idx="345">
                  <c:v>256.43151950737052</c:v>
                </c:pt>
                <c:pt idx="346">
                  <c:v>253.56333169586662</c:v>
                </c:pt>
                <c:pt idx="347">
                  <c:v>250.16349048884376</c:v>
                </c:pt>
                <c:pt idx="348">
                  <c:v>243.83414205718893</c:v>
                </c:pt>
                <c:pt idx="349">
                  <c:v>242.08188048117228</c:v>
                </c:pt>
                <c:pt idx="350">
                  <c:v>239.00268481315021</c:v>
                </c:pt>
                <c:pt idx="351">
                  <c:v>237.05013931825439</c:v>
                </c:pt>
                <c:pt idx="352">
                  <c:v>236.07194931863353</c:v>
                </c:pt>
                <c:pt idx="353">
                  <c:v>230.89732872421749</c:v>
                </c:pt>
                <c:pt idx="354">
                  <c:v>228.91595009005363</c:v>
                </c:pt>
                <c:pt idx="355">
                  <c:v>227.46328971819662</c:v>
                </c:pt>
                <c:pt idx="356">
                  <c:v>225.39055936335885</c:v>
                </c:pt>
                <c:pt idx="357">
                  <c:v>220.98911694365731</c:v>
                </c:pt>
                <c:pt idx="358">
                  <c:v>217.8894976386222</c:v>
                </c:pt>
                <c:pt idx="359">
                  <c:v>215.41801140617153</c:v>
                </c:pt>
                <c:pt idx="360">
                  <c:v>214.55125064327521</c:v>
                </c:pt>
                <c:pt idx="361">
                  <c:v>211.50943830170655</c:v>
                </c:pt>
                <c:pt idx="362">
                  <c:v>210.13236136077168</c:v>
                </c:pt>
                <c:pt idx="363">
                  <c:v>209.18322741660478</c:v>
                </c:pt>
                <c:pt idx="364">
                  <c:v>208.49463330372447</c:v>
                </c:pt>
                <c:pt idx="365">
                  <c:v>206.44617297252873</c:v>
                </c:pt>
                <c:pt idx="366">
                  <c:v>203.65905135757606</c:v>
                </c:pt>
                <c:pt idx="367">
                  <c:v>202.10146732903516</c:v>
                </c:pt>
                <c:pt idx="368">
                  <c:v>199.61744145681703</c:v>
                </c:pt>
                <c:pt idx="369">
                  <c:v>198.2916089206451</c:v>
                </c:pt>
                <c:pt idx="370">
                  <c:v>196.00979070978542</c:v>
                </c:pt>
                <c:pt idx="371">
                  <c:v>195.18308662951608</c:v>
                </c:pt>
                <c:pt idx="372">
                  <c:v>194.12587624655322</c:v>
                </c:pt>
                <c:pt idx="373">
                  <c:v>193.14937650067904</c:v>
                </c:pt>
                <c:pt idx="374">
                  <c:v>191.60674113693082</c:v>
                </c:pt>
                <c:pt idx="375">
                  <c:v>188.44269908276038</c:v>
                </c:pt>
                <c:pt idx="376">
                  <c:v>187.42648489389103</c:v>
                </c:pt>
                <c:pt idx="377">
                  <c:v>185.23386582662309</c:v>
                </c:pt>
                <c:pt idx="378">
                  <c:v>184.63004060942339</c:v>
                </c:pt>
                <c:pt idx="379">
                  <c:v>183.7419487257138</c:v>
                </c:pt>
                <c:pt idx="380">
                  <c:v>180.81516925137595</c:v>
                </c:pt>
                <c:pt idx="381">
                  <c:v>179.3995758763904</c:v>
                </c:pt>
                <c:pt idx="382">
                  <c:v>177.7945447543058</c:v>
                </c:pt>
                <c:pt idx="383">
                  <c:v>176.72068269792172</c:v>
                </c:pt>
                <c:pt idx="384">
                  <c:v>176.15117787712674</c:v>
                </c:pt>
                <c:pt idx="385">
                  <c:v>174.32626218027181</c:v>
                </c:pt>
                <c:pt idx="386">
                  <c:v>172.77818217862318</c:v>
                </c:pt>
                <c:pt idx="387">
                  <c:v>171.57942317756738</c:v>
                </c:pt>
                <c:pt idx="388">
                  <c:v>171.04515904986971</c:v>
                </c:pt>
                <c:pt idx="389">
                  <c:v>169.64614954425355</c:v>
                </c:pt>
                <c:pt idx="390">
                  <c:v>168.8492895033572</c:v>
                </c:pt>
                <c:pt idx="391">
                  <c:v>168.18492611956211</c:v>
                </c:pt>
                <c:pt idx="392">
                  <c:v>166.62495360792283</c:v>
                </c:pt>
                <c:pt idx="393">
                  <c:v>165.76955793395695</c:v>
                </c:pt>
                <c:pt idx="394">
                  <c:v>165.20030047459946</c:v>
                </c:pt>
                <c:pt idx="395">
                  <c:v>164.16978359044231</c:v>
                </c:pt>
                <c:pt idx="396">
                  <c:v>163.0832855894669</c:v>
                </c:pt>
                <c:pt idx="397">
                  <c:v>162.51673219906669</c:v>
                </c:pt>
                <c:pt idx="398">
                  <c:v>162.12204122515669</c:v>
                </c:pt>
                <c:pt idx="399">
                  <c:v>161.6050724429191</c:v>
                </c:pt>
                <c:pt idx="400">
                  <c:v>160.53302652769889</c:v>
                </c:pt>
                <c:pt idx="401">
                  <c:v>160.01020969922223</c:v>
                </c:pt>
                <c:pt idx="402">
                  <c:v>159.41966662670544</c:v>
                </c:pt>
                <c:pt idx="403">
                  <c:v>159.01894658290814</c:v>
                </c:pt>
                <c:pt idx="404">
                  <c:v>158.33629359334026</c:v>
                </c:pt>
                <c:pt idx="405">
                  <c:v>157.79659013671792</c:v>
                </c:pt>
                <c:pt idx="406">
                  <c:v>156.48209087879215</c:v>
                </c:pt>
                <c:pt idx="407">
                  <c:v>156.02855752933579</c:v>
                </c:pt>
                <c:pt idx="408">
                  <c:v>155.16148019295457</c:v>
                </c:pt>
                <c:pt idx="409">
                  <c:v>154.00302340971288</c:v>
                </c:pt>
                <c:pt idx="410">
                  <c:v>153.13159433155101</c:v>
                </c:pt>
                <c:pt idx="411">
                  <c:v>152.49537105996106</c:v>
                </c:pt>
                <c:pt idx="412">
                  <c:v>152.04105925375808</c:v>
                </c:pt>
                <c:pt idx="413">
                  <c:v>150.43942582079174</c:v>
                </c:pt>
                <c:pt idx="414">
                  <c:v>149.94232323527879</c:v>
                </c:pt>
                <c:pt idx="415">
                  <c:v>149.37039664601775</c:v>
                </c:pt>
                <c:pt idx="416">
                  <c:v>148.81010390120849</c:v>
                </c:pt>
                <c:pt idx="417">
                  <c:v>148.67423421168337</c:v>
                </c:pt>
                <c:pt idx="418">
                  <c:v>148.3909428708952</c:v>
                </c:pt>
                <c:pt idx="419">
                  <c:v>147.75245921198328</c:v>
                </c:pt>
                <c:pt idx="420">
                  <c:v>147.33634209977328</c:v>
                </c:pt>
                <c:pt idx="421">
                  <c:v>146.42049115155186</c:v>
                </c:pt>
                <c:pt idx="422">
                  <c:v>146.00973130591706</c:v>
                </c:pt>
                <c:pt idx="423">
                  <c:v>145.51620000793841</c:v>
                </c:pt>
                <c:pt idx="424">
                  <c:v>145.07616574810717</c:v>
                </c:pt>
                <c:pt idx="425">
                  <c:v>144.29084326798258</c:v>
                </c:pt>
                <c:pt idx="426">
                  <c:v>143.57183779136571</c:v>
                </c:pt>
                <c:pt idx="427">
                  <c:v>143.14593172179315</c:v>
                </c:pt>
                <c:pt idx="428">
                  <c:v>142.3134984104565</c:v>
                </c:pt>
                <c:pt idx="429">
                  <c:v>142.14858628675199</c:v>
                </c:pt>
                <c:pt idx="430">
                  <c:v>141.35088290110889</c:v>
                </c:pt>
                <c:pt idx="431">
                  <c:v>140.6491854667272</c:v>
                </c:pt>
                <c:pt idx="432">
                  <c:v>140.19851477203079</c:v>
                </c:pt>
                <c:pt idx="433">
                  <c:v>139.67732177969202</c:v>
                </c:pt>
                <c:pt idx="434">
                  <c:v>139.55511136714475</c:v>
                </c:pt>
                <c:pt idx="435">
                  <c:v>139.42031394212765</c:v>
                </c:pt>
                <c:pt idx="436">
                  <c:v>138.49670486632766</c:v>
                </c:pt>
                <c:pt idx="437">
                  <c:v>137.98423252608765</c:v>
                </c:pt>
                <c:pt idx="438">
                  <c:v>137.19363802374096</c:v>
                </c:pt>
                <c:pt idx="439">
                  <c:v>136.48310876807773</c:v>
                </c:pt>
                <c:pt idx="440">
                  <c:v>136.06546758267962</c:v>
                </c:pt>
                <c:pt idx="441">
                  <c:v>135.64390690132137</c:v>
                </c:pt>
                <c:pt idx="442">
                  <c:v>135.47168198158445</c:v>
                </c:pt>
                <c:pt idx="443">
                  <c:v>135.16069591583803</c:v>
                </c:pt>
                <c:pt idx="444">
                  <c:v>134.36654956579488</c:v>
                </c:pt>
                <c:pt idx="445">
                  <c:v>133.94098561488136</c:v>
                </c:pt>
                <c:pt idx="446">
                  <c:v>133.1219458167152</c:v>
                </c:pt>
                <c:pt idx="447">
                  <c:v>131.86791384520612</c:v>
                </c:pt>
                <c:pt idx="448">
                  <c:v>131.16697629073187</c:v>
                </c:pt>
                <c:pt idx="449">
                  <c:v>130.74909223710105</c:v>
                </c:pt>
                <c:pt idx="450">
                  <c:v>130.32626101849402</c:v>
                </c:pt>
                <c:pt idx="451">
                  <c:v>129.3319223350403</c:v>
                </c:pt>
                <c:pt idx="452">
                  <c:v>129.0179368268206</c:v>
                </c:pt>
                <c:pt idx="453">
                  <c:v>128.59987308606568</c:v>
                </c:pt>
                <c:pt idx="454">
                  <c:v>127.9579228195158</c:v>
                </c:pt>
                <c:pt idx="455">
                  <c:v>127.04190217241543</c:v>
                </c:pt>
                <c:pt idx="456">
                  <c:v>126.62658446509313</c:v>
                </c:pt>
                <c:pt idx="457">
                  <c:v>125.77414163616055</c:v>
                </c:pt>
                <c:pt idx="458">
                  <c:v>125.17718874275185</c:v>
                </c:pt>
                <c:pt idx="459">
                  <c:v>124.13963803390399</c:v>
                </c:pt>
                <c:pt idx="460">
                  <c:v>123.80329135072844</c:v>
                </c:pt>
                <c:pt idx="461">
                  <c:v>122.5065504173283</c:v>
                </c:pt>
                <c:pt idx="462">
                  <c:v>121.74434390245263</c:v>
                </c:pt>
                <c:pt idx="463">
                  <c:v>121.20956302534799</c:v>
                </c:pt>
                <c:pt idx="464">
                  <c:v>120.78614019800693</c:v>
                </c:pt>
                <c:pt idx="465">
                  <c:v>120.45225028699032</c:v>
                </c:pt>
                <c:pt idx="466">
                  <c:v>119.68767698333107</c:v>
                </c:pt>
                <c:pt idx="467">
                  <c:v>119.05840061812791</c:v>
                </c:pt>
                <c:pt idx="468">
                  <c:v>117.98827232387296</c:v>
                </c:pt>
                <c:pt idx="469">
                  <c:v>117.12658800869022</c:v>
                </c:pt>
                <c:pt idx="470">
                  <c:v>116.54510086203888</c:v>
                </c:pt>
                <c:pt idx="471">
                  <c:v>116.32911619721203</c:v>
                </c:pt>
                <c:pt idx="472">
                  <c:v>115.8266513952189</c:v>
                </c:pt>
                <c:pt idx="473">
                  <c:v>114.73577803580552</c:v>
                </c:pt>
                <c:pt idx="474">
                  <c:v>114.50604053214134</c:v>
                </c:pt>
                <c:pt idx="475">
                  <c:v>113.72605224932806</c:v>
                </c:pt>
                <c:pt idx="476">
                  <c:v>113.26737606485499</c:v>
                </c:pt>
                <c:pt idx="477">
                  <c:v>112.85951450957558</c:v>
                </c:pt>
                <c:pt idx="478">
                  <c:v>112.70887127678685</c:v>
                </c:pt>
                <c:pt idx="479">
                  <c:v>112.37505399420995</c:v>
                </c:pt>
                <c:pt idx="480">
                  <c:v>111.55241435722156</c:v>
                </c:pt>
                <c:pt idx="481">
                  <c:v>111.16981268464903</c:v>
                </c:pt>
                <c:pt idx="482">
                  <c:v>110.27931313492179</c:v>
                </c:pt>
                <c:pt idx="483">
                  <c:v>109.43026748963773</c:v>
                </c:pt>
                <c:pt idx="484">
                  <c:v>108.68223918181458</c:v>
                </c:pt>
                <c:pt idx="485">
                  <c:v>107.7155712722471</c:v>
                </c:pt>
                <c:pt idx="486">
                  <c:v>107.00653904461774</c:v>
                </c:pt>
                <c:pt idx="487">
                  <c:v>105.27843917510926</c:v>
                </c:pt>
                <c:pt idx="488">
                  <c:v>104.92111405626875</c:v>
                </c:pt>
                <c:pt idx="489">
                  <c:v>104.23359081967062</c:v>
                </c:pt>
                <c:pt idx="490">
                  <c:v>103.10376387409076</c:v>
                </c:pt>
                <c:pt idx="491">
                  <c:v>102.63598815476196</c:v>
                </c:pt>
                <c:pt idx="492">
                  <c:v>102.13605213861409</c:v>
                </c:pt>
                <c:pt idx="493">
                  <c:v>101.71876755045798</c:v>
                </c:pt>
                <c:pt idx="494">
                  <c:v>100.88245563035817</c:v>
                </c:pt>
                <c:pt idx="495">
                  <c:v>99.973671989628301</c:v>
                </c:pt>
                <c:pt idx="496">
                  <c:v>99.752133218404239</c:v>
                </c:pt>
                <c:pt idx="497">
                  <c:v>99.481545826853974</c:v>
                </c:pt>
                <c:pt idx="498">
                  <c:v>98.793093370533597</c:v>
                </c:pt>
                <c:pt idx="499">
                  <c:v>98.247730461731379</c:v>
                </c:pt>
                <c:pt idx="500">
                  <c:v>97.672358569687773</c:v>
                </c:pt>
                <c:pt idx="501">
                  <c:v>97.124317148439559</c:v>
                </c:pt>
                <c:pt idx="502">
                  <c:v>96.62225274349629</c:v>
                </c:pt>
                <c:pt idx="503">
                  <c:v>96.36727263525357</c:v>
                </c:pt>
                <c:pt idx="504">
                  <c:v>96.109276093645391</c:v>
                </c:pt>
                <c:pt idx="505">
                  <c:v>95.547439712913445</c:v>
                </c:pt>
                <c:pt idx="506">
                  <c:v>94.584306527301507</c:v>
                </c:pt>
                <c:pt idx="507">
                  <c:v>94.267287164633473</c:v>
                </c:pt>
                <c:pt idx="508">
                  <c:v>93.737958310523567</c:v>
                </c:pt>
                <c:pt idx="509">
                  <c:v>93.308576227067064</c:v>
                </c:pt>
                <c:pt idx="510">
                  <c:v>92.51087858700356</c:v>
                </c:pt>
                <c:pt idx="511">
                  <c:v>91.847126886189585</c:v>
                </c:pt>
                <c:pt idx="512">
                  <c:v>91.395504674778664</c:v>
                </c:pt>
                <c:pt idx="513">
                  <c:v>90.742414971931609</c:v>
                </c:pt>
                <c:pt idx="514">
                  <c:v>90.426342476450969</c:v>
                </c:pt>
                <c:pt idx="515">
                  <c:v>90.2036787494702</c:v>
                </c:pt>
                <c:pt idx="516">
                  <c:v>89.495569623561579</c:v>
                </c:pt>
                <c:pt idx="517">
                  <c:v>89.147986793011668</c:v>
                </c:pt>
                <c:pt idx="518">
                  <c:v>88.353237453068843</c:v>
                </c:pt>
                <c:pt idx="519">
                  <c:v>87.775938598969532</c:v>
                </c:pt>
                <c:pt idx="520">
                  <c:v>86.6568716096114</c:v>
                </c:pt>
                <c:pt idx="521">
                  <c:v>86.252505823139188</c:v>
                </c:pt>
                <c:pt idx="522">
                  <c:v>85.86192767689603</c:v>
                </c:pt>
                <c:pt idx="523">
                  <c:v>85.521297731615221</c:v>
                </c:pt>
                <c:pt idx="524">
                  <c:v>85.226941494782011</c:v>
                </c:pt>
                <c:pt idx="525">
                  <c:v>84.383994044952018</c:v>
                </c:pt>
                <c:pt idx="526">
                  <c:v>84.023978015868323</c:v>
                </c:pt>
                <c:pt idx="527">
                  <c:v>82.884298941085191</c:v>
                </c:pt>
                <c:pt idx="528">
                  <c:v>82.346510718084872</c:v>
                </c:pt>
                <c:pt idx="529">
                  <c:v>81.434808835584235</c:v>
                </c:pt>
                <c:pt idx="530">
                  <c:v>80.285340560208496</c:v>
                </c:pt>
                <c:pt idx="531">
                  <c:v>79.727824194557726</c:v>
                </c:pt>
                <c:pt idx="532">
                  <c:v>79.454866794964289</c:v>
                </c:pt>
                <c:pt idx="533">
                  <c:v>78.810194888759455</c:v>
                </c:pt>
                <c:pt idx="534">
                  <c:v>77.948023464376803</c:v>
                </c:pt>
                <c:pt idx="535">
                  <c:v>77.464358378271498</c:v>
                </c:pt>
                <c:pt idx="536">
                  <c:v>76.96079357345991</c:v>
                </c:pt>
                <c:pt idx="537">
                  <c:v>76.384576058957066</c:v>
                </c:pt>
                <c:pt idx="538">
                  <c:v>75.340049643027555</c:v>
                </c:pt>
                <c:pt idx="539">
                  <c:v>74.816921509088942</c:v>
                </c:pt>
                <c:pt idx="540">
                  <c:v>74.310265179170258</c:v>
                </c:pt>
                <c:pt idx="541">
                  <c:v>73.479364066172678</c:v>
                </c:pt>
                <c:pt idx="542">
                  <c:v>72.932366986567814</c:v>
                </c:pt>
                <c:pt idx="543">
                  <c:v>72.543171095044784</c:v>
                </c:pt>
                <c:pt idx="544">
                  <c:v>71.933093724173602</c:v>
                </c:pt>
                <c:pt idx="545">
                  <c:v>71.638326234195873</c:v>
                </c:pt>
                <c:pt idx="546">
                  <c:v>71.500965914892149</c:v>
                </c:pt>
                <c:pt idx="547">
                  <c:v>70.944507028011387</c:v>
                </c:pt>
                <c:pt idx="548">
                  <c:v>70.567281697020306</c:v>
                </c:pt>
                <c:pt idx="549">
                  <c:v>70.150794712974346</c:v>
                </c:pt>
                <c:pt idx="550">
                  <c:v>69.358444249920126</c:v>
                </c:pt>
                <c:pt idx="551">
                  <c:v>68.986477183223116</c:v>
                </c:pt>
                <c:pt idx="552">
                  <c:v>68.05082166152728</c:v>
                </c:pt>
                <c:pt idx="553">
                  <c:v>67.6408824721195</c:v>
                </c:pt>
                <c:pt idx="554">
                  <c:v>66.782811554635131</c:v>
                </c:pt>
                <c:pt idx="555">
                  <c:v>66.169329205609017</c:v>
                </c:pt>
                <c:pt idx="556">
                  <c:v>65.582195192207863</c:v>
                </c:pt>
                <c:pt idx="557">
                  <c:v>65.352830365904367</c:v>
                </c:pt>
                <c:pt idx="558">
                  <c:v>65.191711757537746</c:v>
                </c:pt>
                <c:pt idx="559">
                  <c:v>64.4824736540846</c:v>
                </c:pt>
                <c:pt idx="560">
                  <c:v>64.029778117561619</c:v>
                </c:pt>
                <c:pt idx="561">
                  <c:v>62.832456502582822</c:v>
                </c:pt>
                <c:pt idx="562">
                  <c:v>62.271523833892864</c:v>
                </c:pt>
                <c:pt idx="563">
                  <c:v>62.083942386788138</c:v>
                </c:pt>
                <c:pt idx="564">
                  <c:v>60.988039183423517</c:v>
                </c:pt>
                <c:pt idx="565">
                  <c:v>60.524628809897663</c:v>
                </c:pt>
                <c:pt idx="566">
                  <c:v>60.165084652868018</c:v>
                </c:pt>
                <c:pt idx="567">
                  <c:v>59.723600414730349</c:v>
                </c:pt>
                <c:pt idx="568">
                  <c:v>59.032821230515651</c:v>
                </c:pt>
                <c:pt idx="569">
                  <c:v>58.124513320601949</c:v>
                </c:pt>
                <c:pt idx="570">
                  <c:v>57.556702205155716</c:v>
                </c:pt>
                <c:pt idx="571">
                  <c:v>56.97806336481753</c:v>
                </c:pt>
                <c:pt idx="572">
                  <c:v>56.721475908215751</c:v>
                </c:pt>
                <c:pt idx="573">
                  <c:v>56.218940508729496</c:v>
                </c:pt>
                <c:pt idx="574">
                  <c:v>55.335147510590652</c:v>
                </c:pt>
                <c:pt idx="575">
                  <c:v>54.325446482656396</c:v>
                </c:pt>
                <c:pt idx="576">
                  <c:v>53.888774803908319</c:v>
                </c:pt>
                <c:pt idx="577">
                  <c:v>53.240846139865205</c:v>
                </c:pt>
                <c:pt idx="578">
                  <c:v>52.592742427173725</c:v>
                </c:pt>
                <c:pt idx="579">
                  <c:v>51.743734004307775</c:v>
                </c:pt>
                <c:pt idx="580">
                  <c:v>50.799240989826373</c:v>
                </c:pt>
                <c:pt idx="581">
                  <c:v>50.369127740316479</c:v>
                </c:pt>
                <c:pt idx="582">
                  <c:v>49.866333725283447</c:v>
                </c:pt>
                <c:pt idx="583">
                  <c:v>49.445335525101093</c:v>
                </c:pt>
                <c:pt idx="584">
                  <c:v>49.021905952698582</c:v>
                </c:pt>
                <c:pt idx="585">
                  <c:v>48.524047732684267</c:v>
                </c:pt>
                <c:pt idx="586">
                  <c:v>48.159195799161431</c:v>
                </c:pt>
                <c:pt idx="587">
                  <c:v>47.56480176963867</c:v>
                </c:pt>
                <c:pt idx="588">
                  <c:v>47.412433757051289</c:v>
                </c:pt>
                <c:pt idx="589">
                  <c:v>47.105759890124602</c:v>
                </c:pt>
                <c:pt idx="590">
                  <c:v>46.926932580408305</c:v>
                </c:pt>
                <c:pt idx="591">
                  <c:v>46.429533488059683</c:v>
                </c:pt>
                <c:pt idx="592">
                  <c:v>46.113874176457955</c:v>
                </c:pt>
                <c:pt idx="593">
                  <c:v>45.749749387812557</c:v>
                </c:pt>
                <c:pt idx="594">
                  <c:v>45.569055576640373</c:v>
                </c:pt>
                <c:pt idx="595">
                  <c:v>45.163688154503369</c:v>
                </c:pt>
                <c:pt idx="596">
                  <c:v>45.039199830861037</c:v>
                </c:pt>
                <c:pt idx="597">
                  <c:v>44.499188385962178</c:v>
                </c:pt>
                <c:pt idx="598">
                  <c:v>44.115631485525476</c:v>
                </c:pt>
                <c:pt idx="599">
                  <c:v>43.42913203057244</c:v>
                </c:pt>
                <c:pt idx="600">
                  <c:v>43.137747306420927</c:v>
                </c:pt>
                <c:pt idx="601">
                  <c:v>42.672623047955078</c:v>
                </c:pt>
                <c:pt idx="602">
                  <c:v>42.460509319811067</c:v>
                </c:pt>
                <c:pt idx="603">
                  <c:v>42.341010461807706</c:v>
                </c:pt>
                <c:pt idx="604">
                  <c:v>41.7978593481483</c:v>
                </c:pt>
                <c:pt idx="605">
                  <c:v>41.319263156122823</c:v>
                </c:pt>
                <c:pt idx="606">
                  <c:v>40.936856603065635</c:v>
                </c:pt>
                <c:pt idx="607">
                  <c:v>40.391608812519515</c:v>
                </c:pt>
                <c:pt idx="608">
                  <c:v>39.981637249730497</c:v>
                </c:pt>
                <c:pt idx="609">
                  <c:v>39.531148559370692</c:v>
                </c:pt>
                <c:pt idx="610">
                  <c:v>39.427482726002367</c:v>
                </c:pt>
                <c:pt idx="611">
                  <c:v>39.128370432268881</c:v>
                </c:pt>
                <c:pt idx="612">
                  <c:v>38.879073534991988</c:v>
                </c:pt>
                <c:pt idx="613">
                  <c:v>38.782664405806273</c:v>
                </c:pt>
                <c:pt idx="614">
                  <c:v>38.265834981245241</c:v>
                </c:pt>
                <c:pt idx="615">
                  <c:v>38.204780916329725</c:v>
                </c:pt>
                <c:pt idx="616">
                  <c:v>37.719837690165775</c:v>
                </c:pt>
                <c:pt idx="617">
                  <c:v>37.202326275578066</c:v>
                </c:pt>
                <c:pt idx="618">
                  <c:v>36.895519805573372</c:v>
                </c:pt>
                <c:pt idx="619">
                  <c:v>36.717357360962779</c:v>
                </c:pt>
                <c:pt idx="620">
                  <c:v>36.435774646157121</c:v>
                </c:pt>
                <c:pt idx="621">
                  <c:v>36.03915251856089</c:v>
                </c:pt>
                <c:pt idx="622">
                  <c:v>35.739447274015674</c:v>
                </c:pt>
                <c:pt idx="623">
                  <c:v>35.446035429887701</c:v>
                </c:pt>
                <c:pt idx="624">
                  <c:v>34.968530541346972</c:v>
                </c:pt>
                <c:pt idx="625">
                  <c:v>34.730787294555171</c:v>
                </c:pt>
                <c:pt idx="626">
                  <c:v>34.454907453515617</c:v>
                </c:pt>
                <c:pt idx="627">
                  <c:v>34.138270134346335</c:v>
                </c:pt>
                <c:pt idx="628">
                  <c:v>34.015692640656333</c:v>
                </c:pt>
                <c:pt idx="629">
                  <c:v>33.528342854327221</c:v>
                </c:pt>
                <c:pt idx="630">
                  <c:v>33.297885683598054</c:v>
                </c:pt>
                <c:pt idx="631">
                  <c:v>32.965959725510785</c:v>
                </c:pt>
                <c:pt idx="632">
                  <c:v>32.65966286868543</c:v>
                </c:pt>
                <c:pt idx="633">
                  <c:v>32.472879036515764</c:v>
                </c:pt>
                <c:pt idx="634">
                  <c:v>32.311492158399773</c:v>
                </c:pt>
                <c:pt idx="635">
                  <c:v>32.026723648807092</c:v>
                </c:pt>
                <c:pt idx="636">
                  <c:v>31.943467528554621</c:v>
                </c:pt>
                <c:pt idx="637">
                  <c:v>31.394071247031622</c:v>
                </c:pt>
                <c:pt idx="638">
                  <c:v>31.139929851031109</c:v>
                </c:pt>
                <c:pt idx="639">
                  <c:v>30.912252993516702</c:v>
                </c:pt>
                <c:pt idx="640">
                  <c:v>30.577506036632769</c:v>
                </c:pt>
                <c:pt idx="641">
                  <c:v>30.19884351656053</c:v>
                </c:pt>
                <c:pt idx="642">
                  <c:v>30.000027770221145</c:v>
                </c:pt>
                <c:pt idx="643">
                  <c:v>29.657577160823237</c:v>
                </c:pt>
                <c:pt idx="644">
                  <c:v>29.483662106028021</c:v>
                </c:pt>
                <c:pt idx="645">
                  <c:v>29.378435445794906</c:v>
                </c:pt>
                <c:pt idx="646">
                  <c:v>29.207872581061771</c:v>
                </c:pt>
                <c:pt idx="647">
                  <c:v>28.848903873436367</c:v>
                </c:pt>
                <c:pt idx="648">
                  <c:v>28.569229836770795</c:v>
                </c:pt>
                <c:pt idx="649">
                  <c:v>28.413964672524518</c:v>
                </c:pt>
                <c:pt idx="650">
                  <c:v>28.082954368207055</c:v>
                </c:pt>
                <c:pt idx="651">
                  <c:v>27.757969490719418</c:v>
                </c:pt>
                <c:pt idx="652">
                  <c:v>27.546128226736307</c:v>
                </c:pt>
                <c:pt idx="653">
                  <c:v>27.348333510903711</c:v>
                </c:pt>
                <c:pt idx="654">
                  <c:v>27.1923218741107</c:v>
                </c:pt>
                <c:pt idx="655">
                  <c:v>26.897962291419706</c:v>
                </c:pt>
                <c:pt idx="656">
                  <c:v>26.747717742877317</c:v>
                </c:pt>
                <c:pt idx="657">
                  <c:v>26.441566977074103</c:v>
                </c:pt>
                <c:pt idx="658">
                  <c:v>26.10077188618607</c:v>
                </c:pt>
                <c:pt idx="659">
                  <c:v>25.928566257964871</c:v>
                </c:pt>
                <c:pt idx="660">
                  <c:v>25.720216479468963</c:v>
                </c:pt>
                <c:pt idx="661">
                  <c:v>25.348487451204107</c:v>
                </c:pt>
                <c:pt idx="662">
                  <c:v>25.186465584807326</c:v>
                </c:pt>
                <c:pt idx="663">
                  <c:v>24.847613625720388</c:v>
                </c:pt>
                <c:pt idx="664">
                  <c:v>24.734139171492266</c:v>
                </c:pt>
                <c:pt idx="665">
                  <c:v>24.550421284280265</c:v>
                </c:pt>
                <c:pt idx="666">
                  <c:v>24.342537079230986</c:v>
                </c:pt>
                <c:pt idx="667">
                  <c:v>23.986146417984681</c:v>
                </c:pt>
                <c:pt idx="668">
                  <c:v>23.901779074693795</c:v>
                </c:pt>
                <c:pt idx="669">
                  <c:v>23.627514344515905</c:v>
                </c:pt>
                <c:pt idx="670">
                  <c:v>23.548684102321616</c:v>
                </c:pt>
                <c:pt idx="671">
                  <c:v>23.356053539703701</c:v>
                </c:pt>
                <c:pt idx="672">
                  <c:v>23.243050076901984</c:v>
                </c:pt>
                <c:pt idx="673">
                  <c:v>22.889221113322083</c:v>
                </c:pt>
                <c:pt idx="674">
                  <c:v>22.540248682256408</c:v>
                </c:pt>
                <c:pt idx="675">
                  <c:v>22.333476052058302</c:v>
                </c:pt>
                <c:pt idx="676">
                  <c:v>22.179764958495181</c:v>
                </c:pt>
                <c:pt idx="677">
                  <c:v>22.033396526523703</c:v>
                </c:pt>
                <c:pt idx="678">
                  <c:v>21.907530942400001</c:v>
                </c:pt>
                <c:pt idx="679">
                  <c:v>21.804485027213882</c:v>
                </c:pt>
                <c:pt idx="680">
                  <c:v>21.518945761460856</c:v>
                </c:pt>
                <c:pt idx="681">
                  <c:v>21.266419484493948</c:v>
                </c:pt>
                <c:pt idx="682">
                  <c:v>21.142901316224805</c:v>
                </c:pt>
                <c:pt idx="683">
                  <c:v>20.898283605962394</c:v>
                </c:pt>
                <c:pt idx="684">
                  <c:v>20.731984414437186</c:v>
                </c:pt>
                <c:pt idx="685">
                  <c:v>20.505922618327265</c:v>
                </c:pt>
                <c:pt idx="686">
                  <c:v>20.25273933890664</c:v>
                </c:pt>
                <c:pt idx="687">
                  <c:v>20.039642543518248</c:v>
                </c:pt>
                <c:pt idx="688">
                  <c:v>19.705835711937116</c:v>
                </c:pt>
                <c:pt idx="689">
                  <c:v>19.531994432152743</c:v>
                </c:pt>
                <c:pt idx="690">
                  <c:v>19.388920397250267</c:v>
                </c:pt>
                <c:pt idx="691">
                  <c:v>18.974738933564826</c:v>
                </c:pt>
                <c:pt idx="692">
                  <c:v>18.618095371569506</c:v>
                </c:pt>
                <c:pt idx="693">
                  <c:v>18.418415567006797</c:v>
                </c:pt>
                <c:pt idx="694">
                  <c:v>18.306039400288231</c:v>
                </c:pt>
                <c:pt idx="695">
                  <c:v>18.138267098523798</c:v>
                </c:pt>
                <c:pt idx="696">
                  <c:v>17.942024154609424</c:v>
                </c:pt>
                <c:pt idx="697">
                  <c:v>17.77841008368296</c:v>
                </c:pt>
                <c:pt idx="698">
                  <c:v>17.53232397778218</c:v>
                </c:pt>
                <c:pt idx="699">
                  <c:v>17.270419767748709</c:v>
                </c:pt>
                <c:pt idx="700">
                  <c:v>17.175204644986902</c:v>
                </c:pt>
                <c:pt idx="701">
                  <c:v>17.046088678822205</c:v>
                </c:pt>
                <c:pt idx="702">
                  <c:v>16.926482909749719</c:v>
                </c:pt>
                <c:pt idx="703">
                  <c:v>16.781676955909624</c:v>
                </c:pt>
                <c:pt idx="704">
                  <c:v>16.619039915552069</c:v>
                </c:pt>
                <c:pt idx="705">
                  <c:v>16.458595788016826</c:v>
                </c:pt>
                <c:pt idx="706">
                  <c:v>16.355627784609172</c:v>
                </c:pt>
                <c:pt idx="707">
                  <c:v>16.084457239887485</c:v>
                </c:pt>
                <c:pt idx="708">
                  <c:v>15.890636282688588</c:v>
                </c:pt>
                <c:pt idx="709">
                  <c:v>15.748745075953309</c:v>
                </c:pt>
                <c:pt idx="710">
                  <c:v>15.632528167622441</c:v>
                </c:pt>
                <c:pt idx="711">
                  <c:v>15.535237125145173</c:v>
                </c:pt>
                <c:pt idx="712">
                  <c:v>15.403426416916467</c:v>
                </c:pt>
                <c:pt idx="713">
                  <c:v>15.204757312088514</c:v>
                </c:pt>
                <c:pt idx="714">
                  <c:v>15.070523769166345</c:v>
                </c:pt>
                <c:pt idx="715">
                  <c:v>14.897706435215364</c:v>
                </c:pt>
                <c:pt idx="716">
                  <c:v>14.773642913387143</c:v>
                </c:pt>
                <c:pt idx="717">
                  <c:v>14.68481445706036</c:v>
                </c:pt>
                <c:pt idx="718">
                  <c:v>14.565340011206862</c:v>
                </c:pt>
                <c:pt idx="719">
                  <c:v>14.469997518044664</c:v>
                </c:pt>
                <c:pt idx="720">
                  <c:v>14.330621623242145</c:v>
                </c:pt>
                <c:pt idx="721">
                  <c:v>14.165611279391578</c:v>
                </c:pt>
                <c:pt idx="722">
                  <c:v>14.034400525497986</c:v>
                </c:pt>
                <c:pt idx="723">
                  <c:v>13.919980499704215</c:v>
                </c:pt>
                <c:pt idx="724">
                  <c:v>13.765877763415041</c:v>
                </c:pt>
                <c:pt idx="725">
                  <c:v>13.5787377605544</c:v>
                </c:pt>
                <c:pt idx="726">
                  <c:v>13.445353967571712</c:v>
                </c:pt>
                <c:pt idx="727">
                  <c:v>13.362822611662176</c:v>
                </c:pt>
                <c:pt idx="728">
                  <c:v>13.276771477792577</c:v>
                </c:pt>
                <c:pt idx="729">
                  <c:v>13.124929519161713</c:v>
                </c:pt>
                <c:pt idx="730">
                  <c:v>13.014291717244371</c:v>
                </c:pt>
                <c:pt idx="731">
                  <c:v>12.866770832423049</c:v>
                </c:pt>
                <c:pt idx="732">
                  <c:v>12.773393371065524</c:v>
                </c:pt>
                <c:pt idx="733">
                  <c:v>12.653054289322672</c:v>
                </c:pt>
                <c:pt idx="734">
                  <c:v>12.594161670071006</c:v>
                </c:pt>
                <c:pt idx="735">
                  <c:v>12.503952603456003</c:v>
                </c:pt>
                <c:pt idx="736">
                  <c:v>12.38806848321382</c:v>
                </c:pt>
                <c:pt idx="737">
                  <c:v>12.303747367850177</c:v>
                </c:pt>
                <c:pt idx="738">
                  <c:v>12.2244522650126</c:v>
                </c:pt>
                <c:pt idx="739">
                  <c:v>12.077451858108393</c:v>
                </c:pt>
                <c:pt idx="740">
                  <c:v>11.970810484178305</c:v>
                </c:pt>
                <c:pt idx="741">
                  <c:v>11.831342509868387</c:v>
                </c:pt>
                <c:pt idx="742">
                  <c:v>11.738903956517255</c:v>
                </c:pt>
                <c:pt idx="743">
                  <c:v>11.645250346052643</c:v>
                </c:pt>
                <c:pt idx="744">
                  <c:v>11.584432871585495</c:v>
                </c:pt>
                <c:pt idx="745">
                  <c:v>11.444712636601949</c:v>
                </c:pt>
                <c:pt idx="746">
                  <c:v>11.306510545395868</c:v>
                </c:pt>
                <c:pt idx="747">
                  <c:v>11.150229084259804</c:v>
                </c:pt>
                <c:pt idx="748">
                  <c:v>11.04981327433979</c:v>
                </c:pt>
                <c:pt idx="749">
                  <c:v>10.981474516616807</c:v>
                </c:pt>
                <c:pt idx="750">
                  <c:v>10.834840753961014</c:v>
                </c:pt>
                <c:pt idx="751">
                  <c:v>10.685079439253268</c:v>
                </c:pt>
                <c:pt idx="752">
                  <c:v>10.622262487326536</c:v>
                </c:pt>
                <c:pt idx="753">
                  <c:v>10.521728600477795</c:v>
                </c:pt>
                <c:pt idx="754">
                  <c:v>10.365033836078892</c:v>
                </c:pt>
                <c:pt idx="755">
                  <c:v>10.244261838032447</c:v>
                </c:pt>
                <c:pt idx="756">
                  <c:v>10.095696619292408</c:v>
                </c:pt>
                <c:pt idx="757">
                  <c:v>9.9597471843138585</c:v>
                </c:pt>
                <c:pt idx="758">
                  <c:v>9.7914614305783587</c:v>
                </c:pt>
                <c:pt idx="759">
                  <c:v>9.6793758729192607</c:v>
                </c:pt>
                <c:pt idx="760">
                  <c:v>9.5172175209669945</c:v>
                </c:pt>
                <c:pt idx="761">
                  <c:v>9.4040133412955917</c:v>
                </c:pt>
                <c:pt idx="762">
                  <c:v>9.2518182081243019</c:v>
                </c:pt>
                <c:pt idx="763">
                  <c:v>9.2056726585142119</c:v>
                </c:pt>
                <c:pt idx="764">
                  <c:v>9.1348074585467938</c:v>
                </c:pt>
                <c:pt idx="765">
                  <c:v>9.0353567942026025</c:v>
                </c:pt>
                <c:pt idx="766">
                  <c:v>8.9529609647946327</c:v>
                </c:pt>
                <c:pt idx="767">
                  <c:v>8.8841738673655666</c:v>
                </c:pt>
                <c:pt idx="768">
                  <c:v>8.8237277979375133</c:v>
                </c:pt>
                <c:pt idx="769">
                  <c:v>8.7188841135121677</c:v>
                </c:pt>
                <c:pt idx="770">
                  <c:v>8.6409916480822861</c:v>
                </c:pt>
                <c:pt idx="771">
                  <c:v>8.5306757878771933</c:v>
                </c:pt>
                <c:pt idx="772">
                  <c:v>8.4092231385076346</c:v>
                </c:pt>
                <c:pt idx="773">
                  <c:v>8.3215863907890171</c:v>
                </c:pt>
                <c:pt idx="774">
                  <c:v>8.172135583168183</c:v>
                </c:pt>
                <c:pt idx="775">
                  <c:v>8.0590640314109265</c:v>
                </c:pt>
                <c:pt idx="776">
                  <c:v>7.8645106561239375</c:v>
                </c:pt>
                <c:pt idx="777">
                  <c:v>7.8270622773104614</c:v>
                </c:pt>
                <c:pt idx="778">
                  <c:v>7.7560793173413254</c:v>
                </c:pt>
                <c:pt idx="779">
                  <c:v>7.6360687433056933</c:v>
                </c:pt>
                <c:pt idx="780">
                  <c:v>7.5546157730500028</c:v>
                </c:pt>
                <c:pt idx="781">
                  <c:v>7.4658336978730917</c:v>
                </c:pt>
                <c:pt idx="782">
                  <c:v>7.401535233930594</c:v>
                </c:pt>
                <c:pt idx="783">
                  <c:v>7.231548638926836</c:v>
                </c:pt>
                <c:pt idx="784">
                  <c:v>7.0933904751021331</c:v>
                </c:pt>
                <c:pt idx="785">
                  <c:v>7.0310371300732051</c:v>
                </c:pt>
                <c:pt idx="786">
                  <c:v>6.9385644320791968</c:v>
                </c:pt>
                <c:pt idx="787">
                  <c:v>6.8909202570529446</c:v>
                </c:pt>
                <c:pt idx="788">
                  <c:v>6.7975585835950021</c:v>
                </c:pt>
                <c:pt idx="789">
                  <c:v>6.7074770614148385</c:v>
                </c:pt>
                <c:pt idx="790">
                  <c:v>6.6320502703857667</c:v>
                </c:pt>
                <c:pt idx="791">
                  <c:v>6.6112314519265221</c:v>
                </c:pt>
                <c:pt idx="792">
                  <c:v>6.5207201902413496</c:v>
                </c:pt>
                <c:pt idx="793">
                  <c:v>6.4340624559607944</c:v>
                </c:pt>
                <c:pt idx="794">
                  <c:v>6.3867323483486684</c:v>
                </c:pt>
                <c:pt idx="795">
                  <c:v>6.3429867339270034</c:v>
                </c:pt>
                <c:pt idx="796">
                  <c:v>6.3155957320347182</c:v>
                </c:pt>
                <c:pt idx="797">
                  <c:v>6.2528481044819353</c:v>
                </c:pt>
                <c:pt idx="798">
                  <c:v>6.2283899802216274</c:v>
                </c:pt>
                <c:pt idx="799">
                  <c:v>6.1355097282273654</c:v>
                </c:pt>
                <c:pt idx="800">
                  <c:v>6.0587861934366041</c:v>
                </c:pt>
                <c:pt idx="801">
                  <c:v>5.9850740304327763</c:v>
                </c:pt>
                <c:pt idx="802">
                  <c:v>5.9113911032566095</c:v>
                </c:pt>
                <c:pt idx="803">
                  <c:v>5.886036068569986</c:v>
                </c:pt>
                <c:pt idx="804">
                  <c:v>5.7950710464981769</c:v>
                </c:pt>
                <c:pt idx="805">
                  <c:v>5.7694384405391004</c:v>
                </c:pt>
                <c:pt idx="806">
                  <c:v>5.6969599461442169</c:v>
                </c:pt>
                <c:pt idx="807">
                  <c:v>5.6416911697901551</c:v>
                </c:pt>
                <c:pt idx="808">
                  <c:v>5.5892607382983099</c:v>
                </c:pt>
                <c:pt idx="809">
                  <c:v>5.5348099817260721</c:v>
                </c:pt>
                <c:pt idx="810">
                  <c:v>5.4840584262728944</c:v>
                </c:pt>
                <c:pt idx="811">
                  <c:v>5.3463129006217596</c:v>
                </c:pt>
                <c:pt idx="812">
                  <c:v>5.3087396283627362</c:v>
                </c:pt>
                <c:pt idx="813">
                  <c:v>5.2257212653271949</c:v>
                </c:pt>
                <c:pt idx="814">
                  <c:v>5.1502534240829929</c:v>
                </c:pt>
                <c:pt idx="815">
                  <c:v>5.1004270454572049</c:v>
                </c:pt>
                <c:pt idx="816">
                  <c:v>5.0594335473384016</c:v>
                </c:pt>
                <c:pt idx="817">
                  <c:v>4.9819336477490923</c:v>
                </c:pt>
                <c:pt idx="818">
                  <c:v>4.9277120610914942</c:v>
                </c:pt>
                <c:pt idx="819">
                  <c:v>4.8323551565947502</c:v>
                </c:pt>
                <c:pt idx="820">
                  <c:v>4.7970717159032326</c:v>
                </c:pt>
                <c:pt idx="821">
                  <c:v>4.7562108815988724</c:v>
                </c:pt>
                <c:pt idx="822">
                  <c:v>4.6867266516605923</c:v>
                </c:pt>
                <c:pt idx="823">
                  <c:v>4.6305426472869211</c:v>
                </c:pt>
                <c:pt idx="824">
                  <c:v>4.585935516425967</c:v>
                </c:pt>
                <c:pt idx="825">
                  <c:v>4.4837656513280519</c:v>
                </c:pt>
                <c:pt idx="826">
                  <c:v>4.4176202235855193</c:v>
                </c:pt>
                <c:pt idx="827">
                  <c:v>4.3457293217409561</c:v>
                </c:pt>
                <c:pt idx="828">
                  <c:v>4.2762859276121636</c:v>
                </c:pt>
                <c:pt idx="829">
                  <c:v>4.2051958560127201</c:v>
                </c:pt>
                <c:pt idx="830">
                  <c:v>4.1328891116232249</c:v>
                </c:pt>
                <c:pt idx="831">
                  <c:v>4.0512524942766737</c:v>
                </c:pt>
                <c:pt idx="832">
                  <c:v>3.980788861885034</c:v>
                </c:pt>
                <c:pt idx="833">
                  <c:v>3.9588855988965541</c:v>
                </c:pt>
                <c:pt idx="834">
                  <c:v>3.8621013939667521</c:v>
                </c:pt>
                <c:pt idx="835">
                  <c:v>3.7240051849871194</c:v>
                </c:pt>
                <c:pt idx="836">
                  <c:v>3.6851759348795849</c:v>
                </c:pt>
                <c:pt idx="837">
                  <c:v>3.658316951989701</c:v>
                </c:pt>
                <c:pt idx="838">
                  <c:v>3.6164804003881308</c:v>
                </c:pt>
                <c:pt idx="839">
                  <c:v>3.5876312700663697</c:v>
                </c:pt>
                <c:pt idx="840">
                  <c:v>3.5395948354400213</c:v>
                </c:pt>
                <c:pt idx="841">
                  <c:v>3.5089430346917587</c:v>
                </c:pt>
                <c:pt idx="842">
                  <c:v>3.4887079583748162</c:v>
                </c:pt>
                <c:pt idx="843">
                  <c:v>3.4413701094572398</c:v>
                </c:pt>
                <c:pt idx="844">
                  <c:v>3.3960145670865209</c:v>
                </c:pt>
                <c:pt idx="845">
                  <c:v>3.3493783442742191</c:v>
                </c:pt>
                <c:pt idx="846">
                  <c:v>3.3069966615052655</c:v>
                </c:pt>
                <c:pt idx="847">
                  <c:v>3.2709781641316202</c:v>
                </c:pt>
                <c:pt idx="848">
                  <c:v>3.2285990983585573</c:v>
                </c:pt>
                <c:pt idx="849">
                  <c:v>3.1720122008132683</c:v>
                </c:pt>
                <c:pt idx="850">
                  <c:v>3.1116984861550572</c:v>
                </c:pt>
                <c:pt idx="851">
                  <c:v>3.0665843678267164</c:v>
                </c:pt>
                <c:pt idx="852">
                  <c:v>3.018042246235964</c:v>
                </c:pt>
                <c:pt idx="853">
                  <c:v>2.96764395053428</c:v>
                </c:pt>
                <c:pt idx="854">
                  <c:v>2.926384206022671</c:v>
                </c:pt>
                <c:pt idx="855">
                  <c:v>2.8735361438428679</c:v>
                </c:pt>
                <c:pt idx="856">
                  <c:v>2.8364410120557264</c:v>
                </c:pt>
                <c:pt idx="857">
                  <c:v>2.790948195756112</c:v>
                </c:pt>
                <c:pt idx="858">
                  <c:v>2.747147634612928</c:v>
                </c:pt>
                <c:pt idx="859">
                  <c:v>2.7066708567385165</c:v>
                </c:pt>
                <c:pt idx="860">
                  <c:v>2.6740374375143041</c:v>
                </c:pt>
                <c:pt idx="861">
                  <c:v>2.6476719122991095</c:v>
                </c:pt>
                <c:pt idx="862">
                  <c:v>2.6309813265961579</c:v>
                </c:pt>
                <c:pt idx="863">
                  <c:v>2.5956603512132648</c:v>
                </c:pt>
                <c:pt idx="864">
                  <c:v>2.5687397396565252</c:v>
                </c:pt>
                <c:pt idx="865">
                  <c:v>2.5387684671560344</c:v>
                </c:pt>
                <c:pt idx="866">
                  <c:v>2.5173668589898019</c:v>
                </c:pt>
                <c:pt idx="867">
                  <c:v>2.4781354101305895</c:v>
                </c:pt>
                <c:pt idx="868">
                  <c:v>2.421912031639859</c:v>
                </c:pt>
                <c:pt idx="869">
                  <c:v>2.3795704995843407</c:v>
                </c:pt>
                <c:pt idx="870">
                  <c:v>2.3150838578958317</c:v>
                </c:pt>
                <c:pt idx="871">
                  <c:v>2.2632988484230161</c:v>
                </c:pt>
                <c:pt idx="872">
                  <c:v>2.2049407147476718</c:v>
                </c:pt>
                <c:pt idx="873">
                  <c:v>2.1541584809191852</c:v>
                </c:pt>
                <c:pt idx="874">
                  <c:v>2.1014608498842064</c:v>
                </c:pt>
                <c:pt idx="875">
                  <c:v>2.0736960670085267</c:v>
                </c:pt>
                <c:pt idx="876">
                  <c:v>1.994006093437394</c:v>
                </c:pt>
                <c:pt idx="877">
                  <c:v>1.9035055092487245</c:v>
                </c:pt>
                <c:pt idx="878">
                  <c:v>1.8722931563800236</c:v>
                </c:pt>
                <c:pt idx="879">
                  <c:v>1.8331696362538354</c:v>
                </c:pt>
                <c:pt idx="880">
                  <c:v>1.8021513079385856</c:v>
                </c:pt>
                <c:pt idx="881">
                  <c:v>1.7579331104975804</c:v>
                </c:pt>
                <c:pt idx="882">
                  <c:v>1.7061211168770589</c:v>
                </c:pt>
                <c:pt idx="883">
                  <c:v>1.6651718929953494</c:v>
                </c:pt>
                <c:pt idx="884">
                  <c:v>1.6104273355791516</c:v>
                </c:pt>
                <c:pt idx="885">
                  <c:v>1.5290821304482451</c:v>
                </c:pt>
                <c:pt idx="886">
                  <c:v>1.4744915806290373</c:v>
                </c:pt>
                <c:pt idx="887">
                  <c:v>1.4408282201560072</c:v>
                </c:pt>
                <c:pt idx="888">
                  <c:v>1.392508005008968</c:v>
                </c:pt>
                <c:pt idx="889">
                  <c:v>1.3498506121185823</c:v>
                </c:pt>
                <c:pt idx="890">
                  <c:v>1.3151764561177735</c:v>
                </c:pt>
                <c:pt idx="891">
                  <c:v>1.2914859873656106</c:v>
                </c:pt>
                <c:pt idx="892">
                  <c:v>1.2714706105924567</c:v>
                </c:pt>
                <c:pt idx="893">
                  <c:v>1.2434002699068083</c:v>
                </c:pt>
                <c:pt idx="894">
                  <c:v>1.2149857039502916</c:v>
                </c:pt>
                <c:pt idx="895">
                  <c:v>1.1797115211875937</c:v>
                </c:pt>
                <c:pt idx="896">
                  <c:v>1.1340385815462906</c:v>
                </c:pt>
                <c:pt idx="897">
                  <c:v>1.1057099866170275</c:v>
                </c:pt>
                <c:pt idx="898">
                  <c:v>1.0838195106123834</c:v>
                </c:pt>
                <c:pt idx="899">
                  <c:v>1.0263986359193973</c:v>
                </c:pt>
                <c:pt idx="900">
                  <c:v>0.98451546888044283</c:v>
                </c:pt>
                <c:pt idx="901">
                  <c:v>0.94538613454331499</c:v>
                </c:pt>
                <c:pt idx="902">
                  <c:v>0.92460160169540395</c:v>
                </c:pt>
                <c:pt idx="903">
                  <c:v>0.90856872236352171</c:v>
                </c:pt>
                <c:pt idx="904">
                  <c:v>0.88954367814300839</c:v>
                </c:pt>
                <c:pt idx="905">
                  <c:v>0.87397256768608866</c:v>
                </c:pt>
                <c:pt idx="906">
                  <c:v>0.84547378939314199</c:v>
                </c:pt>
                <c:pt idx="907">
                  <c:v>0.82483389347677649</c:v>
                </c:pt>
                <c:pt idx="908">
                  <c:v>0.81006029280824865</c:v>
                </c:pt>
                <c:pt idx="909">
                  <c:v>0.78956069656171646</c:v>
                </c:pt>
                <c:pt idx="910">
                  <c:v>0.76469538697230677</c:v>
                </c:pt>
                <c:pt idx="911">
                  <c:v>0.74480591549156328</c:v>
                </c:pt>
                <c:pt idx="912">
                  <c:v>0.72767380263270676</c:v>
                </c:pt>
                <c:pt idx="913">
                  <c:v>0.70096573057339029</c:v>
                </c:pt>
                <c:pt idx="914">
                  <c:v>0.68440029528997715</c:v>
                </c:pt>
                <c:pt idx="915">
                  <c:v>0.63740973184637184</c:v>
                </c:pt>
                <c:pt idx="916">
                  <c:v>0.62087565516367282</c:v>
                </c:pt>
                <c:pt idx="917">
                  <c:v>0.61124913905523992</c:v>
                </c:pt>
                <c:pt idx="918">
                  <c:v>0.60302316882052642</c:v>
                </c:pt>
                <c:pt idx="919">
                  <c:v>0.58449309059216081</c:v>
                </c:pt>
                <c:pt idx="920">
                  <c:v>0.56293387991737442</c:v>
                </c:pt>
                <c:pt idx="921">
                  <c:v>0.54550310751923392</c:v>
                </c:pt>
                <c:pt idx="922">
                  <c:v>0.53081871597298058</c:v>
                </c:pt>
                <c:pt idx="923">
                  <c:v>0.52108312563195602</c:v>
                </c:pt>
                <c:pt idx="924">
                  <c:v>0.51108712340817108</c:v>
                </c:pt>
                <c:pt idx="925">
                  <c:v>0.49792498730070156</c:v>
                </c:pt>
                <c:pt idx="926">
                  <c:v>0.47274583687314703</c:v>
                </c:pt>
                <c:pt idx="927">
                  <c:v>0.43057903934659103</c:v>
                </c:pt>
                <c:pt idx="928">
                  <c:v>0.42068276345176825</c:v>
                </c:pt>
                <c:pt idx="929">
                  <c:v>0.39957644639310791</c:v>
                </c:pt>
                <c:pt idx="930">
                  <c:v>0.37993268702394789</c:v>
                </c:pt>
                <c:pt idx="931">
                  <c:v>0.36793604094400773</c:v>
                </c:pt>
                <c:pt idx="932">
                  <c:v>0.35941827330232484</c:v>
                </c:pt>
                <c:pt idx="933">
                  <c:v>0.34744892427660357</c:v>
                </c:pt>
                <c:pt idx="934">
                  <c:v>0.34151782481106779</c:v>
                </c:pt>
                <c:pt idx="935">
                  <c:v>0.33679033097560274</c:v>
                </c:pt>
                <c:pt idx="936">
                  <c:v>0.32540397759135742</c:v>
                </c:pt>
                <c:pt idx="937">
                  <c:v>0.31632163992427476</c:v>
                </c:pt>
                <c:pt idx="938">
                  <c:v>0.29237409022635685</c:v>
                </c:pt>
                <c:pt idx="939">
                  <c:v>0.27721842164680188</c:v>
                </c:pt>
                <c:pt idx="940">
                  <c:v>0.2700665236383144</c:v>
                </c:pt>
                <c:pt idx="941">
                  <c:v>0.26385134817567063</c:v>
                </c:pt>
                <c:pt idx="942">
                  <c:v>0.25687198518511711</c:v>
                </c:pt>
                <c:pt idx="943">
                  <c:v>0.2315743277392146</c:v>
                </c:pt>
                <c:pt idx="944">
                  <c:v>0.20335663373694945</c:v>
                </c:pt>
                <c:pt idx="945">
                  <c:v>0.19046035129115366</c:v>
                </c:pt>
                <c:pt idx="946">
                  <c:v>0.13724928341030929</c:v>
                </c:pt>
                <c:pt idx="947">
                  <c:v>0.13223747114379741</c:v>
                </c:pt>
                <c:pt idx="948">
                  <c:v>0.12631906734818138</c:v>
                </c:pt>
                <c:pt idx="949">
                  <c:v>0.10560107046341813</c:v>
                </c:pt>
                <c:pt idx="950">
                  <c:v>9.8210638998643782E-2</c:v>
                </c:pt>
                <c:pt idx="951">
                  <c:v>8.1753080018381566E-2</c:v>
                </c:pt>
                <c:pt idx="952">
                  <c:v>7.4911115987068955E-2</c:v>
                </c:pt>
                <c:pt idx="953">
                  <c:v>6.5316158799358107E-2</c:v>
                </c:pt>
                <c:pt idx="954">
                  <c:v>6.274349104806029E-2</c:v>
                </c:pt>
                <c:pt idx="955">
                  <c:v>6.1189697413826551E-2</c:v>
                </c:pt>
                <c:pt idx="956">
                  <c:v>5.9766977314621286E-2</c:v>
                </c:pt>
                <c:pt idx="957">
                  <c:v>5.7698561172933878E-2</c:v>
                </c:pt>
                <c:pt idx="958">
                  <c:v>5.4796566974643489E-2</c:v>
                </c:pt>
                <c:pt idx="959">
                  <c:v>5.0339470663727952E-2</c:v>
                </c:pt>
                <c:pt idx="960">
                  <c:v>4.781254684292334E-2</c:v>
                </c:pt>
                <c:pt idx="961">
                  <c:v>4.5920206545999681E-2</c:v>
                </c:pt>
                <c:pt idx="962">
                  <c:v>4.4770897584568224E-2</c:v>
                </c:pt>
                <c:pt idx="963">
                  <c:v>4.3317889195720188E-2</c:v>
                </c:pt>
                <c:pt idx="964">
                  <c:v>3.9710233017251045E-2</c:v>
                </c:pt>
                <c:pt idx="965">
                  <c:v>3.6960471877650551E-2</c:v>
                </c:pt>
                <c:pt idx="966">
                  <c:v>3.5603999474897334E-2</c:v>
                </c:pt>
                <c:pt idx="967">
                  <c:v>3.3837124410675989E-2</c:v>
                </c:pt>
                <c:pt idx="968">
                  <c:v>3.3038547457669022E-2</c:v>
                </c:pt>
                <c:pt idx="969">
                  <c:v>3.174806823055501E-2</c:v>
                </c:pt>
                <c:pt idx="970">
                  <c:v>3.0343642267663867E-2</c:v>
                </c:pt>
                <c:pt idx="971">
                  <c:v>2.953277236152918E-2</c:v>
                </c:pt>
                <c:pt idx="972">
                  <c:v>1.5626551941515052E-2</c:v>
                </c:pt>
                <c:pt idx="973">
                  <c:v>1.0500460650254702E-2</c:v>
                </c:pt>
                <c:pt idx="974">
                  <c:v>6.5965806038542091E-3</c:v>
                </c:pt>
                <c:pt idx="975">
                  <c:v>6.473652873985029E-4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636-443C-856C-9C9C14F55C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4500688"/>
        <c:axId val="1724499440"/>
      </c:scatterChart>
      <c:valAx>
        <c:axId val="172450068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sz="1100">
                    <a:solidFill>
                      <a:sysClr val="windowText" lastClr="000000"/>
                    </a:solidFill>
                  </a:rPr>
                  <a:t>Flow Exceeedance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24499440"/>
        <c:crossesAt val="1.0000000000000002E-2"/>
        <c:crossBetween val="midCat"/>
      </c:valAx>
      <c:valAx>
        <c:axId val="1724499440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sz="1100">
                    <a:solidFill>
                      <a:sysClr val="windowText" lastClr="000000"/>
                    </a:solidFill>
                  </a:rPr>
                  <a:t>Daily Flow (L/d/ha)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2450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56688047205778125"/>
          <c:y val="0.25603311281996183"/>
          <c:w val="0.27090531397143197"/>
          <c:h val="0.100223442055180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>
                <a:solidFill>
                  <a:sysClr val="windowText" lastClr="000000"/>
                </a:solidFill>
              </a:rPr>
              <a:t>Flow Duration Curve (Daily)</a:t>
            </a:r>
          </a:p>
        </c:rich>
      </c:tx>
      <c:layout>
        <c:manualLayout>
          <c:xMode val="edge"/>
          <c:yMode val="edge"/>
          <c:x val="0.35602170959785806"/>
          <c:y val="5.09725124442217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88604317644578"/>
          <c:y val="0.17208779682372635"/>
          <c:w val="0.7844165029820116"/>
          <c:h val="0.68687736950660239"/>
        </c:manualLayout>
      </c:layout>
      <c:scatterChart>
        <c:scatterStyle val="smoothMarker"/>
        <c:varyColors val="0"/>
        <c:ser>
          <c:idx val="0"/>
          <c:order val="0"/>
          <c:tx>
            <c:v>95%ile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'Flow Duration Curve BYPASS'!$M$16:$M$17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xVal>
          <c:yVal>
            <c:numRef>
              <c:f>'Flow Duration Curve BYPASS'!$N$16:$N$17</c:f>
              <c:numCache>
                <c:formatCode>General</c:formatCode>
                <c:ptCount val="2"/>
                <c:pt idx="0">
                  <c:v>3000</c:v>
                </c:pt>
                <c:pt idx="1">
                  <c:v>15000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BE-4768-AAB4-666E8846EA08}"/>
            </c:ext>
          </c:extLst>
        </c:ser>
        <c:ser>
          <c:idx val="2"/>
          <c:order val="1"/>
          <c:tx>
            <c:v>90%ile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'Flow Duration Curve BYPASS'!$M$19:$M$20</c:f>
              <c:numCache>
                <c:formatCode>General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xVal>
          <c:yVal>
            <c:numRef>
              <c:f>'Flow Duration Curve BYPASS'!$N$19:$N$20</c:f>
              <c:numCache>
                <c:formatCode>General</c:formatCode>
                <c:ptCount val="2"/>
                <c:pt idx="0">
                  <c:v>1000</c:v>
                </c:pt>
                <c:pt idx="1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BE-4768-AAB4-666E8846EA08}"/>
            </c:ext>
          </c:extLst>
        </c:ser>
        <c:ser>
          <c:idx val="3"/>
          <c:order val="2"/>
          <c:tx>
            <c:v>75%ile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'Flow Duration Curve BYPASS'!$M$22:$M$23</c:f>
              <c:numCache>
                <c:formatCode>General</c:formatCode>
                <c:ptCount val="2"/>
                <c:pt idx="0">
                  <c:v>0.25</c:v>
                </c:pt>
                <c:pt idx="1">
                  <c:v>0.25</c:v>
                </c:pt>
              </c:numCache>
            </c:numRef>
          </c:xVal>
          <c:yVal>
            <c:numRef>
              <c:f>'Flow Duration Curve BYPASS'!$N$22:$N$23</c:f>
              <c:numCache>
                <c:formatCode>General</c:formatCode>
                <c:ptCount val="2"/>
                <c:pt idx="0">
                  <c:v>100</c:v>
                </c:pt>
                <c:pt idx="1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ABE-4768-AAB4-666E8846EA08}"/>
            </c:ext>
          </c:extLst>
        </c:ser>
        <c:ser>
          <c:idx val="4"/>
          <c:order val="3"/>
          <c:tx>
            <c:v>50%ile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'Flow Duration Curve BYPASS'!$M$25:$M$26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xVal>
          <c:yVal>
            <c:numRef>
              <c:f>'Flow Duration Curve BYPASS'!$N$25:$N$26</c:f>
              <c:numCache>
                <c:formatCode>General</c:formatCode>
                <c:ptCount val="2"/>
                <c:pt idx="0">
                  <c:v>5</c:v>
                </c:pt>
                <c:pt idx="1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ABE-4768-AAB4-666E8846EA08}"/>
            </c:ext>
          </c:extLst>
        </c:ser>
        <c:ser>
          <c:idx val="5"/>
          <c:order val="4"/>
          <c:tx>
            <c:v>Stormwater Targets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'Flow Duration Curve BYPASS'!$M$28:$M$29</c:f>
              <c:numCache>
                <c:formatCode>General</c:formatCode>
                <c:ptCount val="2"/>
                <c:pt idx="0">
                  <c:v>0.7</c:v>
                </c:pt>
                <c:pt idx="1">
                  <c:v>0.9</c:v>
                </c:pt>
              </c:numCache>
            </c:numRef>
          </c:xVal>
          <c:yVal>
            <c:numRef>
              <c:f>'Flow Duration Curve BYPASS'!$N$28:$N$29</c:f>
              <c:numCache>
                <c:formatCode>General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ABE-4768-AAB4-666E8846EA08}"/>
            </c:ext>
          </c:extLst>
        </c:ser>
        <c:ser>
          <c:idx val="6"/>
          <c:order val="5"/>
          <c:tx>
            <c:v>Flow Duration Curve</c:v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'Flow Duration Curve BYPASS'!$H$15:$H$1015</c:f>
              <c:numCache>
                <c:formatCode>0.0%</c:formatCode>
                <c:ptCount val="1001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  <c:pt idx="52">
                  <c:v>5.2000000000000039E-2</c:v>
                </c:pt>
                <c:pt idx="53">
                  <c:v>5.300000000000004E-2</c:v>
                </c:pt>
                <c:pt idx="54">
                  <c:v>5.4000000000000041E-2</c:v>
                </c:pt>
                <c:pt idx="55">
                  <c:v>5.5000000000000042E-2</c:v>
                </c:pt>
                <c:pt idx="56">
                  <c:v>5.6000000000000043E-2</c:v>
                </c:pt>
                <c:pt idx="57">
                  <c:v>5.7000000000000044E-2</c:v>
                </c:pt>
                <c:pt idx="58">
                  <c:v>5.8000000000000045E-2</c:v>
                </c:pt>
                <c:pt idx="59">
                  <c:v>5.9000000000000045E-2</c:v>
                </c:pt>
                <c:pt idx="60">
                  <c:v>6.0000000000000046E-2</c:v>
                </c:pt>
                <c:pt idx="61">
                  <c:v>6.1000000000000047E-2</c:v>
                </c:pt>
                <c:pt idx="62">
                  <c:v>6.2000000000000048E-2</c:v>
                </c:pt>
                <c:pt idx="63">
                  <c:v>6.3000000000000042E-2</c:v>
                </c:pt>
                <c:pt idx="64">
                  <c:v>6.4000000000000043E-2</c:v>
                </c:pt>
                <c:pt idx="65">
                  <c:v>6.5000000000000044E-2</c:v>
                </c:pt>
                <c:pt idx="66">
                  <c:v>6.6000000000000045E-2</c:v>
                </c:pt>
                <c:pt idx="67">
                  <c:v>6.7000000000000046E-2</c:v>
                </c:pt>
                <c:pt idx="68">
                  <c:v>6.8000000000000047E-2</c:v>
                </c:pt>
                <c:pt idx="69">
                  <c:v>6.9000000000000047E-2</c:v>
                </c:pt>
                <c:pt idx="70">
                  <c:v>7.0000000000000048E-2</c:v>
                </c:pt>
                <c:pt idx="71">
                  <c:v>7.1000000000000049E-2</c:v>
                </c:pt>
                <c:pt idx="72">
                  <c:v>7.200000000000005E-2</c:v>
                </c:pt>
                <c:pt idx="73">
                  <c:v>7.3000000000000051E-2</c:v>
                </c:pt>
                <c:pt idx="74">
                  <c:v>7.4000000000000052E-2</c:v>
                </c:pt>
                <c:pt idx="75">
                  <c:v>7.5000000000000053E-2</c:v>
                </c:pt>
                <c:pt idx="76">
                  <c:v>7.6000000000000054E-2</c:v>
                </c:pt>
                <c:pt idx="77">
                  <c:v>7.7000000000000055E-2</c:v>
                </c:pt>
                <c:pt idx="78">
                  <c:v>7.8000000000000055E-2</c:v>
                </c:pt>
                <c:pt idx="79">
                  <c:v>7.9000000000000056E-2</c:v>
                </c:pt>
                <c:pt idx="80">
                  <c:v>8.0000000000000057E-2</c:v>
                </c:pt>
                <c:pt idx="81">
                  <c:v>8.1000000000000058E-2</c:v>
                </c:pt>
                <c:pt idx="82">
                  <c:v>8.2000000000000059E-2</c:v>
                </c:pt>
                <c:pt idx="83">
                  <c:v>8.300000000000006E-2</c:v>
                </c:pt>
                <c:pt idx="84">
                  <c:v>8.4000000000000061E-2</c:v>
                </c:pt>
                <c:pt idx="85">
                  <c:v>8.5000000000000062E-2</c:v>
                </c:pt>
                <c:pt idx="86">
                  <c:v>8.6000000000000063E-2</c:v>
                </c:pt>
                <c:pt idx="87">
                  <c:v>8.7000000000000063E-2</c:v>
                </c:pt>
                <c:pt idx="88">
                  <c:v>8.8000000000000064E-2</c:v>
                </c:pt>
                <c:pt idx="89">
                  <c:v>8.9000000000000065E-2</c:v>
                </c:pt>
                <c:pt idx="90">
                  <c:v>9.0000000000000066E-2</c:v>
                </c:pt>
                <c:pt idx="91">
                  <c:v>9.1000000000000067E-2</c:v>
                </c:pt>
                <c:pt idx="92">
                  <c:v>9.2000000000000068E-2</c:v>
                </c:pt>
                <c:pt idx="93">
                  <c:v>9.3000000000000069E-2</c:v>
                </c:pt>
                <c:pt idx="94">
                  <c:v>9.400000000000007E-2</c:v>
                </c:pt>
                <c:pt idx="95">
                  <c:v>9.500000000000007E-2</c:v>
                </c:pt>
                <c:pt idx="96">
                  <c:v>9.6000000000000071E-2</c:v>
                </c:pt>
                <c:pt idx="97">
                  <c:v>9.7000000000000072E-2</c:v>
                </c:pt>
                <c:pt idx="98">
                  <c:v>9.8000000000000073E-2</c:v>
                </c:pt>
                <c:pt idx="99">
                  <c:v>9.9000000000000074E-2</c:v>
                </c:pt>
                <c:pt idx="100">
                  <c:v>0.10000000000000007</c:v>
                </c:pt>
                <c:pt idx="101">
                  <c:v>0.10100000000000008</c:v>
                </c:pt>
                <c:pt idx="102">
                  <c:v>0.10200000000000008</c:v>
                </c:pt>
                <c:pt idx="103">
                  <c:v>0.10300000000000008</c:v>
                </c:pt>
                <c:pt idx="104">
                  <c:v>0.10400000000000008</c:v>
                </c:pt>
                <c:pt idx="105">
                  <c:v>0.10500000000000008</c:v>
                </c:pt>
                <c:pt idx="106">
                  <c:v>0.10600000000000008</c:v>
                </c:pt>
                <c:pt idx="107">
                  <c:v>0.10700000000000008</c:v>
                </c:pt>
                <c:pt idx="108">
                  <c:v>0.10800000000000008</c:v>
                </c:pt>
                <c:pt idx="109">
                  <c:v>0.10900000000000008</c:v>
                </c:pt>
                <c:pt idx="110">
                  <c:v>0.11000000000000008</c:v>
                </c:pt>
                <c:pt idx="111">
                  <c:v>0.11100000000000008</c:v>
                </c:pt>
                <c:pt idx="112">
                  <c:v>0.11200000000000009</c:v>
                </c:pt>
                <c:pt idx="113">
                  <c:v>0.11300000000000009</c:v>
                </c:pt>
                <c:pt idx="114">
                  <c:v>0.11400000000000009</c:v>
                </c:pt>
                <c:pt idx="115">
                  <c:v>0.11500000000000009</c:v>
                </c:pt>
                <c:pt idx="116">
                  <c:v>0.11600000000000009</c:v>
                </c:pt>
                <c:pt idx="117">
                  <c:v>0.11700000000000009</c:v>
                </c:pt>
                <c:pt idx="118">
                  <c:v>0.11800000000000009</c:v>
                </c:pt>
                <c:pt idx="119">
                  <c:v>0.11900000000000009</c:v>
                </c:pt>
                <c:pt idx="120">
                  <c:v>0.12000000000000009</c:v>
                </c:pt>
                <c:pt idx="121">
                  <c:v>0.12100000000000009</c:v>
                </c:pt>
                <c:pt idx="122">
                  <c:v>0.12200000000000009</c:v>
                </c:pt>
                <c:pt idx="123">
                  <c:v>0.1230000000000001</c:v>
                </c:pt>
                <c:pt idx="124">
                  <c:v>0.1240000000000001</c:v>
                </c:pt>
                <c:pt idx="125">
                  <c:v>0.12500000000000008</c:v>
                </c:pt>
                <c:pt idx="126">
                  <c:v>0.12600000000000008</c:v>
                </c:pt>
                <c:pt idx="127">
                  <c:v>0.12700000000000009</c:v>
                </c:pt>
                <c:pt idx="128">
                  <c:v>0.12800000000000009</c:v>
                </c:pt>
                <c:pt idx="129">
                  <c:v>0.12900000000000009</c:v>
                </c:pt>
                <c:pt idx="130">
                  <c:v>0.13000000000000009</c:v>
                </c:pt>
                <c:pt idx="131">
                  <c:v>0.13100000000000009</c:v>
                </c:pt>
                <c:pt idx="132">
                  <c:v>0.13200000000000009</c:v>
                </c:pt>
                <c:pt idx="133">
                  <c:v>0.13300000000000009</c:v>
                </c:pt>
                <c:pt idx="134">
                  <c:v>0.13400000000000009</c:v>
                </c:pt>
                <c:pt idx="135">
                  <c:v>0.13500000000000009</c:v>
                </c:pt>
                <c:pt idx="136">
                  <c:v>0.13600000000000009</c:v>
                </c:pt>
                <c:pt idx="137">
                  <c:v>0.13700000000000009</c:v>
                </c:pt>
                <c:pt idx="138">
                  <c:v>0.13800000000000009</c:v>
                </c:pt>
                <c:pt idx="139">
                  <c:v>0.1390000000000001</c:v>
                </c:pt>
                <c:pt idx="140">
                  <c:v>0.1400000000000001</c:v>
                </c:pt>
                <c:pt idx="141">
                  <c:v>0.1410000000000001</c:v>
                </c:pt>
                <c:pt idx="142">
                  <c:v>0.1420000000000001</c:v>
                </c:pt>
                <c:pt idx="143">
                  <c:v>0.1430000000000001</c:v>
                </c:pt>
                <c:pt idx="144">
                  <c:v>0.1440000000000001</c:v>
                </c:pt>
                <c:pt idx="145">
                  <c:v>0.1450000000000001</c:v>
                </c:pt>
                <c:pt idx="146">
                  <c:v>0.1460000000000001</c:v>
                </c:pt>
                <c:pt idx="147">
                  <c:v>0.1470000000000001</c:v>
                </c:pt>
                <c:pt idx="148">
                  <c:v>0.1480000000000001</c:v>
                </c:pt>
                <c:pt idx="149">
                  <c:v>0.1490000000000001</c:v>
                </c:pt>
                <c:pt idx="150">
                  <c:v>0.15000000000000011</c:v>
                </c:pt>
                <c:pt idx="151">
                  <c:v>0.15100000000000011</c:v>
                </c:pt>
                <c:pt idx="152">
                  <c:v>0.15200000000000011</c:v>
                </c:pt>
                <c:pt idx="153">
                  <c:v>0.15300000000000011</c:v>
                </c:pt>
                <c:pt idx="154">
                  <c:v>0.15400000000000011</c:v>
                </c:pt>
                <c:pt idx="155">
                  <c:v>0.15500000000000011</c:v>
                </c:pt>
                <c:pt idx="156">
                  <c:v>0.15600000000000011</c:v>
                </c:pt>
                <c:pt idx="157">
                  <c:v>0.15700000000000011</c:v>
                </c:pt>
                <c:pt idx="158">
                  <c:v>0.15800000000000011</c:v>
                </c:pt>
                <c:pt idx="159">
                  <c:v>0.15900000000000011</c:v>
                </c:pt>
                <c:pt idx="160">
                  <c:v>0.16000000000000011</c:v>
                </c:pt>
                <c:pt idx="161">
                  <c:v>0.16100000000000012</c:v>
                </c:pt>
                <c:pt idx="162">
                  <c:v>0.16200000000000012</c:v>
                </c:pt>
                <c:pt idx="163">
                  <c:v>0.16300000000000012</c:v>
                </c:pt>
                <c:pt idx="164">
                  <c:v>0.16400000000000012</c:v>
                </c:pt>
                <c:pt idx="165">
                  <c:v>0.16500000000000012</c:v>
                </c:pt>
                <c:pt idx="166">
                  <c:v>0.16600000000000012</c:v>
                </c:pt>
                <c:pt idx="167">
                  <c:v>0.16700000000000012</c:v>
                </c:pt>
                <c:pt idx="168">
                  <c:v>0.16800000000000012</c:v>
                </c:pt>
                <c:pt idx="169">
                  <c:v>0.16900000000000012</c:v>
                </c:pt>
                <c:pt idx="170">
                  <c:v>0.17000000000000012</c:v>
                </c:pt>
                <c:pt idx="171">
                  <c:v>0.17100000000000012</c:v>
                </c:pt>
                <c:pt idx="172">
                  <c:v>0.17200000000000013</c:v>
                </c:pt>
                <c:pt idx="173">
                  <c:v>0.17300000000000013</c:v>
                </c:pt>
                <c:pt idx="174">
                  <c:v>0.17400000000000013</c:v>
                </c:pt>
                <c:pt idx="175">
                  <c:v>0.17500000000000013</c:v>
                </c:pt>
                <c:pt idx="176">
                  <c:v>0.17600000000000013</c:v>
                </c:pt>
                <c:pt idx="177">
                  <c:v>0.17700000000000013</c:v>
                </c:pt>
                <c:pt idx="178">
                  <c:v>0.17800000000000013</c:v>
                </c:pt>
                <c:pt idx="179">
                  <c:v>0.17900000000000013</c:v>
                </c:pt>
                <c:pt idx="180">
                  <c:v>0.18000000000000013</c:v>
                </c:pt>
                <c:pt idx="181">
                  <c:v>0.18100000000000013</c:v>
                </c:pt>
                <c:pt idx="182">
                  <c:v>0.18200000000000013</c:v>
                </c:pt>
                <c:pt idx="183">
                  <c:v>0.18300000000000013</c:v>
                </c:pt>
                <c:pt idx="184">
                  <c:v>0.18400000000000014</c:v>
                </c:pt>
                <c:pt idx="185">
                  <c:v>0.18500000000000014</c:v>
                </c:pt>
                <c:pt idx="186">
                  <c:v>0.18600000000000014</c:v>
                </c:pt>
                <c:pt idx="187">
                  <c:v>0.18700000000000014</c:v>
                </c:pt>
                <c:pt idx="188">
                  <c:v>0.18800000000000014</c:v>
                </c:pt>
                <c:pt idx="189">
                  <c:v>0.18900000000000014</c:v>
                </c:pt>
                <c:pt idx="190">
                  <c:v>0.19000000000000014</c:v>
                </c:pt>
                <c:pt idx="191">
                  <c:v>0.19100000000000014</c:v>
                </c:pt>
                <c:pt idx="192">
                  <c:v>0.19200000000000014</c:v>
                </c:pt>
                <c:pt idx="193">
                  <c:v>0.19300000000000014</c:v>
                </c:pt>
                <c:pt idx="194">
                  <c:v>0.19400000000000014</c:v>
                </c:pt>
                <c:pt idx="195">
                  <c:v>0.19500000000000015</c:v>
                </c:pt>
                <c:pt idx="196">
                  <c:v>0.19600000000000015</c:v>
                </c:pt>
                <c:pt idx="197">
                  <c:v>0.19700000000000015</c:v>
                </c:pt>
                <c:pt idx="198">
                  <c:v>0.19800000000000015</c:v>
                </c:pt>
                <c:pt idx="199">
                  <c:v>0.19900000000000015</c:v>
                </c:pt>
                <c:pt idx="200">
                  <c:v>0.20000000000000015</c:v>
                </c:pt>
                <c:pt idx="201">
                  <c:v>0.20100000000000015</c:v>
                </c:pt>
                <c:pt idx="202">
                  <c:v>0.20200000000000015</c:v>
                </c:pt>
                <c:pt idx="203">
                  <c:v>0.20300000000000015</c:v>
                </c:pt>
                <c:pt idx="204">
                  <c:v>0.20400000000000015</c:v>
                </c:pt>
                <c:pt idx="205">
                  <c:v>0.20500000000000015</c:v>
                </c:pt>
                <c:pt idx="206">
                  <c:v>0.20600000000000016</c:v>
                </c:pt>
                <c:pt idx="207">
                  <c:v>0.20700000000000016</c:v>
                </c:pt>
                <c:pt idx="208">
                  <c:v>0.20800000000000016</c:v>
                </c:pt>
                <c:pt idx="209">
                  <c:v>0.20900000000000016</c:v>
                </c:pt>
                <c:pt idx="210">
                  <c:v>0.21000000000000016</c:v>
                </c:pt>
                <c:pt idx="211">
                  <c:v>0.21100000000000016</c:v>
                </c:pt>
                <c:pt idx="212">
                  <c:v>0.21200000000000016</c:v>
                </c:pt>
                <c:pt idx="213">
                  <c:v>0.21300000000000016</c:v>
                </c:pt>
                <c:pt idx="214">
                  <c:v>0.21400000000000016</c:v>
                </c:pt>
                <c:pt idx="215">
                  <c:v>0.21500000000000016</c:v>
                </c:pt>
                <c:pt idx="216">
                  <c:v>0.21600000000000016</c:v>
                </c:pt>
                <c:pt idx="217">
                  <c:v>0.21700000000000016</c:v>
                </c:pt>
                <c:pt idx="218">
                  <c:v>0.21800000000000017</c:v>
                </c:pt>
                <c:pt idx="219">
                  <c:v>0.21900000000000017</c:v>
                </c:pt>
                <c:pt idx="220">
                  <c:v>0.22000000000000017</c:v>
                </c:pt>
                <c:pt idx="221">
                  <c:v>0.22100000000000017</c:v>
                </c:pt>
                <c:pt idx="222">
                  <c:v>0.22200000000000017</c:v>
                </c:pt>
                <c:pt idx="223">
                  <c:v>0.22300000000000017</c:v>
                </c:pt>
                <c:pt idx="224">
                  <c:v>0.22400000000000017</c:v>
                </c:pt>
                <c:pt idx="225">
                  <c:v>0.22500000000000017</c:v>
                </c:pt>
                <c:pt idx="226">
                  <c:v>0.22600000000000017</c:v>
                </c:pt>
                <c:pt idx="227">
                  <c:v>0.22700000000000017</c:v>
                </c:pt>
                <c:pt idx="228">
                  <c:v>0.22800000000000017</c:v>
                </c:pt>
                <c:pt idx="229">
                  <c:v>0.22900000000000018</c:v>
                </c:pt>
                <c:pt idx="230">
                  <c:v>0.23000000000000018</c:v>
                </c:pt>
                <c:pt idx="231">
                  <c:v>0.23100000000000018</c:v>
                </c:pt>
                <c:pt idx="232">
                  <c:v>0.23200000000000018</c:v>
                </c:pt>
                <c:pt idx="233">
                  <c:v>0.23300000000000018</c:v>
                </c:pt>
                <c:pt idx="234">
                  <c:v>0.23400000000000018</c:v>
                </c:pt>
                <c:pt idx="235">
                  <c:v>0.23500000000000018</c:v>
                </c:pt>
                <c:pt idx="236">
                  <c:v>0.23600000000000018</c:v>
                </c:pt>
                <c:pt idx="237">
                  <c:v>0.23700000000000018</c:v>
                </c:pt>
                <c:pt idx="238">
                  <c:v>0.23800000000000018</c:v>
                </c:pt>
                <c:pt idx="239">
                  <c:v>0.23900000000000018</c:v>
                </c:pt>
                <c:pt idx="240">
                  <c:v>0.24000000000000019</c:v>
                </c:pt>
                <c:pt idx="241">
                  <c:v>0.24100000000000019</c:v>
                </c:pt>
                <c:pt idx="242">
                  <c:v>0.24200000000000019</c:v>
                </c:pt>
                <c:pt idx="243">
                  <c:v>0.24300000000000019</c:v>
                </c:pt>
                <c:pt idx="244">
                  <c:v>0.24400000000000019</c:v>
                </c:pt>
                <c:pt idx="245">
                  <c:v>0.24500000000000019</c:v>
                </c:pt>
                <c:pt idx="246">
                  <c:v>0.24600000000000019</c:v>
                </c:pt>
                <c:pt idx="247">
                  <c:v>0.24700000000000019</c:v>
                </c:pt>
                <c:pt idx="248">
                  <c:v>0.24800000000000019</c:v>
                </c:pt>
                <c:pt idx="249">
                  <c:v>0.24900000000000019</c:v>
                </c:pt>
                <c:pt idx="250">
                  <c:v>0.25000000000000017</c:v>
                </c:pt>
                <c:pt idx="251">
                  <c:v>0.25100000000000017</c:v>
                </c:pt>
                <c:pt idx="252">
                  <c:v>0.25200000000000017</c:v>
                </c:pt>
                <c:pt idx="253">
                  <c:v>0.25300000000000017</c:v>
                </c:pt>
                <c:pt idx="254">
                  <c:v>0.25400000000000017</c:v>
                </c:pt>
                <c:pt idx="255">
                  <c:v>0.25500000000000017</c:v>
                </c:pt>
                <c:pt idx="256">
                  <c:v>0.25600000000000017</c:v>
                </c:pt>
                <c:pt idx="257">
                  <c:v>0.25700000000000017</c:v>
                </c:pt>
                <c:pt idx="258">
                  <c:v>0.25800000000000017</c:v>
                </c:pt>
                <c:pt idx="259">
                  <c:v>0.25900000000000017</c:v>
                </c:pt>
                <c:pt idx="260">
                  <c:v>0.26000000000000018</c:v>
                </c:pt>
                <c:pt idx="261">
                  <c:v>0.26100000000000018</c:v>
                </c:pt>
                <c:pt idx="262">
                  <c:v>0.26200000000000018</c:v>
                </c:pt>
                <c:pt idx="263">
                  <c:v>0.26300000000000018</c:v>
                </c:pt>
                <c:pt idx="264">
                  <c:v>0.26400000000000018</c:v>
                </c:pt>
                <c:pt idx="265">
                  <c:v>0.26500000000000018</c:v>
                </c:pt>
                <c:pt idx="266">
                  <c:v>0.26600000000000018</c:v>
                </c:pt>
                <c:pt idx="267">
                  <c:v>0.26700000000000018</c:v>
                </c:pt>
                <c:pt idx="268">
                  <c:v>0.26800000000000018</c:v>
                </c:pt>
                <c:pt idx="269">
                  <c:v>0.26900000000000018</c:v>
                </c:pt>
                <c:pt idx="270">
                  <c:v>0.27000000000000018</c:v>
                </c:pt>
                <c:pt idx="271">
                  <c:v>0.27100000000000019</c:v>
                </c:pt>
                <c:pt idx="272">
                  <c:v>0.27200000000000019</c:v>
                </c:pt>
                <c:pt idx="273">
                  <c:v>0.27300000000000019</c:v>
                </c:pt>
                <c:pt idx="274">
                  <c:v>0.27400000000000019</c:v>
                </c:pt>
                <c:pt idx="275">
                  <c:v>0.27500000000000019</c:v>
                </c:pt>
                <c:pt idx="276">
                  <c:v>0.27600000000000019</c:v>
                </c:pt>
                <c:pt idx="277">
                  <c:v>0.27700000000000019</c:v>
                </c:pt>
                <c:pt idx="278">
                  <c:v>0.27800000000000019</c:v>
                </c:pt>
                <c:pt idx="279">
                  <c:v>0.27900000000000019</c:v>
                </c:pt>
                <c:pt idx="280">
                  <c:v>0.28000000000000019</c:v>
                </c:pt>
                <c:pt idx="281">
                  <c:v>0.28100000000000019</c:v>
                </c:pt>
                <c:pt idx="282">
                  <c:v>0.28200000000000019</c:v>
                </c:pt>
                <c:pt idx="283">
                  <c:v>0.2830000000000002</c:v>
                </c:pt>
                <c:pt idx="284">
                  <c:v>0.2840000000000002</c:v>
                </c:pt>
                <c:pt idx="285">
                  <c:v>0.2850000000000002</c:v>
                </c:pt>
                <c:pt idx="286">
                  <c:v>0.2860000000000002</c:v>
                </c:pt>
                <c:pt idx="287">
                  <c:v>0.2870000000000002</c:v>
                </c:pt>
                <c:pt idx="288">
                  <c:v>0.2880000000000002</c:v>
                </c:pt>
                <c:pt idx="289">
                  <c:v>0.2890000000000002</c:v>
                </c:pt>
                <c:pt idx="290">
                  <c:v>0.2900000000000002</c:v>
                </c:pt>
                <c:pt idx="291">
                  <c:v>0.2910000000000002</c:v>
                </c:pt>
                <c:pt idx="292">
                  <c:v>0.2920000000000002</c:v>
                </c:pt>
                <c:pt idx="293">
                  <c:v>0.2930000000000002</c:v>
                </c:pt>
                <c:pt idx="294">
                  <c:v>0.29400000000000021</c:v>
                </c:pt>
                <c:pt idx="295">
                  <c:v>0.29500000000000021</c:v>
                </c:pt>
                <c:pt idx="296">
                  <c:v>0.29600000000000021</c:v>
                </c:pt>
                <c:pt idx="297">
                  <c:v>0.29700000000000021</c:v>
                </c:pt>
                <c:pt idx="298">
                  <c:v>0.29800000000000021</c:v>
                </c:pt>
                <c:pt idx="299">
                  <c:v>0.29900000000000021</c:v>
                </c:pt>
                <c:pt idx="300">
                  <c:v>0.30000000000000021</c:v>
                </c:pt>
                <c:pt idx="301">
                  <c:v>0.30100000000000021</c:v>
                </c:pt>
                <c:pt idx="302">
                  <c:v>0.30200000000000021</c:v>
                </c:pt>
                <c:pt idx="303">
                  <c:v>0.30300000000000021</c:v>
                </c:pt>
                <c:pt idx="304">
                  <c:v>0.30400000000000021</c:v>
                </c:pt>
                <c:pt idx="305">
                  <c:v>0.30500000000000022</c:v>
                </c:pt>
                <c:pt idx="306">
                  <c:v>0.30600000000000022</c:v>
                </c:pt>
                <c:pt idx="307">
                  <c:v>0.30700000000000022</c:v>
                </c:pt>
                <c:pt idx="308">
                  <c:v>0.30800000000000022</c:v>
                </c:pt>
                <c:pt idx="309">
                  <c:v>0.30900000000000022</c:v>
                </c:pt>
                <c:pt idx="310">
                  <c:v>0.31000000000000022</c:v>
                </c:pt>
                <c:pt idx="311">
                  <c:v>0.31100000000000022</c:v>
                </c:pt>
                <c:pt idx="312">
                  <c:v>0.31200000000000022</c:v>
                </c:pt>
                <c:pt idx="313">
                  <c:v>0.31300000000000022</c:v>
                </c:pt>
                <c:pt idx="314">
                  <c:v>0.31400000000000022</c:v>
                </c:pt>
                <c:pt idx="315">
                  <c:v>0.31500000000000022</c:v>
                </c:pt>
                <c:pt idx="316">
                  <c:v>0.31600000000000023</c:v>
                </c:pt>
                <c:pt idx="317">
                  <c:v>0.31700000000000023</c:v>
                </c:pt>
                <c:pt idx="318">
                  <c:v>0.31800000000000023</c:v>
                </c:pt>
                <c:pt idx="319">
                  <c:v>0.31900000000000023</c:v>
                </c:pt>
                <c:pt idx="320">
                  <c:v>0.32000000000000023</c:v>
                </c:pt>
                <c:pt idx="321">
                  <c:v>0.32100000000000023</c:v>
                </c:pt>
                <c:pt idx="322">
                  <c:v>0.32200000000000023</c:v>
                </c:pt>
                <c:pt idx="323">
                  <c:v>0.32300000000000023</c:v>
                </c:pt>
                <c:pt idx="324">
                  <c:v>0.32400000000000023</c:v>
                </c:pt>
                <c:pt idx="325">
                  <c:v>0.32500000000000023</c:v>
                </c:pt>
                <c:pt idx="326">
                  <c:v>0.32600000000000023</c:v>
                </c:pt>
                <c:pt idx="327">
                  <c:v>0.32700000000000023</c:v>
                </c:pt>
                <c:pt idx="328">
                  <c:v>0.32800000000000024</c:v>
                </c:pt>
                <c:pt idx="329">
                  <c:v>0.32900000000000024</c:v>
                </c:pt>
                <c:pt idx="330">
                  <c:v>0.33000000000000024</c:v>
                </c:pt>
                <c:pt idx="331">
                  <c:v>0.33100000000000024</c:v>
                </c:pt>
                <c:pt idx="332">
                  <c:v>0.33200000000000024</c:v>
                </c:pt>
                <c:pt idx="333">
                  <c:v>0.33300000000000024</c:v>
                </c:pt>
                <c:pt idx="334">
                  <c:v>0.33400000000000024</c:v>
                </c:pt>
                <c:pt idx="335">
                  <c:v>0.33500000000000024</c:v>
                </c:pt>
                <c:pt idx="336">
                  <c:v>0.33600000000000024</c:v>
                </c:pt>
                <c:pt idx="337">
                  <c:v>0.33700000000000024</c:v>
                </c:pt>
                <c:pt idx="338">
                  <c:v>0.33800000000000024</c:v>
                </c:pt>
                <c:pt idx="339">
                  <c:v>0.33900000000000025</c:v>
                </c:pt>
                <c:pt idx="340">
                  <c:v>0.34000000000000025</c:v>
                </c:pt>
                <c:pt idx="341">
                  <c:v>0.34100000000000025</c:v>
                </c:pt>
                <c:pt idx="342">
                  <c:v>0.34200000000000025</c:v>
                </c:pt>
                <c:pt idx="343">
                  <c:v>0.34300000000000025</c:v>
                </c:pt>
                <c:pt idx="344">
                  <c:v>0.34400000000000025</c:v>
                </c:pt>
                <c:pt idx="345">
                  <c:v>0.34500000000000025</c:v>
                </c:pt>
                <c:pt idx="346">
                  <c:v>0.34600000000000025</c:v>
                </c:pt>
                <c:pt idx="347">
                  <c:v>0.34700000000000025</c:v>
                </c:pt>
                <c:pt idx="348">
                  <c:v>0.34800000000000025</c:v>
                </c:pt>
                <c:pt idx="349">
                  <c:v>0.34900000000000025</c:v>
                </c:pt>
                <c:pt idx="350">
                  <c:v>0.35000000000000026</c:v>
                </c:pt>
                <c:pt idx="351">
                  <c:v>0.35100000000000026</c:v>
                </c:pt>
                <c:pt idx="352">
                  <c:v>0.35200000000000026</c:v>
                </c:pt>
                <c:pt idx="353">
                  <c:v>0.35300000000000026</c:v>
                </c:pt>
                <c:pt idx="354">
                  <c:v>0.35400000000000026</c:v>
                </c:pt>
                <c:pt idx="355">
                  <c:v>0.35500000000000026</c:v>
                </c:pt>
                <c:pt idx="356">
                  <c:v>0.35600000000000026</c:v>
                </c:pt>
                <c:pt idx="357">
                  <c:v>0.35700000000000026</c:v>
                </c:pt>
                <c:pt idx="358">
                  <c:v>0.35800000000000026</c:v>
                </c:pt>
                <c:pt idx="359">
                  <c:v>0.35900000000000026</c:v>
                </c:pt>
                <c:pt idx="360">
                  <c:v>0.36000000000000026</c:v>
                </c:pt>
                <c:pt idx="361">
                  <c:v>0.36100000000000027</c:v>
                </c:pt>
                <c:pt idx="362">
                  <c:v>0.36200000000000027</c:v>
                </c:pt>
                <c:pt idx="363">
                  <c:v>0.36300000000000027</c:v>
                </c:pt>
                <c:pt idx="364">
                  <c:v>0.36400000000000027</c:v>
                </c:pt>
                <c:pt idx="365">
                  <c:v>0.36500000000000027</c:v>
                </c:pt>
                <c:pt idx="366">
                  <c:v>0.36600000000000027</c:v>
                </c:pt>
                <c:pt idx="367">
                  <c:v>0.36700000000000027</c:v>
                </c:pt>
                <c:pt idx="368">
                  <c:v>0.36800000000000027</c:v>
                </c:pt>
                <c:pt idx="369">
                  <c:v>0.36900000000000027</c:v>
                </c:pt>
                <c:pt idx="370">
                  <c:v>0.37000000000000027</c:v>
                </c:pt>
                <c:pt idx="371">
                  <c:v>0.37100000000000027</c:v>
                </c:pt>
                <c:pt idx="372">
                  <c:v>0.37200000000000027</c:v>
                </c:pt>
                <c:pt idx="373">
                  <c:v>0.37300000000000028</c:v>
                </c:pt>
                <c:pt idx="374">
                  <c:v>0.37400000000000028</c:v>
                </c:pt>
                <c:pt idx="375">
                  <c:v>0.37500000000000028</c:v>
                </c:pt>
                <c:pt idx="376">
                  <c:v>0.37600000000000028</c:v>
                </c:pt>
                <c:pt idx="377">
                  <c:v>0.37700000000000028</c:v>
                </c:pt>
                <c:pt idx="378">
                  <c:v>0.37800000000000028</c:v>
                </c:pt>
                <c:pt idx="379">
                  <c:v>0.37900000000000028</c:v>
                </c:pt>
                <c:pt idx="380">
                  <c:v>0.38000000000000028</c:v>
                </c:pt>
                <c:pt idx="381">
                  <c:v>0.38100000000000028</c:v>
                </c:pt>
                <c:pt idx="382">
                  <c:v>0.38200000000000028</c:v>
                </c:pt>
                <c:pt idx="383">
                  <c:v>0.38300000000000028</c:v>
                </c:pt>
                <c:pt idx="384">
                  <c:v>0.38400000000000029</c:v>
                </c:pt>
                <c:pt idx="385">
                  <c:v>0.38500000000000029</c:v>
                </c:pt>
                <c:pt idx="386">
                  <c:v>0.38600000000000029</c:v>
                </c:pt>
                <c:pt idx="387">
                  <c:v>0.38700000000000029</c:v>
                </c:pt>
                <c:pt idx="388">
                  <c:v>0.38800000000000029</c:v>
                </c:pt>
                <c:pt idx="389">
                  <c:v>0.38900000000000029</c:v>
                </c:pt>
                <c:pt idx="390">
                  <c:v>0.39000000000000029</c:v>
                </c:pt>
                <c:pt idx="391">
                  <c:v>0.39100000000000029</c:v>
                </c:pt>
                <c:pt idx="392">
                  <c:v>0.39200000000000029</c:v>
                </c:pt>
                <c:pt idx="393">
                  <c:v>0.39300000000000029</c:v>
                </c:pt>
                <c:pt idx="394">
                  <c:v>0.39400000000000029</c:v>
                </c:pt>
                <c:pt idx="395">
                  <c:v>0.3950000000000003</c:v>
                </c:pt>
                <c:pt idx="396">
                  <c:v>0.3960000000000003</c:v>
                </c:pt>
                <c:pt idx="397">
                  <c:v>0.3970000000000003</c:v>
                </c:pt>
                <c:pt idx="398">
                  <c:v>0.3980000000000003</c:v>
                </c:pt>
                <c:pt idx="399">
                  <c:v>0.3990000000000003</c:v>
                </c:pt>
                <c:pt idx="400">
                  <c:v>0.4000000000000003</c:v>
                </c:pt>
                <c:pt idx="401">
                  <c:v>0.4010000000000003</c:v>
                </c:pt>
                <c:pt idx="402">
                  <c:v>0.4020000000000003</c:v>
                </c:pt>
                <c:pt idx="403">
                  <c:v>0.4030000000000003</c:v>
                </c:pt>
                <c:pt idx="404">
                  <c:v>0.4040000000000003</c:v>
                </c:pt>
                <c:pt idx="405">
                  <c:v>0.4050000000000003</c:v>
                </c:pt>
                <c:pt idx="406">
                  <c:v>0.40600000000000031</c:v>
                </c:pt>
                <c:pt idx="407">
                  <c:v>0.40700000000000031</c:v>
                </c:pt>
                <c:pt idx="408">
                  <c:v>0.40800000000000031</c:v>
                </c:pt>
                <c:pt idx="409">
                  <c:v>0.40900000000000031</c:v>
                </c:pt>
                <c:pt idx="410">
                  <c:v>0.41000000000000031</c:v>
                </c:pt>
                <c:pt idx="411">
                  <c:v>0.41100000000000031</c:v>
                </c:pt>
                <c:pt idx="412">
                  <c:v>0.41200000000000031</c:v>
                </c:pt>
                <c:pt idx="413">
                  <c:v>0.41300000000000031</c:v>
                </c:pt>
                <c:pt idx="414">
                  <c:v>0.41400000000000031</c:v>
                </c:pt>
                <c:pt idx="415">
                  <c:v>0.41500000000000031</c:v>
                </c:pt>
                <c:pt idx="416">
                  <c:v>0.41600000000000031</c:v>
                </c:pt>
                <c:pt idx="417">
                  <c:v>0.41700000000000031</c:v>
                </c:pt>
                <c:pt idx="418">
                  <c:v>0.41800000000000032</c:v>
                </c:pt>
                <c:pt idx="419">
                  <c:v>0.41900000000000032</c:v>
                </c:pt>
                <c:pt idx="420">
                  <c:v>0.42000000000000032</c:v>
                </c:pt>
                <c:pt idx="421">
                  <c:v>0.42100000000000032</c:v>
                </c:pt>
                <c:pt idx="422">
                  <c:v>0.42200000000000032</c:v>
                </c:pt>
                <c:pt idx="423">
                  <c:v>0.42300000000000032</c:v>
                </c:pt>
                <c:pt idx="424">
                  <c:v>0.42400000000000032</c:v>
                </c:pt>
                <c:pt idx="425">
                  <c:v>0.42500000000000032</c:v>
                </c:pt>
                <c:pt idx="426">
                  <c:v>0.42600000000000032</c:v>
                </c:pt>
                <c:pt idx="427">
                  <c:v>0.42700000000000032</c:v>
                </c:pt>
                <c:pt idx="428">
                  <c:v>0.42800000000000032</c:v>
                </c:pt>
                <c:pt idx="429">
                  <c:v>0.42900000000000033</c:v>
                </c:pt>
                <c:pt idx="430">
                  <c:v>0.43000000000000033</c:v>
                </c:pt>
                <c:pt idx="431">
                  <c:v>0.43100000000000033</c:v>
                </c:pt>
                <c:pt idx="432">
                  <c:v>0.43200000000000033</c:v>
                </c:pt>
                <c:pt idx="433">
                  <c:v>0.43300000000000033</c:v>
                </c:pt>
                <c:pt idx="434">
                  <c:v>0.43400000000000033</c:v>
                </c:pt>
                <c:pt idx="435">
                  <c:v>0.43500000000000033</c:v>
                </c:pt>
                <c:pt idx="436">
                  <c:v>0.43600000000000033</c:v>
                </c:pt>
                <c:pt idx="437">
                  <c:v>0.43700000000000033</c:v>
                </c:pt>
                <c:pt idx="438">
                  <c:v>0.43800000000000033</c:v>
                </c:pt>
                <c:pt idx="439">
                  <c:v>0.43900000000000033</c:v>
                </c:pt>
                <c:pt idx="440">
                  <c:v>0.44000000000000034</c:v>
                </c:pt>
                <c:pt idx="441">
                  <c:v>0.44100000000000034</c:v>
                </c:pt>
                <c:pt idx="442">
                  <c:v>0.44200000000000034</c:v>
                </c:pt>
                <c:pt idx="443">
                  <c:v>0.44300000000000034</c:v>
                </c:pt>
                <c:pt idx="444">
                  <c:v>0.44400000000000034</c:v>
                </c:pt>
                <c:pt idx="445">
                  <c:v>0.44500000000000034</c:v>
                </c:pt>
                <c:pt idx="446">
                  <c:v>0.44600000000000034</c:v>
                </c:pt>
                <c:pt idx="447">
                  <c:v>0.44700000000000034</c:v>
                </c:pt>
                <c:pt idx="448">
                  <c:v>0.44800000000000034</c:v>
                </c:pt>
                <c:pt idx="449">
                  <c:v>0.44900000000000034</c:v>
                </c:pt>
                <c:pt idx="450">
                  <c:v>0.45000000000000034</c:v>
                </c:pt>
                <c:pt idx="451">
                  <c:v>0.45100000000000035</c:v>
                </c:pt>
                <c:pt idx="452">
                  <c:v>0.45200000000000035</c:v>
                </c:pt>
                <c:pt idx="453">
                  <c:v>0.45300000000000035</c:v>
                </c:pt>
                <c:pt idx="454">
                  <c:v>0.45400000000000035</c:v>
                </c:pt>
                <c:pt idx="455">
                  <c:v>0.45500000000000035</c:v>
                </c:pt>
                <c:pt idx="456">
                  <c:v>0.45600000000000035</c:v>
                </c:pt>
                <c:pt idx="457">
                  <c:v>0.45700000000000035</c:v>
                </c:pt>
                <c:pt idx="458">
                  <c:v>0.45800000000000035</c:v>
                </c:pt>
                <c:pt idx="459">
                  <c:v>0.45900000000000035</c:v>
                </c:pt>
                <c:pt idx="460">
                  <c:v>0.46000000000000035</c:v>
                </c:pt>
                <c:pt idx="461">
                  <c:v>0.46100000000000035</c:v>
                </c:pt>
                <c:pt idx="462">
                  <c:v>0.46200000000000035</c:v>
                </c:pt>
                <c:pt idx="463">
                  <c:v>0.46300000000000036</c:v>
                </c:pt>
                <c:pt idx="464">
                  <c:v>0.46400000000000036</c:v>
                </c:pt>
                <c:pt idx="465">
                  <c:v>0.46500000000000036</c:v>
                </c:pt>
                <c:pt idx="466">
                  <c:v>0.46600000000000036</c:v>
                </c:pt>
                <c:pt idx="467">
                  <c:v>0.46700000000000036</c:v>
                </c:pt>
                <c:pt idx="468">
                  <c:v>0.46800000000000036</c:v>
                </c:pt>
                <c:pt idx="469">
                  <c:v>0.46900000000000036</c:v>
                </c:pt>
                <c:pt idx="470">
                  <c:v>0.47000000000000036</c:v>
                </c:pt>
                <c:pt idx="471">
                  <c:v>0.47100000000000036</c:v>
                </c:pt>
                <c:pt idx="472">
                  <c:v>0.47200000000000036</c:v>
                </c:pt>
                <c:pt idx="473">
                  <c:v>0.47300000000000036</c:v>
                </c:pt>
                <c:pt idx="474">
                  <c:v>0.47400000000000037</c:v>
                </c:pt>
                <c:pt idx="475">
                  <c:v>0.47500000000000037</c:v>
                </c:pt>
                <c:pt idx="476">
                  <c:v>0.47600000000000037</c:v>
                </c:pt>
                <c:pt idx="477">
                  <c:v>0.47700000000000037</c:v>
                </c:pt>
                <c:pt idx="478">
                  <c:v>0.47800000000000037</c:v>
                </c:pt>
                <c:pt idx="479">
                  <c:v>0.47900000000000037</c:v>
                </c:pt>
                <c:pt idx="480">
                  <c:v>0.48000000000000037</c:v>
                </c:pt>
                <c:pt idx="481">
                  <c:v>0.48100000000000037</c:v>
                </c:pt>
                <c:pt idx="482">
                  <c:v>0.48200000000000037</c:v>
                </c:pt>
                <c:pt idx="483">
                  <c:v>0.48300000000000037</c:v>
                </c:pt>
                <c:pt idx="484">
                  <c:v>0.48400000000000037</c:v>
                </c:pt>
                <c:pt idx="485">
                  <c:v>0.48500000000000038</c:v>
                </c:pt>
                <c:pt idx="486">
                  <c:v>0.48600000000000038</c:v>
                </c:pt>
                <c:pt idx="487">
                  <c:v>0.48700000000000038</c:v>
                </c:pt>
                <c:pt idx="488">
                  <c:v>0.48800000000000038</c:v>
                </c:pt>
                <c:pt idx="489">
                  <c:v>0.48900000000000038</c:v>
                </c:pt>
                <c:pt idx="490">
                  <c:v>0.49000000000000038</c:v>
                </c:pt>
                <c:pt idx="491">
                  <c:v>0.49100000000000038</c:v>
                </c:pt>
                <c:pt idx="492">
                  <c:v>0.49200000000000038</c:v>
                </c:pt>
                <c:pt idx="493">
                  <c:v>0.49300000000000038</c:v>
                </c:pt>
                <c:pt idx="494">
                  <c:v>0.49400000000000038</c:v>
                </c:pt>
                <c:pt idx="495">
                  <c:v>0.49500000000000038</c:v>
                </c:pt>
                <c:pt idx="496">
                  <c:v>0.49600000000000039</c:v>
                </c:pt>
                <c:pt idx="497">
                  <c:v>0.49700000000000039</c:v>
                </c:pt>
                <c:pt idx="498">
                  <c:v>0.49800000000000039</c:v>
                </c:pt>
                <c:pt idx="499">
                  <c:v>0.49900000000000039</c:v>
                </c:pt>
                <c:pt idx="500">
                  <c:v>0.50000000000000033</c:v>
                </c:pt>
                <c:pt idx="501">
                  <c:v>0.50100000000000033</c:v>
                </c:pt>
                <c:pt idx="502">
                  <c:v>0.50200000000000033</c:v>
                </c:pt>
                <c:pt idx="503">
                  <c:v>0.50300000000000034</c:v>
                </c:pt>
                <c:pt idx="504">
                  <c:v>0.50400000000000034</c:v>
                </c:pt>
                <c:pt idx="505">
                  <c:v>0.50500000000000034</c:v>
                </c:pt>
                <c:pt idx="506">
                  <c:v>0.50600000000000034</c:v>
                </c:pt>
                <c:pt idx="507">
                  <c:v>0.50700000000000034</c:v>
                </c:pt>
                <c:pt idx="508">
                  <c:v>0.50800000000000034</c:v>
                </c:pt>
                <c:pt idx="509">
                  <c:v>0.50900000000000034</c:v>
                </c:pt>
                <c:pt idx="510">
                  <c:v>0.51000000000000034</c:v>
                </c:pt>
                <c:pt idx="511">
                  <c:v>0.51100000000000034</c:v>
                </c:pt>
                <c:pt idx="512">
                  <c:v>0.51200000000000034</c:v>
                </c:pt>
                <c:pt idx="513">
                  <c:v>0.51300000000000034</c:v>
                </c:pt>
                <c:pt idx="514">
                  <c:v>0.51400000000000035</c:v>
                </c:pt>
                <c:pt idx="515">
                  <c:v>0.51500000000000035</c:v>
                </c:pt>
                <c:pt idx="516">
                  <c:v>0.51600000000000035</c:v>
                </c:pt>
                <c:pt idx="517">
                  <c:v>0.51700000000000035</c:v>
                </c:pt>
                <c:pt idx="518">
                  <c:v>0.51800000000000035</c:v>
                </c:pt>
                <c:pt idx="519">
                  <c:v>0.51900000000000035</c:v>
                </c:pt>
                <c:pt idx="520">
                  <c:v>0.52000000000000035</c:v>
                </c:pt>
                <c:pt idx="521">
                  <c:v>0.52100000000000035</c:v>
                </c:pt>
                <c:pt idx="522">
                  <c:v>0.52200000000000035</c:v>
                </c:pt>
                <c:pt idx="523">
                  <c:v>0.52300000000000035</c:v>
                </c:pt>
                <c:pt idx="524">
                  <c:v>0.52400000000000035</c:v>
                </c:pt>
                <c:pt idx="525">
                  <c:v>0.52500000000000036</c:v>
                </c:pt>
                <c:pt idx="526">
                  <c:v>0.52600000000000036</c:v>
                </c:pt>
                <c:pt idx="527">
                  <c:v>0.52700000000000036</c:v>
                </c:pt>
                <c:pt idx="528">
                  <c:v>0.52800000000000036</c:v>
                </c:pt>
                <c:pt idx="529">
                  <c:v>0.52900000000000036</c:v>
                </c:pt>
                <c:pt idx="530">
                  <c:v>0.53000000000000036</c:v>
                </c:pt>
                <c:pt idx="531">
                  <c:v>0.53100000000000036</c:v>
                </c:pt>
                <c:pt idx="532">
                  <c:v>0.53200000000000036</c:v>
                </c:pt>
                <c:pt idx="533">
                  <c:v>0.53300000000000036</c:v>
                </c:pt>
                <c:pt idx="534">
                  <c:v>0.53400000000000036</c:v>
                </c:pt>
                <c:pt idx="535">
                  <c:v>0.53500000000000036</c:v>
                </c:pt>
                <c:pt idx="536">
                  <c:v>0.53600000000000037</c:v>
                </c:pt>
                <c:pt idx="537">
                  <c:v>0.53700000000000037</c:v>
                </c:pt>
                <c:pt idx="538">
                  <c:v>0.53800000000000037</c:v>
                </c:pt>
                <c:pt idx="539">
                  <c:v>0.53900000000000037</c:v>
                </c:pt>
                <c:pt idx="540">
                  <c:v>0.54000000000000037</c:v>
                </c:pt>
                <c:pt idx="541">
                  <c:v>0.54100000000000037</c:v>
                </c:pt>
                <c:pt idx="542">
                  <c:v>0.54200000000000037</c:v>
                </c:pt>
                <c:pt idx="543">
                  <c:v>0.54300000000000037</c:v>
                </c:pt>
                <c:pt idx="544">
                  <c:v>0.54400000000000037</c:v>
                </c:pt>
                <c:pt idx="545">
                  <c:v>0.54500000000000037</c:v>
                </c:pt>
                <c:pt idx="546">
                  <c:v>0.54600000000000037</c:v>
                </c:pt>
                <c:pt idx="547">
                  <c:v>0.54700000000000037</c:v>
                </c:pt>
                <c:pt idx="548">
                  <c:v>0.54800000000000038</c:v>
                </c:pt>
                <c:pt idx="549">
                  <c:v>0.54900000000000038</c:v>
                </c:pt>
                <c:pt idx="550">
                  <c:v>0.55000000000000038</c:v>
                </c:pt>
                <c:pt idx="551">
                  <c:v>0.55100000000000038</c:v>
                </c:pt>
                <c:pt idx="552">
                  <c:v>0.55200000000000038</c:v>
                </c:pt>
                <c:pt idx="553">
                  <c:v>0.55300000000000038</c:v>
                </c:pt>
                <c:pt idx="554">
                  <c:v>0.55400000000000038</c:v>
                </c:pt>
                <c:pt idx="555">
                  <c:v>0.55500000000000038</c:v>
                </c:pt>
                <c:pt idx="556">
                  <c:v>0.55600000000000038</c:v>
                </c:pt>
                <c:pt idx="557">
                  <c:v>0.55700000000000038</c:v>
                </c:pt>
                <c:pt idx="558">
                  <c:v>0.55800000000000038</c:v>
                </c:pt>
                <c:pt idx="559">
                  <c:v>0.55900000000000039</c:v>
                </c:pt>
                <c:pt idx="560">
                  <c:v>0.56000000000000039</c:v>
                </c:pt>
                <c:pt idx="561">
                  <c:v>0.56100000000000039</c:v>
                </c:pt>
                <c:pt idx="562">
                  <c:v>0.56200000000000039</c:v>
                </c:pt>
                <c:pt idx="563">
                  <c:v>0.56300000000000039</c:v>
                </c:pt>
                <c:pt idx="564">
                  <c:v>0.56400000000000039</c:v>
                </c:pt>
                <c:pt idx="565">
                  <c:v>0.56500000000000039</c:v>
                </c:pt>
                <c:pt idx="566">
                  <c:v>0.56600000000000039</c:v>
                </c:pt>
                <c:pt idx="567">
                  <c:v>0.56700000000000039</c:v>
                </c:pt>
                <c:pt idx="568">
                  <c:v>0.56800000000000039</c:v>
                </c:pt>
                <c:pt idx="569">
                  <c:v>0.56900000000000039</c:v>
                </c:pt>
                <c:pt idx="570">
                  <c:v>0.5700000000000004</c:v>
                </c:pt>
                <c:pt idx="571">
                  <c:v>0.5710000000000004</c:v>
                </c:pt>
                <c:pt idx="572">
                  <c:v>0.5720000000000004</c:v>
                </c:pt>
                <c:pt idx="573">
                  <c:v>0.5730000000000004</c:v>
                </c:pt>
                <c:pt idx="574">
                  <c:v>0.5740000000000004</c:v>
                </c:pt>
                <c:pt idx="575">
                  <c:v>0.5750000000000004</c:v>
                </c:pt>
                <c:pt idx="576">
                  <c:v>0.5760000000000004</c:v>
                </c:pt>
                <c:pt idx="577">
                  <c:v>0.5770000000000004</c:v>
                </c:pt>
                <c:pt idx="578">
                  <c:v>0.5780000000000004</c:v>
                </c:pt>
                <c:pt idx="579">
                  <c:v>0.5790000000000004</c:v>
                </c:pt>
                <c:pt idx="580">
                  <c:v>0.5800000000000004</c:v>
                </c:pt>
                <c:pt idx="581">
                  <c:v>0.58100000000000041</c:v>
                </c:pt>
                <c:pt idx="582">
                  <c:v>0.58200000000000041</c:v>
                </c:pt>
                <c:pt idx="583">
                  <c:v>0.58300000000000041</c:v>
                </c:pt>
                <c:pt idx="584">
                  <c:v>0.58400000000000041</c:v>
                </c:pt>
                <c:pt idx="585">
                  <c:v>0.58500000000000041</c:v>
                </c:pt>
                <c:pt idx="586">
                  <c:v>0.58600000000000041</c:v>
                </c:pt>
                <c:pt idx="587">
                  <c:v>0.58700000000000041</c:v>
                </c:pt>
                <c:pt idx="588">
                  <c:v>0.58800000000000041</c:v>
                </c:pt>
                <c:pt idx="589">
                  <c:v>0.58900000000000041</c:v>
                </c:pt>
                <c:pt idx="590">
                  <c:v>0.59000000000000041</c:v>
                </c:pt>
                <c:pt idx="591">
                  <c:v>0.59100000000000041</c:v>
                </c:pt>
                <c:pt idx="592">
                  <c:v>0.59200000000000041</c:v>
                </c:pt>
                <c:pt idx="593">
                  <c:v>0.59300000000000042</c:v>
                </c:pt>
                <c:pt idx="594">
                  <c:v>0.59400000000000042</c:v>
                </c:pt>
                <c:pt idx="595">
                  <c:v>0.59500000000000042</c:v>
                </c:pt>
                <c:pt idx="596">
                  <c:v>0.59600000000000042</c:v>
                </c:pt>
                <c:pt idx="597">
                  <c:v>0.59700000000000042</c:v>
                </c:pt>
                <c:pt idx="598">
                  <c:v>0.59800000000000042</c:v>
                </c:pt>
                <c:pt idx="599">
                  <c:v>0.59900000000000042</c:v>
                </c:pt>
                <c:pt idx="600">
                  <c:v>0.60000000000000042</c:v>
                </c:pt>
                <c:pt idx="601">
                  <c:v>0.60100000000000042</c:v>
                </c:pt>
                <c:pt idx="602">
                  <c:v>0.60200000000000042</c:v>
                </c:pt>
                <c:pt idx="603">
                  <c:v>0.60300000000000042</c:v>
                </c:pt>
                <c:pt idx="604">
                  <c:v>0.60400000000000043</c:v>
                </c:pt>
                <c:pt idx="605">
                  <c:v>0.60500000000000043</c:v>
                </c:pt>
                <c:pt idx="606">
                  <c:v>0.60600000000000043</c:v>
                </c:pt>
                <c:pt idx="607">
                  <c:v>0.60700000000000043</c:v>
                </c:pt>
                <c:pt idx="608">
                  <c:v>0.60800000000000043</c:v>
                </c:pt>
                <c:pt idx="609">
                  <c:v>0.60900000000000043</c:v>
                </c:pt>
                <c:pt idx="610">
                  <c:v>0.61000000000000043</c:v>
                </c:pt>
                <c:pt idx="611">
                  <c:v>0.61100000000000043</c:v>
                </c:pt>
                <c:pt idx="612">
                  <c:v>0.61200000000000043</c:v>
                </c:pt>
                <c:pt idx="613">
                  <c:v>0.61300000000000043</c:v>
                </c:pt>
                <c:pt idx="614">
                  <c:v>0.61400000000000043</c:v>
                </c:pt>
                <c:pt idx="615">
                  <c:v>0.61500000000000044</c:v>
                </c:pt>
                <c:pt idx="616">
                  <c:v>0.61600000000000044</c:v>
                </c:pt>
                <c:pt idx="617">
                  <c:v>0.61700000000000044</c:v>
                </c:pt>
                <c:pt idx="618">
                  <c:v>0.61800000000000044</c:v>
                </c:pt>
                <c:pt idx="619">
                  <c:v>0.61900000000000044</c:v>
                </c:pt>
                <c:pt idx="620">
                  <c:v>0.62000000000000044</c:v>
                </c:pt>
                <c:pt idx="621">
                  <c:v>0.62100000000000044</c:v>
                </c:pt>
                <c:pt idx="622">
                  <c:v>0.62200000000000044</c:v>
                </c:pt>
                <c:pt idx="623">
                  <c:v>0.62300000000000044</c:v>
                </c:pt>
                <c:pt idx="624">
                  <c:v>0.62400000000000044</c:v>
                </c:pt>
                <c:pt idx="625">
                  <c:v>0.62500000000000044</c:v>
                </c:pt>
                <c:pt idx="626">
                  <c:v>0.62600000000000044</c:v>
                </c:pt>
                <c:pt idx="627">
                  <c:v>0.62700000000000045</c:v>
                </c:pt>
                <c:pt idx="628">
                  <c:v>0.62800000000000045</c:v>
                </c:pt>
                <c:pt idx="629">
                  <c:v>0.62900000000000045</c:v>
                </c:pt>
                <c:pt idx="630">
                  <c:v>0.63000000000000045</c:v>
                </c:pt>
                <c:pt idx="631">
                  <c:v>0.63100000000000045</c:v>
                </c:pt>
                <c:pt idx="632">
                  <c:v>0.63200000000000045</c:v>
                </c:pt>
                <c:pt idx="633">
                  <c:v>0.63300000000000045</c:v>
                </c:pt>
                <c:pt idx="634">
                  <c:v>0.63400000000000045</c:v>
                </c:pt>
                <c:pt idx="635">
                  <c:v>0.63500000000000045</c:v>
                </c:pt>
                <c:pt idx="636">
                  <c:v>0.63600000000000045</c:v>
                </c:pt>
                <c:pt idx="637">
                  <c:v>0.63700000000000045</c:v>
                </c:pt>
                <c:pt idx="638">
                  <c:v>0.63800000000000046</c:v>
                </c:pt>
                <c:pt idx="639">
                  <c:v>0.63900000000000046</c:v>
                </c:pt>
                <c:pt idx="640">
                  <c:v>0.64000000000000046</c:v>
                </c:pt>
                <c:pt idx="641">
                  <c:v>0.64100000000000046</c:v>
                </c:pt>
                <c:pt idx="642">
                  <c:v>0.64200000000000046</c:v>
                </c:pt>
                <c:pt idx="643">
                  <c:v>0.64300000000000046</c:v>
                </c:pt>
                <c:pt idx="644">
                  <c:v>0.64400000000000046</c:v>
                </c:pt>
                <c:pt idx="645">
                  <c:v>0.64500000000000046</c:v>
                </c:pt>
                <c:pt idx="646">
                  <c:v>0.64600000000000046</c:v>
                </c:pt>
                <c:pt idx="647">
                  <c:v>0.64700000000000046</c:v>
                </c:pt>
                <c:pt idx="648">
                  <c:v>0.64800000000000046</c:v>
                </c:pt>
                <c:pt idx="649">
                  <c:v>0.64900000000000047</c:v>
                </c:pt>
                <c:pt idx="650">
                  <c:v>0.65000000000000047</c:v>
                </c:pt>
                <c:pt idx="651">
                  <c:v>0.65100000000000047</c:v>
                </c:pt>
                <c:pt idx="652">
                  <c:v>0.65200000000000047</c:v>
                </c:pt>
                <c:pt idx="653">
                  <c:v>0.65300000000000047</c:v>
                </c:pt>
                <c:pt idx="654">
                  <c:v>0.65400000000000047</c:v>
                </c:pt>
                <c:pt idx="655">
                  <c:v>0.65500000000000047</c:v>
                </c:pt>
                <c:pt idx="656">
                  <c:v>0.65600000000000047</c:v>
                </c:pt>
                <c:pt idx="657">
                  <c:v>0.65700000000000047</c:v>
                </c:pt>
                <c:pt idx="658">
                  <c:v>0.65800000000000047</c:v>
                </c:pt>
                <c:pt idx="659">
                  <c:v>0.65900000000000047</c:v>
                </c:pt>
                <c:pt idx="660">
                  <c:v>0.66000000000000048</c:v>
                </c:pt>
                <c:pt idx="661">
                  <c:v>0.66100000000000048</c:v>
                </c:pt>
                <c:pt idx="662">
                  <c:v>0.66200000000000048</c:v>
                </c:pt>
                <c:pt idx="663">
                  <c:v>0.66300000000000048</c:v>
                </c:pt>
                <c:pt idx="664">
                  <c:v>0.66400000000000048</c:v>
                </c:pt>
                <c:pt idx="665">
                  <c:v>0.66500000000000048</c:v>
                </c:pt>
                <c:pt idx="666">
                  <c:v>0.66600000000000048</c:v>
                </c:pt>
                <c:pt idx="667">
                  <c:v>0.66700000000000048</c:v>
                </c:pt>
                <c:pt idx="668">
                  <c:v>0.66800000000000048</c:v>
                </c:pt>
                <c:pt idx="669">
                  <c:v>0.66900000000000048</c:v>
                </c:pt>
                <c:pt idx="670">
                  <c:v>0.67000000000000048</c:v>
                </c:pt>
                <c:pt idx="671">
                  <c:v>0.67100000000000048</c:v>
                </c:pt>
                <c:pt idx="672">
                  <c:v>0.67200000000000049</c:v>
                </c:pt>
                <c:pt idx="673">
                  <c:v>0.67300000000000049</c:v>
                </c:pt>
                <c:pt idx="674">
                  <c:v>0.67400000000000049</c:v>
                </c:pt>
                <c:pt idx="675">
                  <c:v>0.67500000000000049</c:v>
                </c:pt>
                <c:pt idx="676">
                  <c:v>0.67600000000000049</c:v>
                </c:pt>
                <c:pt idx="677">
                  <c:v>0.67700000000000049</c:v>
                </c:pt>
                <c:pt idx="678">
                  <c:v>0.67800000000000049</c:v>
                </c:pt>
                <c:pt idx="679">
                  <c:v>0.67900000000000049</c:v>
                </c:pt>
                <c:pt idx="680">
                  <c:v>0.68000000000000049</c:v>
                </c:pt>
                <c:pt idx="681">
                  <c:v>0.68100000000000049</c:v>
                </c:pt>
                <c:pt idx="682">
                  <c:v>0.68200000000000049</c:v>
                </c:pt>
                <c:pt idx="683">
                  <c:v>0.6830000000000005</c:v>
                </c:pt>
                <c:pt idx="684">
                  <c:v>0.6840000000000005</c:v>
                </c:pt>
                <c:pt idx="685">
                  <c:v>0.6850000000000005</c:v>
                </c:pt>
                <c:pt idx="686">
                  <c:v>0.6860000000000005</c:v>
                </c:pt>
                <c:pt idx="687">
                  <c:v>0.6870000000000005</c:v>
                </c:pt>
                <c:pt idx="688">
                  <c:v>0.6880000000000005</c:v>
                </c:pt>
                <c:pt idx="689">
                  <c:v>0.6890000000000005</c:v>
                </c:pt>
                <c:pt idx="690">
                  <c:v>0.6900000000000005</c:v>
                </c:pt>
                <c:pt idx="691">
                  <c:v>0.6910000000000005</c:v>
                </c:pt>
                <c:pt idx="692">
                  <c:v>0.6920000000000005</c:v>
                </c:pt>
                <c:pt idx="693">
                  <c:v>0.6930000000000005</c:v>
                </c:pt>
                <c:pt idx="694">
                  <c:v>0.69400000000000051</c:v>
                </c:pt>
                <c:pt idx="695">
                  <c:v>0.69500000000000051</c:v>
                </c:pt>
                <c:pt idx="696">
                  <c:v>0.69600000000000051</c:v>
                </c:pt>
                <c:pt idx="697">
                  <c:v>0.69700000000000051</c:v>
                </c:pt>
                <c:pt idx="698">
                  <c:v>0.69800000000000051</c:v>
                </c:pt>
                <c:pt idx="699">
                  <c:v>0.69900000000000051</c:v>
                </c:pt>
                <c:pt idx="700">
                  <c:v>0.70000000000000051</c:v>
                </c:pt>
                <c:pt idx="701">
                  <c:v>0.70100000000000051</c:v>
                </c:pt>
                <c:pt idx="702">
                  <c:v>0.70200000000000051</c:v>
                </c:pt>
                <c:pt idx="703">
                  <c:v>0.70300000000000051</c:v>
                </c:pt>
                <c:pt idx="704">
                  <c:v>0.70400000000000051</c:v>
                </c:pt>
                <c:pt idx="705">
                  <c:v>0.70500000000000052</c:v>
                </c:pt>
                <c:pt idx="706">
                  <c:v>0.70600000000000052</c:v>
                </c:pt>
                <c:pt idx="707">
                  <c:v>0.70700000000000052</c:v>
                </c:pt>
                <c:pt idx="708">
                  <c:v>0.70800000000000052</c:v>
                </c:pt>
                <c:pt idx="709">
                  <c:v>0.70900000000000052</c:v>
                </c:pt>
                <c:pt idx="710">
                  <c:v>0.71000000000000052</c:v>
                </c:pt>
                <c:pt idx="711">
                  <c:v>0.71100000000000052</c:v>
                </c:pt>
                <c:pt idx="712">
                  <c:v>0.71200000000000052</c:v>
                </c:pt>
                <c:pt idx="713">
                  <c:v>0.71300000000000052</c:v>
                </c:pt>
                <c:pt idx="714">
                  <c:v>0.71400000000000052</c:v>
                </c:pt>
                <c:pt idx="715">
                  <c:v>0.71500000000000052</c:v>
                </c:pt>
                <c:pt idx="716">
                  <c:v>0.71600000000000052</c:v>
                </c:pt>
                <c:pt idx="717">
                  <c:v>0.71700000000000053</c:v>
                </c:pt>
                <c:pt idx="718">
                  <c:v>0.71800000000000053</c:v>
                </c:pt>
                <c:pt idx="719">
                  <c:v>0.71900000000000053</c:v>
                </c:pt>
                <c:pt idx="720">
                  <c:v>0.72000000000000053</c:v>
                </c:pt>
                <c:pt idx="721">
                  <c:v>0.72100000000000053</c:v>
                </c:pt>
                <c:pt idx="722">
                  <c:v>0.72200000000000053</c:v>
                </c:pt>
                <c:pt idx="723">
                  <c:v>0.72300000000000053</c:v>
                </c:pt>
                <c:pt idx="724">
                  <c:v>0.72400000000000053</c:v>
                </c:pt>
                <c:pt idx="725">
                  <c:v>0.72500000000000053</c:v>
                </c:pt>
                <c:pt idx="726">
                  <c:v>0.72600000000000053</c:v>
                </c:pt>
                <c:pt idx="727">
                  <c:v>0.72700000000000053</c:v>
                </c:pt>
                <c:pt idx="728">
                  <c:v>0.72800000000000054</c:v>
                </c:pt>
                <c:pt idx="729">
                  <c:v>0.72900000000000054</c:v>
                </c:pt>
                <c:pt idx="730">
                  <c:v>0.73000000000000054</c:v>
                </c:pt>
                <c:pt idx="731">
                  <c:v>0.73100000000000054</c:v>
                </c:pt>
                <c:pt idx="732">
                  <c:v>0.73200000000000054</c:v>
                </c:pt>
                <c:pt idx="733">
                  <c:v>0.73300000000000054</c:v>
                </c:pt>
                <c:pt idx="734">
                  <c:v>0.73400000000000054</c:v>
                </c:pt>
                <c:pt idx="735">
                  <c:v>0.73500000000000054</c:v>
                </c:pt>
                <c:pt idx="736">
                  <c:v>0.73600000000000054</c:v>
                </c:pt>
                <c:pt idx="737">
                  <c:v>0.73700000000000054</c:v>
                </c:pt>
                <c:pt idx="738">
                  <c:v>0.73800000000000054</c:v>
                </c:pt>
                <c:pt idx="739">
                  <c:v>0.73900000000000055</c:v>
                </c:pt>
                <c:pt idx="740">
                  <c:v>0.74000000000000055</c:v>
                </c:pt>
                <c:pt idx="741">
                  <c:v>0.74100000000000055</c:v>
                </c:pt>
                <c:pt idx="742">
                  <c:v>0.74200000000000055</c:v>
                </c:pt>
                <c:pt idx="743">
                  <c:v>0.74300000000000055</c:v>
                </c:pt>
                <c:pt idx="744">
                  <c:v>0.74400000000000055</c:v>
                </c:pt>
                <c:pt idx="745">
                  <c:v>0.74500000000000055</c:v>
                </c:pt>
                <c:pt idx="746">
                  <c:v>0.74600000000000055</c:v>
                </c:pt>
                <c:pt idx="747">
                  <c:v>0.74700000000000055</c:v>
                </c:pt>
                <c:pt idx="748">
                  <c:v>0.74800000000000055</c:v>
                </c:pt>
                <c:pt idx="749">
                  <c:v>0.74900000000000055</c:v>
                </c:pt>
                <c:pt idx="750">
                  <c:v>0.75000000000000056</c:v>
                </c:pt>
                <c:pt idx="751">
                  <c:v>0.75100000000000056</c:v>
                </c:pt>
                <c:pt idx="752">
                  <c:v>0.75200000000000056</c:v>
                </c:pt>
                <c:pt idx="753">
                  <c:v>0.75300000000000056</c:v>
                </c:pt>
                <c:pt idx="754">
                  <c:v>0.75400000000000056</c:v>
                </c:pt>
                <c:pt idx="755">
                  <c:v>0.75500000000000056</c:v>
                </c:pt>
                <c:pt idx="756">
                  <c:v>0.75600000000000056</c:v>
                </c:pt>
                <c:pt idx="757">
                  <c:v>0.75700000000000056</c:v>
                </c:pt>
                <c:pt idx="758">
                  <c:v>0.75800000000000056</c:v>
                </c:pt>
                <c:pt idx="759">
                  <c:v>0.75900000000000056</c:v>
                </c:pt>
                <c:pt idx="760">
                  <c:v>0.76000000000000056</c:v>
                </c:pt>
                <c:pt idx="761">
                  <c:v>0.76100000000000056</c:v>
                </c:pt>
                <c:pt idx="762">
                  <c:v>0.76200000000000057</c:v>
                </c:pt>
                <c:pt idx="763">
                  <c:v>0.76300000000000057</c:v>
                </c:pt>
                <c:pt idx="764">
                  <c:v>0.76400000000000057</c:v>
                </c:pt>
                <c:pt idx="765">
                  <c:v>0.76500000000000057</c:v>
                </c:pt>
                <c:pt idx="766">
                  <c:v>0.76600000000000057</c:v>
                </c:pt>
                <c:pt idx="767">
                  <c:v>0.76700000000000057</c:v>
                </c:pt>
                <c:pt idx="768">
                  <c:v>0.76800000000000057</c:v>
                </c:pt>
                <c:pt idx="769">
                  <c:v>0.76900000000000057</c:v>
                </c:pt>
                <c:pt idx="770">
                  <c:v>0.77000000000000057</c:v>
                </c:pt>
                <c:pt idx="771">
                  <c:v>0.77100000000000057</c:v>
                </c:pt>
                <c:pt idx="772">
                  <c:v>0.77200000000000057</c:v>
                </c:pt>
                <c:pt idx="773">
                  <c:v>0.77300000000000058</c:v>
                </c:pt>
                <c:pt idx="774">
                  <c:v>0.77400000000000058</c:v>
                </c:pt>
                <c:pt idx="775">
                  <c:v>0.77500000000000058</c:v>
                </c:pt>
                <c:pt idx="776">
                  <c:v>0.77600000000000058</c:v>
                </c:pt>
                <c:pt idx="777">
                  <c:v>0.77700000000000058</c:v>
                </c:pt>
                <c:pt idx="778">
                  <c:v>0.77800000000000058</c:v>
                </c:pt>
                <c:pt idx="779">
                  <c:v>0.77900000000000058</c:v>
                </c:pt>
                <c:pt idx="780">
                  <c:v>0.78000000000000058</c:v>
                </c:pt>
                <c:pt idx="781">
                  <c:v>0.78100000000000058</c:v>
                </c:pt>
                <c:pt idx="782">
                  <c:v>0.78200000000000058</c:v>
                </c:pt>
                <c:pt idx="783">
                  <c:v>0.78300000000000058</c:v>
                </c:pt>
                <c:pt idx="784">
                  <c:v>0.78400000000000059</c:v>
                </c:pt>
                <c:pt idx="785">
                  <c:v>0.78500000000000059</c:v>
                </c:pt>
                <c:pt idx="786">
                  <c:v>0.78600000000000059</c:v>
                </c:pt>
                <c:pt idx="787">
                  <c:v>0.78700000000000059</c:v>
                </c:pt>
                <c:pt idx="788">
                  <c:v>0.78800000000000059</c:v>
                </c:pt>
                <c:pt idx="789">
                  <c:v>0.78900000000000059</c:v>
                </c:pt>
                <c:pt idx="790">
                  <c:v>0.79000000000000059</c:v>
                </c:pt>
                <c:pt idx="791">
                  <c:v>0.79100000000000059</c:v>
                </c:pt>
                <c:pt idx="792">
                  <c:v>0.79200000000000059</c:v>
                </c:pt>
                <c:pt idx="793">
                  <c:v>0.79300000000000059</c:v>
                </c:pt>
                <c:pt idx="794">
                  <c:v>0.79400000000000059</c:v>
                </c:pt>
                <c:pt idx="795">
                  <c:v>0.7950000000000006</c:v>
                </c:pt>
                <c:pt idx="796">
                  <c:v>0.7960000000000006</c:v>
                </c:pt>
                <c:pt idx="797">
                  <c:v>0.7970000000000006</c:v>
                </c:pt>
                <c:pt idx="798">
                  <c:v>0.7980000000000006</c:v>
                </c:pt>
                <c:pt idx="799">
                  <c:v>0.7990000000000006</c:v>
                </c:pt>
                <c:pt idx="800">
                  <c:v>0.8000000000000006</c:v>
                </c:pt>
                <c:pt idx="801">
                  <c:v>0.8010000000000006</c:v>
                </c:pt>
                <c:pt idx="802">
                  <c:v>0.8020000000000006</c:v>
                </c:pt>
                <c:pt idx="803">
                  <c:v>0.8030000000000006</c:v>
                </c:pt>
                <c:pt idx="804">
                  <c:v>0.8040000000000006</c:v>
                </c:pt>
                <c:pt idx="805">
                  <c:v>0.8050000000000006</c:v>
                </c:pt>
                <c:pt idx="806">
                  <c:v>0.8060000000000006</c:v>
                </c:pt>
                <c:pt idx="807">
                  <c:v>0.80700000000000061</c:v>
                </c:pt>
                <c:pt idx="808">
                  <c:v>0.80800000000000061</c:v>
                </c:pt>
                <c:pt idx="809">
                  <c:v>0.80900000000000061</c:v>
                </c:pt>
                <c:pt idx="810">
                  <c:v>0.81000000000000061</c:v>
                </c:pt>
                <c:pt idx="811">
                  <c:v>0.81100000000000061</c:v>
                </c:pt>
                <c:pt idx="812">
                  <c:v>0.81200000000000061</c:v>
                </c:pt>
                <c:pt idx="813">
                  <c:v>0.81300000000000061</c:v>
                </c:pt>
                <c:pt idx="814">
                  <c:v>0.81400000000000061</c:v>
                </c:pt>
                <c:pt idx="815">
                  <c:v>0.81500000000000061</c:v>
                </c:pt>
                <c:pt idx="816">
                  <c:v>0.81600000000000061</c:v>
                </c:pt>
                <c:pt idx="817">
                  <c:v>0.81700000000000061</c:v>
                </c:pt>
                <c:pt idx="818">
                  <c:v>0.81800000000000062</c:v>
                </c:pt>
                <c:pt idx="819">
                  <c:v>0.81900000000000062</c:v>
                </c:pt>
                <c:pt idx="820">
                  <c:v>0.82000000000000062</c:v>
                </c:pt>
                <c:pt idx="821">
                  <c:v>0.82100000000000062</c:v>
                </c:pt>
                <c:pt idx="822">
                  <c:v>0.82200000000000062</c:v>
                </c:pt>
                <c:pt idx="823">
                  <c:v>0.82300000000000062</c:v>
                </c:pt>
                <c:pt idx="824">
                  <c:v>0.82400000000000062</c:v>
                </c:pt>
                <c:pt idx="825">
                  <c:v>0.82500000000000062</c:v>
                </c:pt>
                <c:pt idx="826">
                  <c:v>0.82600000000000062</c:v>
                </c:pt>
                <c:pt idx="827">
                  <c:v>0.82700000000000062</c:v>
                </c:pt>
                <c:pt idx="828">
                  <c:v>0.82800000000000062</c:v>
                </c:pt>
                <c:pt idx="829">
                  <c:v>0.82900000000000063</c:v>
                </c:pt>
                <c:pt idx="830">
                  <c:v>0.83000000000000063</c:v>
                </c:pt>
                <c:pt idx="831">
                  <c:v>0.83100000000000063</c:v>
                </c:pt>
                <c:pt idx="832">
                  <c:v>0.83200000000000063</c:v>
                </c:pt>
                <c:pt idx="833">
                  <c:v>0.83300000000000063</c:v>
                </c:pt>
                <c:pt idx="834">
                  <c:v>0.83400000000000063</c:v>
                </c:pt>
                <c:pt idx="835">
                  <c:v>0.83500000000000063</c:v>
                </c:pt>
                <c:pt idx="836">
                  <c:v>0.83600000000000063</c:v>
                </c:pt>
                <c:pt idx="837">
                  <c:v>0.83700000000000063</c:v>
                </c:pt>
                <c:pt idx="838">
                  <c:v>0.83800000000000063</c:v>
                </c:pt>
                <c:pt idx="839">
                  <c:v>0.83900000000000063</c:v>
                </c:pt>
                <c:pt idx="840">
                  <c:v>0.84000000000000064</c:v>
                </c:pt>
                <c:pt idx="841">
                  <c:v>0.84100000000000064</c:v>
                </c:pt>
                <c:pt idx="842">
                  <c:v>0.84200000000000064</c:v>
                </c:pt>
                <c:pt idx="843">
                  <c:v>0.84300000000000064</c:v>
                </c:pt>
                <c:pt idx="844">
                  <c:v>0.84400000000000064</c:v>
                </c:pt>
                <c:pt idx="845">
                  <c:v>0.84500000000000064</c:v>
                </c:pt>
                <c:pt idx="846">
                  <c:v>0.84600000000000064</c:v>
                </c:pt>
                <c:pt idx="847">
                  <c:v>0.84700000000000064</c:v>
                </c:pt>
                <c:pt idx="848">
                  <c:v>0.84800000000000064</c:v>
                </c:pt>
                <c:pt idx="849">
                  <c:v>0.84900000000000064</c:v>
                </c:pt>
                <c:pt idx="850">
                  <c:v>0.85000000000000064</c:v>
                </c:pt>
                <c:pt idx="851">
                  <c:v>0.85100000000000064</c:v>
                </c:pt>
                <c:pt idx="852">
                  <c:v>0.85200000000000065</c:v>
                </c:pt>
                <c:pt idx="853">
                  <c:v>0.85300000000000065</c:v>
                </c:pt>
                <c:pt idx="854">
                  <c:v>0.85400000000000065</c:v>
                </c:pt>
                <c:pt idx="855">
                  <c:v>0.85500000000000065</c:v>
                </c:pt>
                <c:pt idx="856">
                  <c:v>0.85600000000000065</c:v>
                </c:pt>
                <c:pt idx="857">
                  <c:v>0.85700000000000065</c:v>
                </c:pt>
                <c:pt idx="858">
                  <c:v>0.85800000000000065</c:v>
                </c:pt>
                <c:pt idx="859">
                  <c:v>0.85900000000000065</c:v>
                </c:pt>
                <c:pt idx="860">
                  <c:v>0.86000000000000065</c:v>
                </c:pt>
                <c:pt idx="861">
                  <c:v>0.86100000000000065</c:v>
                </c:pt>
                <c:pt idx="862">
                  <c:v>0.86200000000000065</c:v>
                </c:pt>
                <c:pt idx="863">
                  <c:v>0.86300000000000066</c:v>
                </c:pt>
                <c:pt idx="864">
                  <c:v>0.86400000000000066</c:v>
                </c:pt>
                <c:pt idx="865">
                  <c:v>0.86500000000000066</c:v>
                </c:pt>
                <c:pt idx="866">
                  <c:v>0.86600000000000066</c:v>
                </c:pt>
                <c:pt idx="867">
                  <c:v>0.86700000000000066</c:v>
                </c:pt>
                <c:pt idx="868">
                  <c:v>0.86800000000000066</c:v>
                </c:pt>
                <c:pt idx="869">
                  <c:v>0.86900000000000066</c:v>
                </c:pt>
                <c:pt idx="870">
                  <c:v>0.87000000000000066</c:v>
                </c:pt>
                <c:pt idx="871">
                  <c:v>0.87100000000000066</c:v>
                </c:pt>
                <c:pt idx="872">
                  <c:v>0.87200000000000066</c:v>
                </c:pt>
                <c:pt idx="873">
                  <c:v>0.87300000000000066</c:v>
                </c:pt>
                <c:pt idx="874">
                  <c:v>0.87400000000000067</c:v>
                </c:pt>
                <c:pt idx="875">
                  <c:v>0.87500000000000067</c:v>
                </c:pt>
                <c:pt idx="876">
                  <c:v>0.87600000000000067</c:v>
                </c:pt>
                <c:pt idx="877">
                  <c:v>0.87700000000000067</c:v>
                </c:pt>
                <c:pt idx="878">
                  <c:v>0.87800000000000067</c:v>
                </c:pt>
                <c:pt idx="879">
                  <c:v>0.87900000000000067</c:v>
                </c:pt>
                <c:pt idx="880">
                  <c:v>0.88000000000000067</c:v>
                </c:pt>
                <c:pt idx="881">
                  <c:v>0.88100000000000067</c:v>
                </c:pt>
                <c:pt idx="882">
                  <c:v>0.88200000000000067</c:v>
                </c:pt>
                <c:pt idx="883">
                  <c:v>0.88300000000000067</c:v>
                </c:pt>
                <c:pt idx="884">
                  <c:v>0.88400000000000067</c:v>
                </c:pt>
                <c:pt idx="885">
                  <c:v>0.88500000000000068</c:v>
                </c:pt>
                <c:pt idx="886">
                  <c:v>0.88600000000000068</c:v>
                </c:pt>
                <c:pt idx="887">
                  <c:v>0.88700000000000068</c:v>
                </c:pt>
                <c:pt idx="888">
                  <c:v>0.88800000000000068</c:v>
                </c:pt>
                <c:pt idx="889">
                  <c:v>0.88900000000000068</c:v>
                </c:pt>
                <c:pt idx="890">
                  <c:v>0.89000000000000068</c:v>
                </c:pt>
                <c:pt idx="891">
                  <c:v>0.89100000000000068</c:v>
                </c:pt>
                <c:pt idx="892">
                  <c:v>0.89200000000000068</c:v>
                </c:pt>
                <c:pt idx="893">
                  <c:v>0.89300000000000068</c:v>
                </c:pt>
                <c:pt idx="894">
                  <c:v>0.89400000000000068</c:v>
                </c:pt>
                <c:pt idx="895">
                  <c:v>0.89500000000000068</c:v>
                </c:pt>
                <c:pt idx="896">
                  <c:v>0.89600000000000068</c:v>
                </c:pt>
                <c:pt idx="897">
                  <c:v>0.89700000000000069</c:v>
                </c:pt>
                <c:pt idx="898">
                  <c:v>0.89800000000000069</c:v>
                </c:pt>
                <c:pt idx="899">
                  <c:v>0.89900000000000069</c:v>
                </c:pt>
                <c:pt idx="900">
                  <c:v>0.90000000000000069</c:v>
                </c:pt>
                <c:pt idx="901">
                  <c:v>0.90100000000000069</c:v>
                </c:pt>
                <c:pt idx="902">
                  <c:v>0.90200000000000069</c:v>
                </c:pt>
                <c:pt idx="903">
                  <c:v>0.90300000000000069</c:v>
                </c:pt>
                <c:pt idx="904">
                  <c:v>0.90400000000000069</c:v>
                </c:pt>
                <c:pt idx="905">
                  <c:v>0.90500000000000069</c:v>
                </c:pt>
                <c:pt idx="906">
                  <c:v>0.90600000000000069</c:v>
                </c:pt>
                <c:pt idx="907">
                  <c:v>0.90700000000000069</c:v>
                </c:pt>
                <c:pt idx="908">
                  <c:v>0.9080000000000007</c:v>
                </c:pt>
                <c:pt idx="909">
                  <c:v>0.9090000000000007</c:v>
                </c:pt>
                <c:pt idx="910">
                  <c:v>0.9100000000000007</c:v>
                </c:pt>
                <c:pt idx="911">
                  <c:v>0.9110000000000007</c:v>
                </c:pt>
                <c:pt idx="912">
                  <c:v>0.9120000000000007</c:v>
                </c:pt>
                <c:pt idx="913">
                  <c:v>0.9130000000000007</c:v>
                </c:pt>
                <c:pt idx="914">
                  <c:v>0.9140000000000007</c:v>
                </c:pt>
                <c:pt idx="915">
                  <c:v>0.9150000000000007</c:v>
                </c:pt>
                <c:pt idx="916">
                  <c:v>0.9160000000000007</c:v>
                </c:pt>
                <c:pt idx="917">
                  <c:v>0.9170000000000007</c:v>
                </c:pt>
                <c:pt idx="918">
                  <c:v>0.9180000000000007</c:v>
                </c:pt>
                <c:pt idx="919">
                  <c:v>0.91900000000000071</c:v>
                </c:pt>
                <c:pt idx="920">
                  <c:v>0.92000000000000071</c:v>
                </c:pt>
                <c:pt idx="921">
                  <c:v>0.92100000000000071</c:v>
                </c:pt>
                <c:pt idx="922">
                  <c:v>0.92200000000000071</c:v>
                </c:pt>
                <c:pt idx="923">
                  <c:v>0.92300000000000071</c:v>
                </c:pt>
                <c:pt idx="924">
                  <c:v>0.92400000000000071</c:v>
                </c:pt>
                <c:pt idx="925">
                  <c:v>0.92500000000000071</c:v>
                </c:pt>
                <c:pt idx="926">
                  <c:v>0.92600000000000071</c:v>
                </c:pt>
                <c:pt idx="927">
                  <c:v>0.92700000000000071</c:v>
                </c:pt>
                <c:pt idx="928">
                  <c:v>0.92800000000000071</c:v>
                </c:pt>
                <c:pt idx="929">
                  <c:v>0.92900000000000071</c:v>
                </c:pt>
                <c:pt idx="930">
                  <c:v>0.93000000000000071</c:v>
                </c:pt>
                <c:pt idx="931">
                  <c:v>0.93100000000000072</c:v>
                </c:pt>
                <c:pt idx="932">
                  <c:v>0.93200000000000072</c:v>
                </c:pt>
                <c:pt idx="933">
                  <c:v>0.93300000000000072</c:v>
                </c:pt>
                <c:pt idx="934">
                  <c:v>0.93400000000000072</c:v>
                </c:pt>
                <c:pt idx="935">
                  <c:v>0.93500000000000072</c:v>
                </c:pt>
                <c:pt idx="936">
                  <c:v>0.93600000000000072</c:v>
                </c:pt>
                <c:pt idx="937">
                  <c:v>0.93700000000000072</c:v>
                </c:pt>
                <c:pt idx="938">
                  <c:v>0.93800000000000072</c:v>
                </c:pt>
                <c:pt idx="939">
                  <c:v>0.93900000000000072</c:v>
                </c:pt>
                <c:pt idx="940">
                  <c:v>0.94000000000000072</c:v>
                </c:pt>
                <c:pt idx="941">
                  <c:v>0.94100000000000072</c:v>
                </c:pt>
                <c:pt idx="942">
                  <c:v>0.94200000000000073</c:v>
                </c:pt>
                <c:pt idx="943">
                  <c:v>0.94300000000000073</c:v>
                </c:pt>
                <c:pt idx="944">
                  <c:v>0.94400000000000073</c:v>
                </c:pt>
                <c:pt idx="945">
                  <c:v>0.94500000000000073</c:v>
                </c:pt>
                <c:pt idx="946">
                  <c:v>0.94600000000000073</c:v>
                </c:pt>
                <c:pt idx="947">
                  <c:v>0.94700000000000073</c:v>
                </c:pt>
                <c:pt idx="948">
                  <c:v>0.94800000000000073</c:v>
                </c:pt>
                <c:pt idx="949">
                  <c:v>0.94900000000000073</c:v>
                </c:pt>
                <c:pt idx="950">
                  <c:v>0.95000000000000073</c:v>
                </c:pt>
                <c:pt idx="951">
                  <c:v>0.95100000000000073</c:v>
                </c:pt>
                <c:pt idx="952">
                  <c:v>0.95200000000000073</c:v>
                </c:pt>
                <c:pt idx="953">
                  <c:v>0.95300000000000074</c:v>
                </c:pt>
                <c:pt idx="954">
                  <c:v>0.95400000000000074</c:v>
                </c:pt>
                <c:pt idx="955">
                  <c:v>0.95500000000000074</c:v>
                </c:pt>
                <c:pt idx="956">
                  <c:v>0.95600000000000074</c:v>
                </c:pt>
                <c:pt idx="957">
                  <c:v>0.95700000000000074</c:v>
                </c:pt>
                <c:pt idx="958">
                  <c:v>0.95800000000000074</c:v>
                </c:pt>
                <c:pt idx="959">
                  <c:v>0.95900000000000074</c:v>
                </c:pt>
                <c:pt idx="960">
                  <c:v>0.96000000000000074</c:v>
                </c:pt>
                <c:pt idx="961">
                  <c:v>0.96100000000000074</c:v>
                </c:pt>
                <c:pt idx="962">
                  <c:v>0.96200000000000074</c:v>
                </c:pt>
                <c:pt idx="963">
                  <c:v>0.96300000000000074</c:v>
                </c:pt>
                <c:pt idx="964">
                  <c:v>0.96400000000000075</c:v>
                </c:pt>
                <c:pt idx="965">
                  <c:v>0.96500000000000075</c:v>
                </c:pt>
                <c:pt idx="966">
                  <c:v>0.96600000000000075</c:v>
                </c:pt>
                <c:pt idx="967">
                  <c:v>0.96700000000000075</c:v>
                </c:pt>
                <c:pt idx="968">
                  <c:v>0.96800000000000075</c:v>
                </c:pt>
                <c:pt idx="969">
                  <c:v>0.96900000000000075</c:v>
                </c:pt>
                <c:pt idx="970">
                  <c:v>0.97000000000000075</c:v>
                </c:pt>
                <c:pt idx="971">
                  <c:v>0.97100000000000075</c:v>
                </c:pt>
                <c:pt idx="972">
                  <c:v>0.97200000000000075</c:v>
                </c:pt>
                <c:pt idx="973">
                  <c:v>0.97300000000000075</c:v>
                </c:pt>
                <c:pt idx="974">
                  <c:v>0.97400000000000075</c:v>
                </c:pt>
                <c:pt idx="975">
                  <c:v>0.97500000000000075</c:v>
                </c:pt>
                <c:pt idx="976">
                  <c:v>0.97600000000000076</c:v>
                </c:pt>
                <c:pt idx="977">
                  <c:v>0.97700000000000076</c:v>
                </c:pt>
                <c:pt idx="978">
                  <c:v>0.97800000000000076</c:v>
                </c:pt>
                <c:pt idx="979">
                  <c:v>0.97900000000000076</c:v>
                </c:pt>
                <c:pt idx="980">
                  <c:v>0.98000000000000076</c:v>
                </c:pt>
                <c:pt idx="981">
                  <c:v>0.98100000000000076</c:v>
                </c:pt>
                <c:pt idx="982">
                  <c:v>0.98200000000000076</c:v>
                </c:pt>
                <c:pt idx="983">
                  <c:v>0.98300000000000076</c:v>
                </c:pt>
                <c:pt idx="984">
                  <c:v>0.98400000000000076</c:v>
                </c:pt>
                <c:pt idx="985">
                  <c:v>0.98500000000000076</c:v>
                </c:pt>
                <c:pt idx="986">
                  <c:v>0.98600000000000076</c:v>
                </c:pt>
                <c:pt idx="987">
                  <c:v>0.98700000000000077</c:v>
                </c:pt>
                <c:pt idx="988">
                  <c:v>0.98800000000000077</c:v>
                </c:pt>
                <c:pt idx="989">
                  <c:v>0.98900000000000077</c:v>
                </c:pt>
                <c:pt idx="990">
                  <c:v>0.99000000000000077</c:v>
                </c:pt>
                <c:pt idx="991">
                  <c:v>0.99100000000000077</c:v>
                </c:pt>
                <c:pt idx="992">
                  <c:v>0.99200000000000077</c:v>
                </c:pt>
                <c:pt idx="993">
                  <c:v>0.99300000000000077</c:v>
                </c:pt>
                <c:pt idx="994">
                  <c:v>0.99400000000000077</c:v>
                </c:pt>
                <c:pt idx="995">
                  <c:v>0.99500000000000077</c:v>
                </c:pt>
                <c:pt idx="996">
                  <c:v>0.99600000000000077</c:v>
                </c:pt>
                <c:pt idx="997">
                  <c:v>0.99700000000000077</c:v>
                </c:pt>
                <c:pt idx="998">
                  <c:v>0.99800000000000078</c:v>
                </c:pt>
                <c:pt idx="999">
                  <c:v>0.99900000000000078</c:v>
                </c:pt>
                <c:pt idx="1000">
                  <c:v>0.99990000000000079</c:v>
                </c:pt>
              </c:numCache>
            </c:numRef>
          </c:xVal>
          <c:yVal>
            <c:numRef>
              <c:f>'Flow Duration Curve BYPASS'!$I$15:$I$1015</c:f>
              <c:numCache>
                <c:formatCode>#,##0</c:formatCode>
                <c:ptCount val="1001"/>
                <c:pt idx="0">
                  <c:v>543934.77682174451</c:v>
                </c:pt>
                <c:pt idx="1">
                  <c:v>247099.25721834236</c:v>
                </c:pt>
                <c:pt idx="2">
                  <c:v>212834.93123851161</c:v>
                </c:pt>
                <c:pt idx="3">
                  <c:v>155169.36619638407</c:v>
                </c:pt>
                <c:pt idx="4">
                  <c:v>112053.45709693331</c:v>
                </c:pt>
                <c:pt idx="5">
                  <c:v>101711.8898771885</c:v>
                </c:pt>
                <c:pt idx="6">
                  <c:v>94545.497274196881</c:v>
                </c:pt>
                <c:pt idx="7">
                  <c:v>87398.252580558983</c:v>
                </c:pt>
                <c:pt idx="8">
                  <c:v>79945.077970425584</c:v>
                </c:pt>
                <c:pt idx="9">
                  <c:v>72341.449474136796</c:v>
                </c:pt>
                <c:pt idx="10">
                  <c:v>63031.129789059552</c:v>
                </c:pt>
                <c:pt idx="11">
                  <c:v>59152.56577609419</c:v>
                </c:pt>
                <c:pt idx="12">
                  <c:v>57657.711789256398</c:v>
                </c:pt>
                <c:pt idx="13">
                  <c:v>55512.22918157166</c:v>
                </c:pt>
                <c:pt idx="14">
                  <c:v>51318.036764356839</c:v>
                </c:pt>
                <c:pt idx="15">
                  <c:v>49388.299301435582</c:v>
                </c:pt>
                <c:pt idx="16">
                  <c:v>42940.117640851895</c:v>
                </c:pt>
                <c:pt idx="17">
                  <c:v>41038.809843547177</c:v>
                </c:pt>
                <c:pt idx="18">
                  <c:v>37626.449553787344</c:v>
                </c:pt>
                <c:pt idx="19">
                  <c:v>34050.651470889803</c:v>
                </c:pt>
                <c:pt idx="20">
                  <c:v>31506.655366890696</c:v>
                </c:pt>
                <c:pt idx="21">
                  <c:v>30119.057382057701</c:v>
                </c:pt>
                <c:pt idx="22">
                  <c:v>29450.055262632006</c:v>
                </c:pt>
                <c:pt idx="23">
                  <c:v>27881.178011486969</c:v>
                </c:pt>
                <c:pt idx="24">
                  <c:v>26016.445881623706</c:v>
                </c:pt>
                <c:pt idx="25">
                  <c:v>24221.295550142957</c:v>
                </c:pt>
                <c:pt idx="26">
                  <c:v>22920.282521180463</c:v>
                </c:pt>
                <c:pt idx="27">
                  <c:v>20954.52089984441</c:v>
                </c:pt>
                <c:pt idx="28">
                  <c:v>19893.895788903283</c:v>
                </c:pt>
                <c:pt idx="29">
                  <c:v>19228.830116429592</c:v>
                </c:pt>
                <c:pt idx="30">
                  <c:v>18500.226220466335</c:v>
                </c:pt>
                <c:pt idx="31">
                  <c:v>17345.477257283215</c:v>
                </c:pt>
                <c:pt idx="32">
                  <c:v>15814.475336549212</c:v>
                </c:pt>
                <c:pt idx="33">
                  <c:v>15099.705415181103</c:v>
                </c:pt>
                <c:pt idx="34">
                  <c:v>13954.873979408238</c:v>
                </c:pt>
                <c:pt idx="35">
                  <c:v>12534.955699789696</c:v>
                </c:pt>
                <c:pt idx="36">
                  <c:v>11729.927684757859</c:v>
                </c:pt>
                <c:pt idx="37">
                  <c:v>10991.56369027767</c:v>
                </c:pt>
                <c:pt idx="38">
                  <c:v>10079.105236455242</c:v>
                </c:pt>
                <c:pt idx="39">
                  <c:v>9512.0264925016727</c:v>
                </c:pt>
                <c:pt idx="40">
                  <c:v>8990.1565202283728</c:v>
                </c:pt>
                <c:pt idx="41">
                  <c:v>8676.762473385892</c:v>
                </c:pt>
                <c:pt idx="42">
                  <c:v>7966.2971201191649</c:v>
                </c:pt>
                <c:pt idx="43">
                  <c:v>7618.8541298725831</c:v>
                </c:pt>
                <c:pt idx="44">
                  <c:v>7182.9263403578407</c:v>
                </c:pt>
                <c:pt idx="45">
                  <c:v>6587.5249386002315</c:v>
                </c:pt>
                <c:pt idx="46">
                  <c:v>6166.3604903610931</c:v>
                </c:pt>
                <c:pt idx="47">
                  <c:v>5964.1645819559826</c:v>
                </c:pt>
                <c:pt idx="48">
                  <c:v>5518.4956231432125</c:v>
                </c:pt>
                <c:pt idx="49">
                  <c:v>5047.2565541223075</c:v>
                </c:pt>
                <c:pt idx="50">
                  <c:v>4850.2343290588178</c:v>
                </c:pt>
                <c:pt idx="51">
                  <c:v>4703.8371184265143</c:v>
                </c:pt>
                <c:pt idx="52">
                  <c:v>4435.4510777713631</c:v>
                </c:pt>
                <c:pt idx="53">
                  <c:v>4271.9487476160484</c:v>
                </c:pt>
                <c:pt idx="54">
                  <c:v>4171.3366951100497</c:v>
                </c:pt>
                <c:pt idx="55">
                  <c:v>4004.2597560636787</c:v>
                </c:pt>
                <c:pt idx="56">
                  <c:v>3821.6410336053373</c:v>
                </c:pt>
                <c:pt idx="57">
                  <c:v>3771.4421304848329</c:v>
                </c:pt>
                <c:pt idx="58">
                  <c:v>3742.2199555118923</c:v>
                </c:pt>
                <c:pt idx="59">
                  <c:v>3672.7712379337213</c:v>
                </c:pt>
                <c:pt idx="60">
                  <c:v>3570.1107323209467</c:v>
                </c:pt>
                <c:pt idx="61">
                  <c:v>3510.5607549795618</c:v>
                </c:pt>
                <c:pt idx="62">
                  <c:v>3455.5255698788587</c:v>
                </c:pt>
                <c:pt idx="63">
                  <c:v>3418.6890059313714</c:v>
                </c:pt>
                <c:pt idx="64">
                  <c:v>3400.3453650178822</c:v>
                </c:pt>
                <c:pt idx="65">
                  <c:v>3347.0467270994677</c:v>
                </c:pt>
                <c:pt idx="66">
                  <c:v>3304.7459117593653</c:v>
                </c:pt>
                <c:pt idx="67">
                  <c:v>3237.6599889077484</c:v>
                </c:pt>
                <c:pt idx="68">
                  <c:v>3170.1138547691262</c:v>
                </c:pt>
                <c:pt idx="69">
                  <c:v>3143.719461465832</c:v>
                </c:pt>
                <c:pt idx="70">
                  <c:v>3115.5246953029459</c:v>
                </c:pt>
                <c:pt idx="71">
                  <c:v>3082.1586840710825</c:v>
                </c:pt>
                <c:pt idx="72">
                  <c:v>3040.13007902236</c:v>
                </c:pt>
                <c:pt idx="73">
                  <c:v>3013.8933869075163</c:v>
                </c:pt>
                <c:pt idx="74">
                  <c:v>2992.4732673358794</c:v>
                </c:pt>
                <c:pt idx="75">
                  <c:v>2941.7680499416497</c:v>
                </c:pt>
                <c:pt idx="76">
                  <c:v>2897.0569206686141</c:v>
                </c:pt>
                <c:pt idx="77">
                  <c:v>2871.5822721202308</c:v>
                </c:pt>
                <c:pt idx="78">
                  <c:v>2810.3151622849714</c:v>
                </c:pt>
                <c:pt idx="79">
                  <c:v>2797.1327573806484</c:v>
                </c:pt>
                <c:pt idx="80">
                  <c:v>2788.1985180358583</c:v>
                </c:pt>
                <c:pt idx="81">
                  <c:v>2762.4035861066977</c:v>
                </c:pt>
                <c:pt idx="82">
                  <c:v>2725.9639405267217</c:v>
                </c:pt>
                <c:pt idx="83">
                  <c:v>2708.7756805816039</c:v>
                </c:pt>
                <c:pt idx="84">
                  <c:v>2661.9097424934057</c:v>
                </c:pt>
                <c:pt idx="85">
                  <c:v>2621.6893336668609</c:v>
                </c:pt>
                <c:pt idx="86">
                  <c:v>2566.7356161181342</c:v>
                </c:pt>
                <c:pt idx="87">
                  <c:v>2518.9655637661431</c:v>
                </c:pt>
                <c:pt idx="88">
                  <c:v>2500.8155449613496</c:v>
                </c:pt>
                <c:pt idx="89">
                  <c:v>2455.3145783218802</c:v>
                </c:pt>
                <c:pt idx="90">
                  <c:v>2399.517493154869</c:v>
                </c:pt>
                <c:pt idx="91">
                  <c:v>2370.8516294562528</c:v>
                </c:pt>
                <c:pt idx="92">
                  <c:v>2292.8620244024596</c:v>
                </c:pt>
                <c:pt idx="93">
                  <c:v>2260.9818148796135</c:v>
                </c:pt>
                <c:pt idx="94">
                  <c:v>2221.6065559414933</c:v>
                </c:pt>
                <c:pt idx="95">
                  <c:v>2190.7535094617779</c:v>
                </c:pt>
                <c:pt idx="96">
                  <c:v>2166.7610302113067</c:v>
                </c:pt>
                <c:pt idx="97">
                  <c:v>2143.5523027701015</c:v>
                </c:pt>
                <c:pt idx="98">
                  <c:v>2113.2358288301843</c:v>
                </c:pt>
                <c:pt idx="99">
                  <c:v>2097.7420417610911</c:v>
                </c:pt>
                <c:pt idx="100">
                  <c:v>2067.0603177238745</c:v>
                </c:pt>
                <c:pt idx="101">
                  <c:v>2041.5996241628832</c:v>
                </c:pt>
                <c:pt idx="102">
                  <c:v>2010.0475290178945</c:v>
                </c:pt>
                <c:pt idx="103">
                  <c:v>1988.476864496442</c:v>
                </c:pt>
                <c:pt idx="104">
                  <c:v>1953.6824609742773</c:v>
                </c:pt>
                <c:pt idx="105">
                  <c:v>1921.4578383143516</c:v>
                </c:pt>
                <c:pt idx="106">
                  <c:v>1886.8332530973289</c:v>
                </c:pt>
                <c:pt idx="107">
                  <c:v>1861.5570312937962</c:v>
                </c:pt>
                <c:pt idx="108">
                  <c:v>1837.4048438710245</c:v>
                </c:pt>
                <c:pt idx="109">
                  <c:v>1818.7566214958954</c:v>
                </c:pt>
                <c:pt idx="110">
                  <c:v>1790.4965111881604</c:v>
                </c:pt>
                <c:pt idx="111">
                  <c:v>1773.6277739364746</c:v>
                </c:pt>
                <c:pt idx="112">
                  <c:v>1737.387150223678</c:v>
                </c:pt>
                <c:pt idx="113">
                  <c:v>1697.5769005973928</c:v>
                </c:pt>
                <c:pt idx="114">
                  <c:v>1675.9591297978957</c:v>
                </c:pt>
                <c:pt idx="115">
                  <c:v>1657.0218155120224</c:v>
                </c:pt>
                <c:pt idx="116">
                  <c:v>1638.2102761615213</c:v>
                </c:pt>
                <c:pt idx="117">
                  <c:v>1609.2390319722667</c:v>
                </c:pt>
                <c:pt idx="118">
                  <c:v>1577.3866855989702</c:v>
                </c:pt>
                <c:pt idx="119">
                  <c:v>1528.8007913197005</c:v>
                </c:pt>
                <c:pt idx="120">
                  <c:v>1508.1967292882694</c:v>
                </c:pt>
                <c:pt idx="121">
                  <c:v>1476.9109172400103</c:v>
                </c:pt>
                <c:pt idx="122">
                  <c:v>1437.4007169094189</c:v>
                </c:pt>
                <c:pt idx="123">
                  <c:v>1414.0505618673558</c:v>
                </c:pt>
                <c:pt idx="124">
                  <c:v>1387.9244849155682</c:v>
                </c:pt>
                <c:pt idx="125">
                  <c:v>1371.5192699181516</c:v>
                </c:pt>
                <c:pt idx="126">
                  <c:v>1353.1417812901989</c:v>
                </c:pt>
                <c:pt idx="127">
                  <c:v>1335.3549937244732</c:v>
                </c:pt>
                <c:pt idx="128">
                  <c:v>1310.5397093684542</c:v>
                </c:pt>
                <c:pt idx="129">
                  <c:v>1288.6963466715383</c:v>
                </c:pt>
                <c:pt idx="130">
                  <c:v>1275.0641578070524</c:v>
                </c:pt>
                <c:pt idx="131">
                  <c:v>1247.461722028982</c:v>
                </c:pt>
                <c:pt idx="132">
                  <c:v>1228.3806407006716</c:v>
                </c:pt>
                <c:pt idx="133">
                  <c:v>1201.2443491990148</c:v>
                </c:pt>
                <c:pt idx="134">
                  <c:v>1180.313376679341</c:v>
                </c:pt>
                <c:pt idx="135">
                  <c:v>1166.7676156995037</c:v>
                </c:pt>
                <c:pt idx="136">
                  <c:v>1140.3277709706549</c:v>
                </c:pt>
                <c:pt idx="137">
                  <c:v>1130.6535085038381</c:v>
                </c:pt>
                <c:pt idx="138">
                  <c:v>1118.3306449442923</c:v>
                </c:pt>
                <c:pt idx="139">
                  <c:v>1103.1630418524626</c:v>
                </c:pt>
                <c:pt idx="140">
                  <c:v>1090.4780886427325</c:v>
                </c:pt>
                <c:pt idx="141">
                  <c:v>1076.2457261322038</c:v>
                </c:pt>
                <c:pt idx="142">
                  <c:v>1058.2653617502026</c:v>
                </c:pt>
                <c:pt idx="143">
                  <c:v>1043.4194248030863</c:v>
                </c:pt>
                <c:pt idx="144">
                  <c:v>1031.2807893679867</c:v>
                </c:pt>
                <c:pt idx="145">
                  <c:v>1018.7616011302961</c:v>
                </c:pt>
                <c:pt idx="146">
                  <c:v>998.50656564967937</c:v>
                </c:pt>
                <c:pt idx="147">
                  <c:v>984.81120788803889</c:v>
                </c:pt>
                <c:pt idx="148">
                  <c:v>970.38833853470703</c:v>
                </c:pt>
                <c:pt idx="149">
                  <c:v>960.22946890006233</c:v>
                </c:pt>
                <c:pt idx="150">
                  <c:v>949.36409019495181</c:v>
                </c:pt>
                <c:pt idx="151">
                  <c:v>942.39971322869781</c:v>
                </c:pt>
                <c:pt idx="152">
                  <c:v>930.02749377748739</c:v>
                </c:pt>
                <c:pt idx="153">
                  <c:v>914.98234054618013</c:v>
                </c:pt>
                <c:pt idx="154">
                  <c:v>906.27239811073957</c:v>
                </c:pt>
                <c:pt idx="155">
                  <c:v>890.83113101196125</c:v>
                </c:pt>
                <c:pt idx="156">
                  <c:v>879.27915062426462</c:v>
                </c:pt>
                <c:pt idx="157">
                  <c:v>865.74964804422541</c:v>
                </c:pt>
                <c:pt idx="158">
                  <c:v>852.75456442941606</c:v>
                </c:pt>
                <c:pt idx="159">
                  <c:v>843.52796890609352</c:v>
                </c:pt>
                <c:pt idx="160">
                  <c:v>832.91297960321776</c:v>
                </c:pt>
                <c:pt idx="161">
                  <c:v>827.46066345817815</c:v>
                </c:pt>
                <c:pt idx="162">
                  <c:v>817.37699026825192</c:v>
                </c:pt>
                <c:pt idx="163">
                  <c:v>806.57928838681653</c:v>
                </c:pt>
                <c:pt idx="164">
                  <c:v>785.92634797438063</c:v>
                </c:pt>
                <c:pt idx="165">
                  <c:v>775.46260953536046</c:v>
                </c:pt>
                <c:pt idx="166">
                  <c:v>767.92952345348169</c:v>
                </c:pt>
                <c:pt idx="167">
                  <c:v>764.23613562324761</c:v>
                </c:pt>
                <c:pt idx="168">
                  <c:v>753.74175975514368</c:v>
                </c:pt>
                <c:pt idx="169">
                  <c:v>746.59879665444168</c:v>
                </c:pt>
                <c:pt idx="170">
                  <c:v>739.96954741404738</c:v>
                </c:pt>
                <c:pt idx="171">
                  <c:v>733.29848807059068</c:v>
                </c:pt>
                <c:pt idx="172">
                  <c:v>723.78465459307722</c:v>
                </c:pt>
                <c:pt idx="173">
                  <c:v>713.46689347308643</c:v>
                </c:pt>
                <c:pt idx="174">
                  <c:v>705.21771736280584</c:v>
                </c:pt>
                <c:pt idx="175">
                  <c:v>694.03753810809656</c:v>
                </c:pt>
                <c:pt idx="176">
                  <c:v>687.74801227710464</c:v>
                </c:pt>
                <c:pt idx="177">
                  <c:v>680.01110209409171</c:v>
                </c:pt>
                <c:pt idx="178">
                  <c:v>672.39343211771063</c:v>
                </c:pt>
                <c:pt idx="179">
                  <c:v>666.05157124181164</c:v>
                </c:pt>
                <c:pt idx="180">
                  <c:v>662.59406606674588</c:v>
                </c:pt>
                <c:pt idx="181">
                  <c:v>657.62264764454051</c:v>
                </c:pt>
                <c:pt idx="182">
                  <c:v>653.26224345667049</c:v>
                </c:pt>
                <c:pt idx="183">
                  <c:v>646.42640507775366</c:v>
                </c:pt>
                <c:pt idx="184">
                  <c:v>641.6593955673485</c:v>
                </c:pt>
                <c:pt idx="185">
                  <c:v>634.55411857543641</c:v>
                </c:pt>
                <c:pt idx="186">
                  <c:v>628.26940834801303</c:v>
                </c:pt>
                <c:pt idx="187">
                  <c:v>622.99187040085189</c:v>
                </c:pt>
                <c:pt idx="188">
                  <c:v>620.57732317800389</c:v>
                </c:pt>
                <c:pt idx="189">
                  <c:v>610.85541060917353</c:v>
                </c:pt>
                <c:pt idx="190">
                  <c:v>603.47854401648317</c:v>
                </c:pt>
                <c:pt idx="191">
                  <c:v>602.74692691445</c:v>
                </c:pt>
                <c:pt idx="192">
                  <c:v>593.81945613083667</c:v>
                </c:pt>
                <c:pt idx="193">
                  <c:v>592.72604001628804</c:v>
                </c:pt>
                <c:pt idx="194">
                  <c:v>585.60715143965569</c:v>
                </c:pt>
                <c:pt idx="195">
                  <c:v>579.42319556357313</c:v>
                </c:pt>
                <c:pt idx="196">
                  <c:v>576.70146614333441</c:v>
                </c:pt>
                <c:pt idx="197">
                  <c:v>569.75794388547445</c:v>
                </c:pt>
                <c:pt idx="198">
                  <c:v>566.50590527412635</c:v>
                </c:pt>
                <c:pt idx="199">
                  <c:v>562.16313165669226</c:v>
                </c:pt>
                <c:pt idx="200">
                  <c:v>557.48837038086742</c:v>
                </c:pt>
                <c:pt idx="201">
                  <c:v>553.89996726535298</c:v>
                </c:pt>
                <c:pt idx="202">
                  <c:v>546.3920534267429</c:v>
                </c:pt>
                <c:pt idx="203">
                  <c:v>539.02225086877024</c:v>
                </c:pt>
                <c:pt idx="204">
                  <c:v>537.95864784068726</c:v>
                </c:pt>
                <c:pt idx="205">
                  <c:v>531.18545259629309</c:v>
                </c:pt>
                <c:pt idx="206">
                  <c:v>529.83887787357628</c:v>
                </c:pt>
                <c:pt idx="207">
                  <c:v>524.27681489476151</c:v>
                </c:pt>
                <c:pt idx="208">
                  <c:v>521.10999251719227</c:v>
                </c:pt>
                <c:pt idx="209">
                  <c:v>514.92746517364958</c:v>
                </c:pt>
                <c:pt idx="210">
                  <c:v>509.91630597853828</c:v>
                </c:pt>
                <c:pt idx="211">
                  <c:v>506.62334435195686</c:v>
                </c:pt>
                <c:pt idx="212">
                  <c:v>501.82950890960643</c:v>
                </c:pt>
                <c:pt idx="213">
                  <c:v>496.71761695224279</c:v>
                </c:pt>
                <c:pt idx="214">
                  <c:v>493.98001434670164</c:v>
                </c:pt>
                <c:pt idx="215">
                  <c:v>491.32287972689846</c:v>
                </c:pt>
                <c:pt idx="216">
                  <c:v>486.80372568873196</c:v>
                </c:pt>
                <c:pt idx="217">
                  <c:v>483.67160565041684</c:v>
                </c:pt>
                <c:pt idx="218">
                  <c:v>481.1370663483188</c:v>
                </c:pt>
                <c:pt idx="219">
                  <c:v>477.59690341891775</c:v>
                </c:pt>
                <c:pt idx="220">
                  <c:v>474.34791127828032</c:v>
                </c:pt>
                <c:pt idx="221">
                  <c:v>468.27055207697896</c:v>
                </c:pt>
                <c:pt idx="222">
                  <c:v>466.29753991655951</c:v>
                </c:pt>
                <c:pt idx="223">
                  <c:v>461.37900433590414</c:v>
                </c:pt>
                <c:pt idx="224">
                  <c:v>457.29802399307999</c:v>
                </c:pt>
                <c:pt idx="225">
                  <c:v>449.72644786941368</c:v>
                </c:pt>
                <c:pt idx="226">
                  <c:v>443.95325199417562</c:v>
                </c:pt>
                <c:pt idx="227">
                  <c:v>432.14247565696024</c:v>
                </c:pt>
                <c:pt idx="228">
                  <c:v>428.38298129344361</c:v>
                </c:pt>
                <c:pt idx="229">
                  <c:v>423.27420096155106</c:v>
                </c:pt>
                <c:pt idx="230">
                  <c:v>420.064792733243</c:v>
                </c:pt>
                <c:pt idx="231">
                  <c:v>416.93268399384885</c:v>
                </c:pt>
                <c:pt idx="232">
                  <c:v>411.96683872433198</c:v>
                </c:pt>
                <c:pt idx="233">
                  <c:v>408.26674245452131</c:v>
                </c:pt>
                <c:pt idx="234">
                  <c:v>404.96945821577856</c:v>
                </c:pt>
                <c:pt idx="235">
                  <c:v>401.73231010078365</c:v>
                </c:pt>
                <c:pt idx="236">
                  <c:v>398.240632020997</c:v>
                </c:pt>
                <c:pt idx="237">
                  <c:v>395.80916410279082</c:v>
                </c:pt>
                <c:pt idx="238">
                  <c:v>391.13966154409957</c:v>
                </c:pt>
                <c:pt idx="239">
                  <c:v>386.5993955801506</c:v>
                </c:pt>
                <c:pt idx="240">
                  <c:v>384.19884170100869</c:v>
                </c:pt>
                <c:pt idx="241">
                  <c:v>380.25773727562949</c:v>
                </c:pt>
                <c:pt idx="242">
                  <c:v>377.1066180026466</c:v>
                </c:pt>
                <c:pt idx="243">
                  <c:v>374.03600837266964</c:v>
                </c:pt>
                <c:pt idx="244">
                  <c:v>371.41379043649636</c:v>
                </c:pt>
                <c:pt idx="245">
                  <c:v>368.07681628591752</c:v>
                </c:pt>
                <c:pt idx="246">
                  <c:v>364.47060290368938</c:v>
                </c:pt>
                <c:pt idx="247">
                  <c:v>359.92611935714132</c:v>
                </c:pt>
                <c:pt idx="248">
                  <c:v>356.17555244313274</c:v>
                </c:pt>
                <c:pt idx="249">
                  <c:v>353.8506687487108</c:v>
                </c:pt>
                <c:pt idx="250">
                  <c:v>349.4530720525928</c:v>
                </c:pt>
                <c:pt idx="251">
                  <c:v>347.07728669852821</c:v>
                </c:pt>
                <c:pt idx="252">
                  <c:v>344.06892963910411</c:v>
                </c:pt>
                <c:pt idx="253">
                  <c:v>341.58414446225362</c:v>
                </c:pt>
                <c:pt idx="254">
                  <c:v>338.85762753653478</c:v>
                </c:pt>
                <c:pt idx="255">
                  <c:v>336.90104677690977</c:v>
                </c:pt>
                <c:pt idx="256">
                  <c:v>334.05574421150578</c:v>
                </c:pt>
                <c:pt idx="257">
                  <c:v>332.52624165510809</c:v>
                </c:pt>
                <c:pt idx="258">
                  <c:v>330.04752064761271</c:v>
                </c:pt>
                <c:pt idx="259">
                  <c:v>327.51527911787281</c:v>
                </c:pt>
                <c:pt idx="260">
                  <c:v>325.76879410920668</c:v>
                </c:pt>
                <c:pt idx="261">
                  <c:v>322.92482993011197</c:v>
                </c:pt>
                <c:pt idx="262">
                  <c:v>321.08849730998361</c:v>
                </c:pt>
                <c:pt idx="263">
                  <c:v>318.19146351918585</c:v>
                </c:pt>
                <c:pt idx="264">
                  <c:v>316.57807342972399</c:v>
                </c:pt>
                <c:pt idx="265">
                  <c:v>313.494118276248</c:v>
                </c:pt>
                <c:pt idx="266">
                  <c:v>312.47393159763908</c:v>
                </c:pt>
                <c:pt idx="267">
                  <c:v>309.218647652703</c:v>
                </c:pt>
                <c:pt idx="268">
                  <c:v>307.89422895214454</c:v>
                </c:pt>
                <c:pt idx="269">
                  <c:v>306.57101955112665</c:v>
                </c:pt>
                <c:pt idx="270">
                  <c:v>304.27417944624528</c:v>
                </c:pt>
                <c:pt idx="271">
                  <c:v>303.20931818949077</c:v>
                </c:pt>
                <c:pt idx="272">
                  <c:v>300.4088194930012</c:v>
                </c:pt>
                <c:pt idx="273">
                  <c:v>299.29808660393638</c:v>
                </c:pt>
                <c:pt idx="274">
                  <c:v>298.29667689452594</c:v>
                </c:pt>
                <c:pt idx="275">
                  <c:v>295.50112415707565</c:v>
                </c:pt>
                <c:pt idx="276">
                  <c:v>294.61733820819029</c:v>
                </c:pt>
                <c:pt idx="277">
                  <c:v>292.88400419272102</c:v>
                </c:pt>
                <c:pt idx="278">
                  <c:v>291.09822182631507</c:v>
                </c:pt>
                <c:pt idx="279">
                  <c:v>290.00150589564117</c:v>
                </c:pt>
                <c:pt idx="280">
                  <c:v>286.85800928418666</c:v>
                </c:pt>
                <c:pt idx="281">
                  <c:v>286.35089262260573</c:v>
                </c:pt>
                <c:pt idx="282">
                  <c:v>284.24993895355971</c:v>
                </c:pt>
                <c:pt idx="283">
                  <c:v>282.04459955702976</c:v>
                </c:pt>
                <c:pt idx="284">
                  <c:v>279.79852574225686</c:v>
                </c:pt>
                <c:pt idx="285">
                  <c:v>277.971615741753</c:v>
                </c:pt>
                <c:pt idx="286">
                  <c:v>276.9920161144542</c:v>
                </c:pt>
                <c:pt idx="287">
                  <c:v>274.26539623681492</c:v>
                </c:pt>
                <c:pt idx="288">
                  <c:v>271.33152036489486</c:v>
                </c:pt>
                <c:pt idx="289">
                  <c:v>270.64761855753648</c:v>
                </c:pt>
                <c:pt idx="290">
                  <c:v>268.99333856618756</c:v>
                </c:pt>
                <c:pt idx="291">
                  <c:v>267.00215421145862</c:v>
                </c:pt>
                <c:pt idx="292">
                  <c:v>266.48294686969234</c:v>
                </c:pt>
                <c:pt idx="293">
                  <c:v>264.051558589546</c:v>
                </c:pt>
                <c:pt idx="294">
                  <c:v>263.00262868929082</c:v>
                </c:pt>
                <c:pt idx="295">
                  <c:v>260.85882405975229</c:v>
                </c:pt>
                <c:pt idx="296">
                  <c:v>259.47265200972424</c:v>
                </c:pt>
                <c:pt idx="297">
                  <c:v>257.91422436972306</c:v>
                </c:pt>
                <c:pt idx="298">
                  <c:v>255.62982344233899</c:v>
                </c:pt>
                <c:pt idx="299">
                  <c:v>255.04224053093611</c:v>
                </c:pt>
                <c:pt idx="300">
                  <c:v>252.44973281418922</c:v>
                </c:pt>
                <c:pt idx="301">
                  <c:v>251.7054678167635</c:v>
                </c:pt>
                <c:pt idx="302">
                  <c:v>249.21586665323261</c:v>
                </c:pt>
                <c:pt idx="303">
                  <c:v>248.28698067110813</c:v>
                </c:pt>
                <c:pt idx="304">
                  <c:v>246.89630062979614</c:v>
                </c:pt>
                <c:pt idx="305">
                  <c:v>245.46888019067418</c:v>
                </c:pt>
                <c:pt idx="306">
                  <c:v>244.89796949310426</c:v>
                </c:pt>
                <c:pt idx="307">
                  <c:v>242.07361584333185</c:v>
                </c:pt>
                <c:pt idx="308">
                  <c:v>241.35696920490059</c:v>
                </c:pt>
                <c:pt idx="309">
                  <c:v>238.73468594261328</c:v>
                </c:pt>
                <c:pt idx="310">
                  <c:v>238.07159420508665</c:v>
                </c:pt>
                <c:pt idx="311">
                  <c:v>237.55214987115303</c:v>
                </c:pt>
                <c:pt idx="312">
                  <c:v>234.68777817396222</c:v>
                </c:pt>
                <c:pt idx="313">
                  <c:v>233.95826083552063</c:v>
                </c:pt>
                <c:pt idx="314">
                  <c:v>232.19107754865513</c:v>
                </c:pt>
                <c:pt idx="315">
                  <c:v>231.12692381838585</c:v>
                </c:pt>
                <c:pt idx="316">
                  <c:v>228.84177222730293</c:v>
                </c:pt>
                <c:pt idx="317">
                  <c:v>228.00758863035924</c:v>
                </c:pt>
                <c:pt idx="318">
                  <c:v>226.28977682079423</c:v>
                </c:pt>
                <c:pt idx="319">
                  <c:v>225.3334459343946</c:v>
                </c:pt>
                <c:pt idx="320">
                  <c:v>224.90863646602287</c:v>
                </c:pt>
                <c:pt idx="321">
                  <c:v>222.68150818427392</c:v>
                </c:pt>
                <c:pt idx="322">
                  <c:v>221.74855114110136</c:v>
                </c:pt>
                <c:pt idx="323">
                  <c:v>220.75451790538474</c:v>
                </c:pt>
                <c:pt idx="324">
                  <c:v>218.85469522006971</c:v>
                </c:pt>
                <c:pt idx="325">
                  <c:v>217.50936367746465</c:v>
                </c:pt>
                <c:pt idx="326">
                  <c:v>216.35627478295473</c:v>
                </c:pt>
                <c:pt idx="327">
                  <c:v>215.5979034196292</c:v>
                </c:pt>
                <c:pt idx="328">
                  <c:v>213.66046494918683</c:v>
                </c:pt>
                <c:pt idx="329">
                  <c:v>212.69472305039142</c:v>
                </c:pt>
                <c:pt idx="330">
                  <c:v>211.1767663620187</c:v>
                </c:pt>
                <c:pt idx="331">
                  <c:v>209.827353126925</c:v>
                </c:pt>
                <c:pt idx="332">
                  <c:v>209.19159665412113</c:v>
                </c:pt>
                <c:pt idx="333">
                  <c:v>207.42457831786413</c:v>
                </c:pt>
                <c:pt idx="334">
                  <c:v>206.83968095960998</c:v>
                </c:pt>
                <c:pt idx="335">
                  <c:v>206.47588300409367</c:v>
                </c:pt>
                <c:pt idx="336">
                  <c:v>203.95153906354292</c:v>
                </c:pt>
                <c:pt idx="337">
                  <c:v>203.62194374629271</c:v>
                </c:pt>
                <c:pt idx="338">
                  <c:v>200.92708181065564</c:v>
                </c:pt>
                <c:pt idx="339">
                  <c:v>200.54843409177832</c:v>
                </c:pt>
                <c:pt idx="340">
                  <c:v>198.97759960778572</c:v>
                </c:pt>
                <c:pt idx="341">
                  <c:v>197.98320567881848</c:v>
                </c:pt>
                <c:pt idx="342">
                  <c:v>196.34970825369984</c:v>
                </c:pt>
                <c:pt idx="343">
                  <c:v>195.39943461326828</c:v>
                </c:pt>
                <c:pt idx="344">
                  <c:v>194.42941182967758</c:v>
                </c:pt>
                <c:pt idx="345">
                  <c:v>193.20392260925581</c:v>
                </c:pt>
                <c:pt idx="346">
                  <c:v>192.31510012256081</c:v>
                </c:pt>
                <c:pt idx="347">
                  <c:v>190.43209989951674</c:v>
                </c:pt>
                <c:pt idx="348">
                  <c:v>189.82398677337986</c:v>
                </c:pt>
                <c:pt idx="349">
                  <c:v>187.7612023130263</c:v>
                </c:pt>
                <c:pt idx="350">
                  <c:v>187.23394918865645</c:v>
                </c:pt>
                <c:pt idx="351">
                  <c:v>186.0787710499263</c:v>
                </c:pt>
                <c:pt idx="352">
                  <c:v>184.99326617076795</c:v>
                </c:pt>
                <c:pt idx="353">
                  <c:v>184.46179685566565</c:v>
                </c:pt>
                <c:pt idx="354">
                  <c:v>183.51001809487013</c:v>
                </c:pt>
                <c:pt idx="355">
                  <c:v>182.0035844193105</c:v>
                </c:pt>
                <c:pt idx="356">
                  <c:v>180.95560287592406</c:v>
                </c:pt>
                <c:pt idx="357">
                  <c:v>179.51774151620114</c:v>
                </c:pt>
                <c:pt idx="358">
                  <c:v>178.55109402258771</c:v>
                </c:pt>
                <c:pt idx="359">
                  <c:v>177.28338137637473</c:v>
                </c:pt>
                <c:pt idx="360">
                  <c:v>176.91932231833823</c:v>
                </c:pt>
                <c:pt idx="361">
                  <c:v>175.75892324447767</c:v>
                </c:pt>
                <c:pt idx="362">
                  <c:v>174.50535873874568</c:v>
                </c:pt>
                <c:pt idx="363">
                  <c:v>173.64782660294452</c:v>
                </c:pt>
                <c:pt idx="364">
                  <c:v>172.6912640996064</c:v>
                </c:pt>
                <c:pt idx="365">
                  <c:v>171.97709116920194</c:v>
                </c:pt>
                <c:pt idx="366">
                  <c:v>170.89724900962912</c:v>
                </c:pt>
                <c:pt idx="367">
                  <c:v>170.07230747144445</c:v>
                </c:pt>
                <c:pt idx="368">
                  <c:v>169.47639010778298</c:v>
                </c:pt>
                <c:pt idx="369">
                  <c:v>167.78109754766791</c:v>
                </c:pt>
                <c:pt idx="370">
                  <c:v>167.17063199051924</c:v>
                </c:pt>
                <c:pt idx="371">
                  <c:v>166.32030030796182</c:v>
                </c:pt>
                <c:pt idx="372">
                  <c:v>165.24902070430642</c:v>
                </c:pt>
                <c:pt idx="373">
                  <c:v>163.81460915918584</c:v>
                </c:pt>
                <c:pt idx="374">
                  <c:v>162.5692021132225</c:v>
                </c:pt>
                <c:pt idx="375">
                  <c:v>161.68220287379609</c:v>
                </c:pt>
                <c:pt idx="376">
                  <c:v>160.10040315433116</c:v>
                </c:pt>
                <c:pt idx="377">
                  <c:v>159.1400502075717</c:v>
                </c:pt>
                <c:pt idx="378">
                  <c:v>157.76547394521285</c:v>
                </c:pt>
                <c:pt idx="379">
                  <c:v>156.53523961916645</c:v>
                </c:pt>
                <c:pt idx="380">
                  <c:v>156.38130817334539</c:v>
                </c:pt>
                <c:pt idx="381">
                  <c:v>154.88413954954098</c:v>
                </c:pt>
                <c:pt idx="382">
                  <c:v>153.62624914964672</c:v>
                </c:pt>
                <c:pt idx="383">
                  <c:v>152.93977842440373</c:v>
                </c:pt>
                <c:pt idx="384">
                  <c:v>151.53066941730796</c:v>
                </c:pt>
                <c:pt idx="385">
                  <c:v>150.66559256513568</c:v>
                </c:pt>
                <c:pt idx="386">
                  <c:v>149.43962458911162</c:v>
                </c:pt>
                <c:pt idx="387">
                  <c:v>149.11034092062957</c:v>
                </c:pt>
                <c:pt idx="388">
                  <c:v>147.83680642249624</c:v>
                </c:pt>
                <c:pt idx="389">
                  <c:v>147.21609448098235</c:v>
                </c:pt>
                <c:pt idx="390">
                  <c:v>146.37323097203739</c:v>
                </c:pt>
                <c:pt idx="391">
                  <c:v>145.47540972234711</c:v>
                </c:pt>
                <c:pt idx="392">
                  <c:v>145.18918417530676</c:v>
                </c:pt>
                <c:pt idx="393">
                  <c:v>143.39617051657922</c:v>
                </c:pt>
                <c:pt idx="394">
                  <c:v>142.16403010649151</c:v>
                </c:pt>
                <c:pt idx="395">
                  <c:v>141.20693899444731</c:v>
                </c:pt>
                <c:pt idx="396">
                  <c:v>140.95816743816954</c:v>
                </c:pt>
                <c:pt idx="397">
                  <c:v>139.7389957058721</c:v>
                </c:pt>
                <c:pt idx="398">
                  <c:v>139.23012910508075</c:v>
                </c:pt>
                <c:pt idx="399">
                  <c:v>138.85160353736379</c:v>
                </c:pt>
                <c:pt idx="400">
                  <c:v>137.39370769856285</c:v>
                </c:pt>
                <c:pt idx="401">
                  <c:v>137.11514738084887</c:v>
                </c:pt>
                <c:pt idx="402">
                  <c:v>135.80998614523034</c:v>
                </c:pt>
                <c:pt idx="403">
                  <c:v>135.26480489172744</c:v>
                </c:pt>
                <c:pt idx="404">
                  <c:v>134.31479653182382</c:v>
                </c:pt>
                <c:pt idx="405">
                  <c:v>133.49409365143183</c:v>
                </c:pt>
                <c:pt idx="406">
                  <c:v>133.2317941939302</c:v>
                </c:pt>
                <c:pt idx="407">
                  <c:v>131.8694834919734</c:v>
                </c:pt>
                <c:pt idx="408">
                  <c:v>131.48292051693647</c:v>
                </c:pt>
                <c:pt idx="409">
                  <c:v>130.42463062038746</c:v>
                </c:pt>
                <c:pt idx="410">
                  <c:v>129.69536980519467</c:v>
                </c:pt>
                <c:pt idx="411">
                  <c:v>129.43470184358159</c:v>
                </c:pt>
                <c:pt idx="412">
                  <c:v>128.16415647157743</c:v>
                </c:pt>
                <c:pt idx="413">
                  <c:v>127.53628351601344</c:v>
                </c:pt>
                <c:pt idx="414">
                  <c:v>126.66346393971122</c:v>
                </c:pt>
                <c:pt idx="415">
                  <c:v>126.07103556097923</c:v>
                </c:pt>
                <c:pt idx="416">
                  <c:v>125.36079332747057</c:v>
                </c:pt>
                <c:pt idx="417">
                  <c:v>124.89083719375475</c:v>
                </c:pt>
                <c:pt idx="418">
                  <c:v>124.30862343937746</c:v>
                </c:pt>
                <c:pt idx="419">
                  <c:v>123.77704517518106</c:v>
                </c:pt>
                <c:pt idx="420">
                  <c:v>122.74920471194821</c:v>
                </c:pt>
                <c:pt idx="421">
                  <c:v>122.17535799515899</c:v>
                </c:pt>
                <c:pt idx="422">
                  <c:v>121.53023092061102</c:v>
                </c:pt>
                <c:pt idx="423">
                  <c:v>120.84366720382259</c:v>
                </c:pt>
                <c:pt idx="424">
                  <c:v>119.97714620574104</c:v>
                </c:pt>
                <c:pt idx="425">
                  <c:v>119.15886648561245</c:v>
                </c:pt>
                <c:pt idx="426">
                  <c:v>118.21255187873859</c:v>
                </c:pt>
                <c:pt idx="427">
                  <c:v>117.36948338136372</c:v>
                </c:pt>
                <c:pt idx="428">
                  <c:v>116.75686506103327</c:v>
                </c:pt>
                <c:pt idx="429">
                  <c:v>116.27757892761561</c:v>
                </c:pt>
                <c:pt idx="430">
                  <c:v>115.4540941814042</c:v>
                </c:pt>
                <c:pt idx="431">
                  <c:v>114.68610489030543</c:v>
                </c:pt>
                <c:pt idx="432">
                  <c:v>113.55107310640453</c:v>
                </c:pt>
                <c:pt idx="433">
                  <c:v>112.81241241577773</c:v>
                </c:pt>
                <c:pt idx="434">
                  <c:v>112.06912507062798</c:v>
                </c:pt>
                <c:pt idx="435">
                  <c:v>111.64127033505414</c:v>
                </c:pt>
                <c:pt idx="436">
                  <c:v>110.98931703757292</c:v>
                </c:pt>
                <c:pt idx="437">
                  <c:v>109.96579471756384</c:v>
                </c:pt>
                <c:pt idx="438">
                  <c:v>109.49228102574186</c:v>
                </c:pt>
                <c:pt idx="439">
                  <c:v>108.88557598788725</c:v>
                </c:pt>
                <c:pt idx="440">
                  <c:v>108.07913023895127</c:v>
                </c:pt>
                <c:pt idx="441">
                  <c:v>107.4183100771922</c:v>
                </c:pt>
                <c:pt idx="442">
                  <c:v>106.82086240441156</c:v>
                </c:pt>
                <c:pt idx="443">
                  <c:v>106.42807503191878</c:v>
                </c:pt>
                <c:pt idx="444">
                  <c:v>105.67228741441433</c:v>
                </c:pt>
                <c:pt idx="445">
                  <c:v>104.94974234928218</c:v>
                </c:pt>
                <c:pt idx="446">
                  <c:v>104.16987894389109</c:v>
                </c:pt>
                <c:pt idx="447">
                  <c:v>103.71735205325139</c:v>
                </c:pt>
                <c:pt idx="448">
                  <c:v>102.96620582978917</c:v>
                </c:pt>
                <c:pt idx="449">
                  <c:v>102.49249065638698</c:v>
                </c:pt>
                <c:pt idx="450">
                  <c:v>102.1049868285194</c:v>
                </c:pt>
                <c:pt idx="451">
                  <c:v>101.78972281549314</c:v>
                </c:pt>
                <c:pt idx="452">
                  <c:v>101.25923456601143</c:v>
                </c:pt>
                <c:pt idx="453">
                  <c:v>100.8756857394707</c:v>
                </c:pt>
                <c:pt idx="454">
                  <c:v>100.64403757056891</c:v>
                </c:pt>
                <c:pt idx="455">
                  <c:v>100.15319877530523</c:v>
                </c:pt>
                <c:pt idx="456">
                  <c:v>99.270583175092909</c:v>
                </c:pt>
                <c:pt idx="457">
                  <c:v>98.715027454966517</c:v>
                </c:pt>
                <c:pt idx="458">
                  <c:v>98.016879003522632</c:v>
                </c:pt>
                <c:pt idx="459">
                  <c:v>97.665030570500974</c:v>
                </c:pt>
                <c:pt idx="460">
                  <c:v>96.551152283340997</c:v>
                </c:pt>
                <c:pt idx="461">
                  <c:v>96.299944919622746</c:v>
                </c:pt>
                <c:pt idx="462">
                  <c:v>95.163656327791102</c:v>
                </c:pt>
                <c:pt idx="463">
                  <c:v>94.899468110440694</c:v>
                </c:pt>
                <c:pt idx="464">
                  <c:v>94.172938226702115</c:v>
                </c:pt>
                <c:pt idx="465">
                  <c:v>93.818005002565258</c:v>
                </c:pt>
                <c:pt idx="466">
                  <c:v>93.347642770071602</c:v>
                </c:pt>
                <c:pt idx="467">
                  <c:v>92.505266587362584</c:v>
                </c:pt>
                <c:pt idx="468">
                  <c:v>91.929926133067752</c:v>
                </c:pt>
                <c:pt idx="469">
                  <c:v>91.245401150959978</c:v>
                </c:pt>
                <c:pt idx="470">
                  <c:v>90.920534980922199</c:v>
                </c:pt>
                <c:pt idx="471">
                  <c:v>90.22118308044125</c:v>
                </c:pt>
                <c:pt idx="472">
                  <c:v>89.739603958000629</c:v>
                </c:pt>
                <c:pt idx="473">
                  <c:v>89.08319454000825</c:v>
                </c:pt>
                <c:pt idx="474">
                  <c:v>88.648033644252536</c:v>
                </c:pt>
                <c:pt idx="475">
                  <c:v>87.758624698576753</c:v>
                </c:pt>
                <c:pt idx="476">
                  <c:v>87.550913248744777</c:v>
                </c:pt>
                <c:pt idx="477">
                  <c:v>87.355721716665599</c:v>
                </c:pt>
                <c:pt idx="478">
                  <c:v>86.439735901045722</c:v>
                </c:pt>
                <c:pt idx="479">
                  <c:v>86.170377739079584</c:v>
                </c:pt>
                <c:pt idx="480">
                  <c:v>85.936437242324587</c:v>
                </c:pt>
                <c:pt idx="481">
                  <c:v>84.996128934175857</c:v>
                </c:pt>
                <c:pt idx="482">
                  <c:v>84.522212437727617</c:v>
                </c:pt>
                <c:pt idx="483">
                  <c:v>83.84148235416076</c:v>
                </c:pt>
                <c:pt idx="484">
                  <c:v>83.71979063096272</c:v>
                </c:pt>
                <c:pt idx="485">
                  <c:v>83.133664880160751</c:v>
                </c:pt>
                <c:pt idx="486">
                  <c:v>82.705561510729268</c:v>
                </c:pt>
                <c:pt idx="487">
                  <c:v>82.480766457052283</c:v>
                </c:pt>
                <c:pt idx="488">
                  <c:v>81.751348328464687</c:v>
                </c:pt>
                <c:pt idx="489">
                  <c:v>81.420873198179422</c:v>
                </c:pt>
                <c:pt idx="490">
                  <c:v>80.615508487813898</c:v>
                </c:pt>
                <c:pt idx="491">
                  <c:v>80.327312077835572</c:v>
                </c:pt>
                <c:pt idx="492">
                  <c:v>79.941678199653666</c:v>
                </c:pt>
                <c:pt idx="493">
                  <c:v>79.217900379796703</c:v>
                </c:pt>
                <c:pt idx="494">
                  <c:v>78.693034738047217</c:v>
                </c:pt>
                <c:pt idx="495">
                  <c:v>78.168472250733544</c:v>
                </c:pt>
                <c:pt idx="496">
                  <c:v>77.866016015338772</c:v>
                </c:pt>
                <c:pt idx="497">
                  <c:v>77.476254399352669</c:v>
                </c:pt>
                <c:pt idx="498">
                  <c:v>77.004952705947403</c:v>
                </c:pt>
                <c:pt idx="499">
                  <c:v>76.460678681169512</c:v>
                </c:pt>
                <c:pt idx="500">
                  <c:v>75.914923146847201</c:v>
                </c:pt>
                <c:pt idx="501">
                  <c:v>75.400500163681727</c:v>
                </c:pt>
                <c:pt idx="502">
                  <c:v>75.048464236894191</c:v>
                </c:pt>
                <c:pt idx="503">
                  <c:v>74.469000605227876</c:v>
                </c:pt>
                <c:pt idx="504">
                  <c:v>73.926526860629394</c:v>
                </c:pt>
                <c:pt idx="505">
                  <c:v>73.396176225124847</c:v>
                </c:pt>
                <c:pt idx="506">
                  <c:v>72.732765086125013</c:v>
                </c:pt>
                <c:pt idx="507">
                  <c:v>72.129687918057101</c:v>
                </c:pt>
                <c:pt idx="508">
                  <c:v>71.725563523417279</c:v>
                </c:pt>
                <c:pt idx="509">
                  <c:v>71.183119787092537</c:v>
                </c:pt>
                <c:pt idx="510">
                  <c:v>70.765201022382854</c:v>
                </c:pt>
                <c:pt idx="511">
                  <c:v>69.865784334235073</c:v>
                </c:pt>
                <c:pt idx="512">
                  <c:v>69.692276243961444</c:v>
                </c:pt>
                <c:pt idx="513">
                  <c:v>69.033055171393599</c:v>
                </c:pt>
                <c:pt idx="514">
                  <c:v>68.400184517607968</c:v>
                </c:pt>
                <c:pt idx="515">
                  <c:v>67.901252325857257</c:v>
                </c:pt>
                <c:pt idx="516">
                  <c:v>67.435900311489362</c:v>
                </c:pt>
                <c:pt idx="517">
                  <c:v>67.101925493106251</c:v>
                </c:pt>
                <c:pt idx="518">
                  <c:v>66.795076795024912</c:v>
                </c:pt>
                <c:pt idx="519">
                  <c:v>66.283683595295443</c:v>
                </c:pt>
                <c:pt idx="520">
                  <c:v>65.93049136882955</c:v>
                </c:pt>
                <c:pt idx="521">
                  <c:v>65.614754036477322</c:v>
                </c:pt>
                <c:pt idx="522">
                  <c:v>65.205276700984882</c:v>
                </c:pt>
                <c:pt idx="523">
                  <c:v>64.97599240517286</c:v>
                </c:pt>
                <c:pt idx="524">
                  <c:v>64.673262877343362</c:v>
                </c:pt>
                <c:pt idx="525">
                  <c:v>64.491091098638819</c:v>
                </c:pt>
                <c:pt idx="526">
                  <c:v>64.133137523313707</c:v>
                </c:pt>
                <c:pt idx="527">
                  <c:v>63.728283460600302</c:v>
                </c:pt>
                <c:pt idx="528">
                  <c:v>63.21690276590288</c:v>
                </c:pt>
                <c:pt idx="529">
                  <c:v>62.867194848593257</c:v>
                </c:pt>
                <c:pt idx="530">
                  <c:v>62.332482318733128</c:v>
                </c:pt>
                <c:pt idx="531">
                  <c:v>61.835477996908878</c:v>
                </c:pt>
                <c:pt idx="532">
                  <c:v>61.068704391700095</c:v>
                </c:pt>
                <c:pt idx="533">
                  <c:v>60.566682929551611</c:v>
                </c:pt>
                <c:pt idx="534">
                  <c:v>60.250193062052723</c:v>
                </c:pt>
                <c:pt idx="535">
                  <c:v>59.707637850382405</c:v>
                </c:pt>
                <c:pt idx="536">
                  <c:v>59.46363556681483</c:v>
                </c:pt>
                <c:pt idx="537">
                  <c:v>59.050522821893288</c:v>
                </c:pt>
                <c:pt idx="538">
                  <c:v>58.880618634415193</c:v>
                </c:pt>
                <c:pt idx="539">
                  <c:v>58.470549848444442</c:v>
                </c:pt>
                <c:pt idx="540">
                  <c:v>58.072353229942031</c:v>
                </c:pt>
                <c:pt idx="541">
                  <c:v>57.781678443906792</c:v>
                </c:pt>
                <c:pt idx="542">
                  <c:v>57.28013913663834</c:v>
                </c:pt>
                <c:pt idx="543">
                  <c:v>56.98463969840676</c:v>
                </c:pt>
                <c:pt idx="544">
                  <c:v>56.656499196397704</c:v>
                </c:pt>
                <c:pt idx="545">
                  <c:v>56.410075660824852</c:v>
                </c:pt>
                <c:pt idx="546">
                  <c:v>55.901499778763728</c:v>
                </c:pt>
                <c:pt idx="547">
                  <c:v>55.671317703654807</c:v>
                </c:pt>
                <c:pt idx="548">
                  <c:v>55.239018518408649</c:v>
                </c:pt>
                <c:pt idx="549">
                  <c:v>54.892013580661498</c:v>
                </c:pt>
                <c:pt idx="550">
                  <c:v>54.375619110297727</c:v>
                </c:pt>
                <c:pt idx="551">
                  <c:v>54.179534819311627</c:v>
                </c:pt>
                <c:pt idx="552">
                  <c:v>53.97399494662271</c:v>
                </c:pt>
                <c:pt idx="553">
                  <c:v>53.530182051596334</c:v>
                </c:pt>
                <c:pt idx="554">
                  <c:v>53.328142695369401</c:v>
                </c:pt>
                <c:pt idx="555">
                  <c:v>53.096855561671013</c:v>
                </c:pt>
                <c:pt idx="556">
                  <c:v>52.697523821378255</c:v>
                </c:pt>
                <c:pt idx="557">
                  <c:v>52.375894998435498</c:v>
                </c:pt>
                <c:pt idx="558">
                  <c:v>51.885411473201636</c:v>
                </c:pt>
                <c:pt idx="559">
                  <c:v>51.419406923322995</c:v>
                </c:pt>
                <c:pt idx="560">
                  <c:v>51.17746465621758</c:v>
                </c:pt>
                <c:pt idx="561">
                  <c:v>50.925687840271515</c:v>
                </c:pt>
                <c:pt idx="562">
                  <c:v>50.610282569322585</c:v>
                </c:pt>
                <c:pt idx="563">
                  <c:v>50.516533698617977</c:v>
                </c:pt>
                <c:pt idx="564">
                  <c:v>50.280367728138778</c:v>
                </c:pt>
                <c:pt idx="565">
                  <c:v>49.817893537242576</c:v>
                </c:pt>
                <c:pt idx="566">
                  <c:v>49.684473689886268</c:v>
                </c:pt>
                <c:pt idx="567">
                  <c:v>49.487633285370045</c:v>
                </c:pt>
                <c:pt idx="568">
                  <c:v>49.195867013744184</c:v>
                </c:pt>
                <c:pt idx="569">
                  <c:v>49.007745322026572</c:v>
                </c:pt>
                <c:pt idx="570">
                  <c:v>48.833674735428779</c:v>
                </c:pt>
                <c:pt idx="571">
                  <c:v>48.508408940006184</c:v>
                </c:pt>
                <c:pt idx="572">
                  <c:v>48.375392648986598</c:v>
                </c:pt>
                <c:pt idx="573">
                  <c:v>48.115941544168386</c:v>
                </c:pt>
                <c:pt idx="574">
                  <c:v>47.831181432010176</c:v>
                </c:pt>
                <c:pt idx="575">
                  <c:v>47.647546180286731</c:v>
                </c:pt>
                <c:pt idx="576">
                  <c:v>47.301694233766796</c:v>
                </c:pt>
                <c:pt idx="577">
                  <c:v>46.999292222668956</c:v>
                </c:pt>
                <c:pt idx="578">
                  <c:v>46.762852913169681</c:v>
                </c:pt>
                <c:pt idx="579">
                  <c:v>46.432569903002367</c:v>
                </c:pt>
                <c:pt idx="580">
                  <c:v>46.294115383925281</c:v>
                </c:pt>
                <c:pt idx="581">
                  <c:v>45.806248001379053</c:v>
                </c:pt>
                <c:pt idx="582">
                  <c:v>45.674872671540491</c:v>
                </c:pt>
                <c:pt idx="583">
                  <c:v>45.421348041684652</c:v>
                </c:pt>
                <c:pt idx="584">
                  <c:v>44.96529164829726</c:v>
                </c:pt>
                <c:pt idx="585">
                  <c:v>44.679641541594556</c:v>
                </c:pt>
                <c:pt idx="586">
                  <c:v>44.356149011688814</c:v>
                </c:pt>
                <c:pt idx="587">
                  <c:v>43.942659286642176</c:v>
                </c:pt>
                <c:pt idx="588">
                  <c:v>43.704230798884446</c:v>
                </c:pt>
                <c:pt idx="589">
                  <c:v>43.542895707119492</c:v>
                </c:pt>
                <c:pt idx="590">
                  <c:v>43.243928630031952</c:v>
                </c:pt>
                <c:pt idx="591">
                  <c:v>43.117233527660261</c:v>
                </c:pt>
                <c:pt idx="592">
                  <c:v>42.952125151742614</c:v>
                </c:pt>
                <c:pt idx="593">
                  <c:v>42.616542020102287</c:v>
                </c:pt>
                <c:pt idx="594">
                  <c:v>42.398372994888078</c:v>
                </c:pt>
                <c:pt idx="595">
                  <c:v>42.034053029872865</c:v>
                </c:pt>
                <c:pt idx="596">
                  <c:v>41.828717841053852</c:v>
                </c:pt>
                <c:pt idx="597">
                  <c:v>41.526336089815992</c:v>
                </c:pt>
                <c:pt idx="598">
                  <c:v>41.210124581900558</c:v>
                </c:pt>
                <c:pt idx="599">
                  <c:v>40.741951947984965</c:v>
                </c:pt>
                <c:pt idx="600">
                  <c:v>40.312355718567375</c:v>
                </c:pt>
                <c:pt idx="601">
                  <c:v>40.232376732511895</c:v>
                </c:pt>
                <c:pt idx="602">
                  <c:v>39.965142849805638</c:v>
                </c:pt>
                <c:pt idx="603">
                  <c:v>39.684992127298102</c:v>
                </c:pt>
                <c:pt idx="604">
                  <c:v>39.48663875080328</c:v>
                </c:pt>
                <c:pt idx="605">
                  <c:v>39.122561301687099</c:v>
                </c:pt>
                <c:pt idx="606">
                  <c:v>38.890648332614525</c:v>
                </c:pt>
                <c:pt idx="607">
                  <c:v>38.536298842512942</c:v>
                </c:pt>
                <c:pt idx="608">
                  <c:v>38.363822766410429</c:v>
                </c:pt>
                <c:pt idx="609">
                  <c:v>38.079515372496878</c:v>
                </c:pt>
                <c:pt idx="610">
                  <c:v>37.943033383531649</c:v>
                </c:pt>
                <c:pt idx="611">
                  <c:v>37.542488921012335</c:v>
                </c:pt>
                <c:pt idx="612">
                  <c:v>37.488547792353124</c:v>
                </c:pt>
                <c:pt idx="613">
                  <c:v>37.327578872693749</c:v>
                </c:pt>
                <c:pt idx="614">
                  <c:v>36.999940010617117</c:v>
                </c:pt>
                <c:pt idx="615">
                  <c:v>36.790941042351811</c:v>
                </c:pt>
                <c:pt idx="616">
                  <c:v>36.375258587515425</c:v>
                </c:pt>
                <c:pt idx="617">
                  <c:v>35.990625383478921</c:v>
                </c:pt>
                <c:pt idx="618">
                  <c:v>35.821431341320576</c:v>
                </c:pt>
                <c:pt idx="619">
                  <c:v>35.746577879137327</c:v>
                </c:pt>
                <c:pt idx="620">
                  <c:v>35.444606611866618</c:v>
                </c:pt>
                <c:pt idx="621">
                  <c:v>35.275257103043892</c:v>
                </c:pt>
                <c:pt idx="622">
                  <c:v>34.956202855461356</c:v>
                </c:pt>
                <c:pt idx="623">
                  <c:v>34.770535763711528</c:v>
                </c:pt>
                <c:pt idx="624">
                  <c:v>34.503798996267633</c:v>
                </c:pt>
                <c:pt idx="625">
                  <c:v>34.349452510077896</c:v>
                </c:pt>
                <c:pt idx="626">
                  <c:v>34.017726843236488</c:v>
                </c:pt>
                <c:pt idx="627">
                  <c:v>33.915226251103562</c:v>
                </c:pt>
                <c:pt idx="628">
                  <c:v>33.789042318265196</c:v>
                </c:pt>
                <c:pt idx="629">
                  <c:v>33.588651038711681</c:v>
                </c:pt>
                <c:pt idx="630">
                  <c:v>33.496419834545883</c:v>
                </c:pt>
                <c:pt idx="631">
                  <c:v>33.235075906198418</c:v>
                </c:pt>
                <c:pt idx="632">
                  <c:v>33.020377875922847</c:v>
                </c:pt>
                <c:pt idx="633">
                  <c:v>32.826159129849479</c:v>
                </c:pt>
                <c:pt idx="634">
                  <c:v>32.518596015989296</c:v>
                </c:pt>
                <c:pt idx="635">
                  <c:v>32.250442543433458</c:v>
                </c:pt>
                <c:pt idx="636">
                  <c:v>32.128839487279315</c:v>
                </c:pt>
                <c:pt idx="637">
                  <c:v>31.947071291150944</c:v>
                </c:pt>
                <c:pt idx="638">
                  <c:v>31.709061973078892</c:v>
                </c:pt>
                <c:pt idx="639">
                  <c:v>31.519476282862623</c:v>
                </c:pt>
                <c:pt idx="640">
                  <c:v>31.256566446713283</c:v>
                </c:pt>
                <c:pt idx="641">
                  <c:v>31.107318052657014</c:v>
                </c:pt>
                <c:pt idx="642">
                  <c:v>30.897190011742797</c:v>
                </c:pt>
                <c:pt idx="643">
                  <c:v>30.607635136682884</c:v>
                </c:pt>
                <c:pt idx="644">
                  <c:v>30.247678822503349</c:v>
                </c:pt>
                <c:pt idx="645">
                  <c:v>29.958509977566507</c:v>
                </c:pt>
                <c:pt idx="646">
                  <c:v>29.741664480240999</c:v>
                </c:pt>
                <c:pt idx="647">
                  <c:v>29.519946485224857</c:v>
                </c:pt>
                <c:pt idx="648">
                  <c:v>29.111915493913319</c:v>
                </c:pt>
                <c:pt idx="649">
                  <c:v>28.828356258140396</c:v>
                </c:pt>
                <c:pt idx="650">
                  <c:v>28.683653086145604</c:v>
                </c:pt>
                <c:pt idx="651">
                  <c:v>28.366037946832272</c:v>
                </c:pt>
                <c:pt idx="652">
                  <c:v>28.176043837523359</c:v>
                </c:pt>
                <c:pt idx="653">
                  <c:v>27.945237494928314</c:v>
                </c:pt>
                <c:pt idx="654">
                  <c:v>27.778480836729255</c:v>
                </c:pt>
                <c:pt idx="655">
                  <c:v>27.610933865048558</c:v>
                </c:pt>
                <c:pt idx="656">
                  <c:v>27.497120219420626</c:v>
                </c:pt>
                <c:pt idx="657">
                  <c:v>27.140124089096748</c:v>
                </c:pt>
                <c:pt idx="658">
                  <c:v>26.977058729604547</c:v>
                </c:pt>
                <c:pt idx="659">
                  <c:v>26.752216191085843</c:v>
                </c:pt>
                <c:pt idx="660">
                  <c:v>26.587339158681178</c:v>
                </c:pt>
                <c:pt idx="661">
                  <c:v>26.38313164050189</c:v>
                </c:pt>
                <c:pt idx="662">
                  <c:v>26.296332938612522</c:v>
                </c:pt>
                <c:pt idx="663">
                  <c:v>26.069424627291436</c:v>
                </c:pt>
                <c:pt idx="664">
                  <c:v>26.000930895699845</c:v>
                </c:pt>
                <c:pt idx="665">
                  <c:v>25.875096287654195</c:v>
                </c:pt>
                <c:pt idx="666">
                  <c:v>25.646163355443683</c:v>
                </c:pt>
                <c:pt idx="667">
                  <c:v>25.503105233177767</c:v>
                </c:pt>
                <c:pt idx="668">
                  <c:v>25.278683417311679</c:v>
                </c:pt>
                <c:pt idx="669">
                  <c:v>25.105763955722285</c:v>
                </c:pt>
                <c:pt idx="670">
                  <c:v>24.91114094182009</c:v>
                </c:pt>
                <c:pt idx="671">
                  <c:v>24.695875310558193</c:v>
                </c:pt>
                <c:pt idx="672">
                  <c:v>24.548749052770589</c:v>
                </c:pt>
                <c:pt idx="673">
                  <c:v>24.353077149767564</c:v>
                </c:pt>
                <c:pt idx="674">
                  <c:v>24.223973074021735</c:v>
                </c:pt>
                <c:pt idx="675">
                  <c:v>23.974366209523165</c:v>
                </c:pt>
                <c:pt idx="676">
                  <c:v>23.814326502678558</c:v>
                </c:pt>
                <c:pt idx="677">
                  <c:v>23.701510449804825</c:v>
                </c:pt>
                <c:pt idx="678">
                  <c:v>23.56728275266979</c:v>
                </c:pt>
                <c:pt idx="679">
                  <c:v>23.465420805610449</c:v>
                </c:pt>
                <c:pt idx="680">
                  <c:v>23.184083767437247</c:v>
                </c:pt>
                <c:pt idx="681">
                  <c:v>22.90139560006746</c:v>
                </c:pt>
                <c:pt idx="682">
                  <c:v>22.789164600811255</c:v>
                </c:pt>
                <c:pt idx="683">
                  <c:v>22.64611765046369</c:v>
                </c:pt>
                <c:pt idx="684">
                  <c:v>22.463786520241438</c:v>
                </c:pt>
                <c:pt idx="685">
                  <c:v>22.269182268946636</c:v>
                </c:pt>
                <c:pt idx="686">
                  <c:v>22.133461899755474</c:v>
                </c:pt>
                <c:pt idx="687">
                  <c:v>21.953955398096149</c:v>
                </c:pt>
                <c:pt idx="688">
                  <c:v>21.797042963191167</c:v>
                </c:pt>
                <c:pt idx="689">
                  <c:v>21.551317046039209</c:v>
                </c:pt>
                <c:pt idx="690">
                  <c:v>21.364341505599533</c:v>
                </c:pt>
                <c:pt idx="691">
                  <c:v>21.228279196176494</c:v>
                </c:pt>
                <c:pt idx="692">
                  <c:v>21.11684197544545</c:v>
                </c:pt>
                <c:pt idx="693">
                  <c:v>21.00947672367127</c:v>
                </c:pt>
                <c:pt idx="694">
                  <c:v>20.799230757914849</c:v>
                </c:pt>
                <c:pt idx="695">
                  <c:v>20.624356990063507</c:v>
                </c:pt>
                <c:pt idx="696">
                  <c:v>20.471360014096589</c:v>
                </c:pt>
                <c:pt idx="697">
                  <c:v>20.232550292997594</c:v>
                </c:pt>
                <c:pt idx="698">
                  <c:v>20.049986372607378</c:v>
                </c:pt>
                <c:pt idx="699">
                  <c:v>19.790270654140635</c:v>
                </c:pt>
                <c:pt idx="700">
                  <c:v>19.521736091982444</c:v>
                </c:pt>
                <c:pt idx="701">
                  <c:v>19.256841957531538</c:v>
                </c:pt>
                <c:pt idx="702">
                  <c:v>19.14625204501975</c:v>
                </c:pt>
                <c:pt idx="703">
                  <c:v>18.98139513834975</c:v>
                </c:pt>
                <c:pt idx="704">
                  <c:v>18.816916705735771</c:v>
                </c:pt>
                <c:pt idx="705">
                  <c:v>18.627561826113954</c:v>
                </c:pt>
                <c:pt idx="706">
                  <c:v>18.524994741131643</c:v>
                </c:pt>
                <c:pt idx="707">
                  <c:v>18.348797381832494</c:v>
                </c:pt>
                <c:pt idx="708">
                  <c:v>18.188011251624367</c:v>
                </c:pt>
                <c:pt idx="709">
                  <c:v>18.036129705019519</c:v>
                </c:pt>
                <c:pt idx="710">
                  <c:v>17.874841166091102</c:v>
                </c:pt>
                <c:pt idx="711">
                  <c:v>17.623409506073891</c:v>
                </c:pt>
                <c:pt idx="712">
                  <c:v>17.332841653085421</c:v>
                </c:pt>
                <c:pt idx="713">
                  <c:v>17.238638884852413</c:v>
                </c:pt>
                <c:pt idx="714">
                  <c:v>17.06752819440446</c:v>
                </c:pt>
                <c:pt idx="715">
                  <c:v>16.785143850767874</c:v>
                </c:pt>
                <c:pt idx="716">
                  <c:v>16.573659137462677</c:v>
                </c:pt>
                <c:pt idx="717">
                  <c:v>16.368656717458794</c:v>
                </c:pt>
                <c:pt idx="718">
                  <c:v>16.229181934200049</c:v>
                </c:pt>
                <c:pt idx="719">
                  <c:v>16.032762927150156</c:v>
                </c:pt>
                <c:pt idx="720">
                  <c:v>15.840606853309581</c:v>
                </c:pt>
                <c:pt idx="721">
                  <c:v>15.596144707290566</c:v>
                </c:pt>
                <c:pt idx="722">
                  <c:v>15.568378997301759</c:v>
                </c:pt>
                <c:pt idx="723">
                  <c:v>15.402785876444138</c:v>
                </c:pt>
                <c:pt idx="724">
                  <c:v>15.15286647423963</c:v>
                </c:pt>
                <c:pt idx="725">
                  <c:v>14.969338209455762</c:v>
                </c:pt>
                <c:pt idx="726">
                  <c:v>14.838791139559714</c:v>
                </c:pt>
                <c:pt idx="727">
                  <c:v>14.592953987422282</c:v>
                </c:pt>
                <c:pt idx="728">
                  <c:v>14.410228544136118</c:v>
                </c:pt>
                <c:pt idx="729">
                  <c:v>14.230516441855976</c:v>
                </c:pt>
                <c:pt idx="730">
                  <c:v>14.138048294232162</c:v>
                </c:pt>
                <c:pt idx="731">
                  <c:v>14.035481909831848</c:v>
                </c:pt>
                <c:pt idx="732">
                  <c:v>13.988070447554755</c:v>
                </c:pt>
                <c:pt idx="733">
                  <c:v>13.841498984670897</c:v>
                </c:pt>
                <c:pt idx="734">
                  <c:v>13.63271024667465</c:v>
                </c:pt>
                <c:pt idx="735">
                  <c:v>13.533694799109604</c:v>
                </c:pt>
                <c:pt idx="736">
                  <c:v>13.415735868929357</c:v>
                </c:pt>
                <c:pt idx="737">
                  <c:v>13.181291684039751</c:v>
                </c:pt>
                <c:pt idx="738">
                  <c:v>13.026126493074385</c:v>
                </c:pt>
                <c:pt idx="739">
                  <c:v>12.861335178102005</c:v>
                </c:pt>
                <c:pt idx="740">
                  <c:v>12.782884198417767</c:v>
                </c:pt>
                <c:pt idx="741">
                  <c:v>12.631656795420263</c:v>
                </c:pt>
                <c:pt idx="742">
                  <c:v>12.586106564858952</c:v>
                </c:pt>
                <c:pt idx="743">
                  <c:v>12.507931007892028</c:v>
                </c:pt>
                <c:pt idx="744">
                  <c:v>12.358311550077397</c:v>
                </c:pt>
                <c:pt idx="745">
                  <c:v>12.150054318361837</c:v>
                </c:pt>
                <c:pt idx="746">
                  <c:v>12.002869214433193</c:v>
                </c:pt>
                <c:pt idx="747">
                  <c:v>11.851219678813409</c:v>
                </c:pt>
                <c:pt idx="748">
                  <c:v>11.762929257679019</c:v>
                </c:pt>
                <c:pt idx="749">
                  <c:v>11.587577293304394</c:v>
                </c:pt>
                <c:pt idx="750">
                  <c:v>11.52039855787446</c:v>
                </c:pt>
                <c:pt idx="751">
                  <c:v>11.3688906553233</c:v>
                </c:pt>
                <c:pt idx="752">
                  <c:v>11.311533412101376</c:v>
                </c:pt>
                <c:pt idx="753">
                  <c:v>11.231354002177817</c:v>
                </c:pt>
                <c:pt idx="754">
                  <c:v>11.10986717231053</c:v>
                </c:pt>
                <c:pt idx="755">
                  <c:v>10.953383167275</c:v>
                </c:pt>
                <c:pt idx="756">
                  <c:v>10.886706372065497</c:v>
                </c:pt>
                <c:pt idx="757">
                  <c:v>10.795914281320261</c:v>
                </c:pt>
                <c:pt idx="758">
                  <c:v>10.728726592570535</c:v>
                </c:pt>
                <c:pt idx="759">
                  <c:v>10.640707956182373</c:v>
                </c:pt>
                <c:pt idx="760">
                  <c:v>10.547203423369806</c:v>
                </c:pt>
                <c:pt idx="761">
                  <c:v>10.48760372826546</c:v>
                </c:pt>
                <c:pt idx="762">
                  <c:v>10.364544890373898</c:v>
                </c:pt>
                <c:pt idx="763">
                  <c:v>10.259229336104568</c:v>
                </c:pt>
                <c:pt idx="764">
                  <c:v>10.148436058101009</c:v>
                </c:pt>
                <c:pt idx="765">
                  <c:v>9.9444442308387035</c:v>
                </c:pt>
                <c:pt idx="766">
                  <c:v>9.8442897356947245</c:v>
                </c:pt>
                <c:pt idx="767">
                  <c:v>9.7246128797783395</c:v>
                </c:pt>
                <c:pt idx="768">
                  <c:v>9.6059869327141154</c:v>
                </c:pt>
                <c:pt idx="769">
                  <c:v>9.4986104982484392</c:v>
                </c:pt>
                <c:pt idx="770">
                  <c:v>9.3869978667961824</c:v>
                </c:pt>
                <c:pt idx="771">
                  <c:v>9.3371554687384517</c:v>
                </c:pt>
                <c:pt idx="772">
                  <c:v>9.2475238743764958</c:v>
                </c:pt>
                <c:pt idx="773">
                  <c:v>9.1938866083132176</c:v>
                </c:pt>
                <c:pt idx="774">
                  <c:v>9.105966509448244</c:v>
                </c:pt>
                <c:pt idx="775">
                  <c:v>8.9207846955385577</c:v>
                </c:pt>
                <c:pt idx="776">
                  <c:v>8.8297963968009867</c:v>
                </c:pt>
                <c:pt idx="777">
                  <c:v>8.7375849238217533</c:v>
                </c:pt>
                <c:pt idx="778">
                  <c:v>8.6494170030316493</c:v>
                </c:pt>
                <c:pt idx="779">
                  <c:v>8.6019048176484052</c:v>
                </c:pt>
                <c:pt idx="780">
                  <c:v>8.5035290223050612</c:v>
                </c:pt>
                <c:pt idx="781">
                  <c:v>8.41032180158148</c:v>
                </c:pt>
                <c:pt idx="782">
                  <c:v>8.2805082424595433</c:v>
                </c:pt>
                <c:pt idx="783">
                  <c:v>8.2141590636168562</c:v>
                </c:pt>
                <c:pt idx="784">
                  <c:v>8.0953092291044992</c:v>
                </c:pt>
                <c:pt idx="785">
                  <c:v>8.0195021144345358</c:v>
                </c:pt>
                <c:pt idx="786">
                  <c:v>7.8547438578376747</c:v>
                </c:pt>
                <c:pt idx="787">
                  <c:v>7.7407722325382364</c:v>
                </c:pt>
                <c:pt idx="788">
                  <c:v>7.6022708518689583</c:v>
                </c:pt>
                <c:pt idx="789">
                  <c:v>7.4562751598400023</c:v>
                </c:pt>
                <c:pt idx="790">
                  <c:v>7.4336983166457431</c:v>
                </c:pt>
                <c:pt idx="791">
                  <c:v>7.310586991959954</c:v>
                </c:pt>
                <c:pt idx="792">
                  <c:v>7.2207841225221632</c:v>
                </c:pt>
                <c:pt idx="793">
                  <c:v>7.0976717367632913</c:v>
                </c:pt>
                <c:pt idx="794">
                  <c:v>7.0404343225443657</c:v>
                </c:pt>
                <c:pt idx="795">
                  <c:v>6.9296715836318947</c:v>
                </c:pt>
                <c:pt idx="796">
                  <c:v>6.8383840181239384</c:v>
                </c:pt>
                <c:pt idx="797">
                  <c:v>6.7240475733979812</c:v>
                </c:pt>
                <c:pt idx="798">
                  <c:v>6.6599775570011719</c:v>
                </c:pt>
                <c:pt idx="799">
                  <c:v>6.5656511637501502</c:v>
                </c:pt>
                <c:pt idx="800">
                  <c:v>6.4914742956206153</c:v>
                </c:pt>
                <c:pt idx="801">
                  <c:v>6.4304939457363925</c:v>
                </c:pt>
                <c:pt idx="802">
                  <c:v>6.3437732744150255</c:v>
                </c:pt>
                <c:pt idx="803">
                  <c:v>6.2658561620376592</c:v>
                </c:pt>
                <c:pt idx="804">
                  <c:v>6.1175128179994616</c:v>
                </c:pt>
                <c:pt idx="805">
                  <c:v>6.0241038566967244</c:v>
                </c:pt>
                <c:pt idx="806">
                  <c:v>5.9324290562023894</c:v>
                </c:pt>
                <c:pt idx="807">
                  <c:v>5.8536722460922883</c:v>
                </c:pt>
                <c:pt idx="808">
                  <c:v>5.774936416555259</c:v>
                </c:pt>
                <c:pt idx="809">
                  <c:v>5.6747686043223258</c:v>
                </c:pt>
                <c:pt idx="810">
                  <c:v>5.5721594141694251</c:v>
                </c:pt>
                <c:pt idx="811">
                  <c:v>5.5169530480517421</c:v>
                </c:pt>
                <c:pt idx="812">
                  <c:v>5.4060086559791172</c:v>
                </c:pt>
                <c:pt idx="813">
                  <c:v>5.3170938182495373</c:v>
                </c:pt>
                <c:pt idx="814">
                  <c:v>5.2756659252407951</c:v>
                </c:pt>
                <c:pt idx="815">
                  <c:v>5.2016396354650869</c:v>
                </c:pt>
                <c:pt idx="816">
                  <c:v>5.1267876779151411</c:v>
                </c:pt>
                <c:pt idx="817">
                  <c:v>5.0969556440674149</c:v>
                </c:pt>
                <c:pt idx="818">
                  <c:v>5.0411797359968054</c:v>
                </c:pt>
                <c:pt idx="819">
                  <c:v>4.9396060144586631</c:v>
                </c:pt>
                <c:pt idx="820">
                  <c:v>4.877226343107445</c:v>
                </c:pt>
                <c:pt idx="821">
                  <c:v>4.8438174872152198</c:v>
                </c:pt>
                <c:pt idx="822">
                  <c:v>4.7799616320192637</c:v>
                </c:pt>
                <c:pt idx="823">
                  <c:v>4.7074404343582072</c:v>
                </c:pt>
                <c:pt idx="824">
                  <c:v>4.6335296829678985</c:v>
                </c:pt>
                <c:pt idx="825">
                  <c:v>4.5222723835352108</c:v>
                </c:pt>
                <c:pt idx="826">
                  <c:v>4.4495542544673894</c:v>
                </c:pt>
                <c:pt idx="827">
                  <c:v>4.3979406117823858</c:v>
                </c:pt>
                <c:pt idx="828">
                  <c:v>4.3525562307257113</c:v>
                </c:pt>
                <c:pt idx="829">
                  <c:v>4.2788922097889408</c:v>
                </c:pt>
                <c:pt idx="830">
                  <c:v>4.2042820172023543</c:v>
                </c:pt>
                <c:pt idx="831">
                  <c:v>4.1285623187402711</c:v>
                </c:pt>
                <c:pt idx="832">
                  <c:v>4.0764302129170202</c:v>
                </c:pt>
                <c:pt idx="833">
                  <c:v>3.9756419875794005</c:v>
                </c:pt>
                <c:pt idx="834">
                  <c:v>3.9435413037164602</c:v>
                </c:pt>
                <c:pt idx="835">
                  <c:v>3.868373414886952</c:v>
                </c:pt>
                <c:pt idx="836">
                  <c:v>3.810227079872099</c:v>
                </c:pt>
                <c:pt idx="837">
                  <c:v>3.6601802720983052</c:v>
                </c:pt>
                <c:pt idx="838">
                  <c:v>3.6069480682830486</c:v>
                </c:pt>
                <c:pt idx="839">
                  <c:v>3.5531449165820406</c:v>
                </c:pt>
                <c:pt idx="840">
                  <c:v>3.4926573426732346</c:v>
                </c:pt>
                <c:pt idx="841">
                  <c:v>3.4474854665914263</c:v>
                </c:pt>
                <c:pt idx="842">
                  <c:v>3.4040936173539151</c:v>
                </c:pt>
                <c:pt idx="843">
                  <c:v>3.3178032979953413</c:v>
                </c:pt>
                <c:pt idx="844">
                  <c:v>3.2160411229861938</c:v>
                </c:pt>
                <c:pt idx="845">
                  <c:v>3.1753793864658539</c:v>
                </c:pt>
                <c:pt idx="846">
                  <c:v>3.1184239572759549</c:v>
                </c:pt>
                <c:pt idx="847">
                  <c:v>3.0648382989611784</c:v>
                </c:pt>
                <c:pt idx="848">
                  <c:v>3.0019276782797215</c:v>
                </c:pt>
                <c:pt idx="849">
                  <c:v>2.9273147301232934</c:v>
                </c:pt>
                <c:pt idx="850">
                  <c:v>2.8330032176265729</c:v>
                </c:pt>
                <c:pt idx="851">
                  <c:v>2.7608869488972805</c:v>
                </c:pt>
                <c:pt idx="852">
                  <c:v>2.7105241132086606</c:v>
                </c:pt>
                <c:pt idx="853">
                  <c:v>2.6534056317430683</c:v>
                </c:pt>
                <c:pt idx="854">
                  <c:v>2.5997008645814956</c:v>
                </c:pt>
                <c:pt idx="855">
                  <c:v>2.5375017060859668</c:v>
                </c:pt>
                <c:pt idx="856">
                  <c:v>2.4746335915279127</c:v>
                </c:pt>
                <c:pt idx="857">
                  <c:v>2.4351440938359836</c:v>
                </c:pt>
                <c:pt idx="858">
                  <c:v>2.4021332409868319</c:v>
                </c:pt>
                <c:pt idx="859">
                  <c:v>2.3671955955251831</c:v>
                </c:pt>
                <c:pt idx="860">
                  <c:v>2.3388392341445625</c:v>
                </c:pt>
                <c:pt idx="861">
                  <c:v>2.3031622521722075</c:v>
                </c:pt>
                <c:pt idx="862">
                  <c:v>2.2633637589999949</c:v>
                </c:pt>
                <c:pt idx="863">
                  <c:v>2.222607999913575</c:v>
                </c:pt>
                <c:pt idx="864">
                  <c:v>2.1709506832640342</c:v>
                </c:pt>
                <c:pt idx="865">
                  <c:v>2.0224543425219825</c:v>
                </c:pt>
                <c:pt idx="866">
                  <c:v>1.9731619019685014</c:v>
                </c:pt>
                <c:pt idx="867">
                  <c:v>1.9307906348694639</c:v>
                </c:pt>
                <c:pt idx="868">
                  <c:v>1.8660232602016766</c:v>
                </c:pt>
                <c:pt idx="869">
                  <c:v>1.7470308925056564</c:v>
                </c:pt>
                <c:pt idx="870">
                  <c:v>1.7124148737057749</c:v>
                </c:pt>
                <c:pt idx="871">
                  <c:v>1.6792846299931814</c:v>
                </c:pt>
                <c:pt idx="872">
                  <c:v>1.6325294042629752</c:v>
                </c:pt>
                <c:pt idx="873">
                  <c:v>1.5992757586606261</c:v>
                </c:pt>
                <c:pt idx="874">
                  <c:v>1.5701966357466579</c:v>
                </c:pt>
                <c:pt idx="875">
                  <c:v>1.5405850332488813</c:v>
                </c:pt>
                <c:pt idx="876">
                  <c:v>1.5104804955183186</c:v>
                </c:pt>
                <c:pt idx="877">
                  <c:v>1.4328625090191207</c:v>
                </c:pt>
                <c:pt idx="878">
                  <c:v>1.3958840047843752</c:v>
                </c:pt>
                <c:pt idx="879">
                  <c:v>1.3795298951497228</c:v>
                </c:pt>
                <c:pt idx="880">
                  <c:v>1.34522179277954</c:v>
                </c:pt>
                <c:pt idx="881">
                  <c:v>1.3101264883309713</c:v>
                </c:pt>
                <c:pt idx="882">
                  <c:v>1.2449165621682599</c:v>
                </c:pt>
                <c:pt idx="883">
                  <c:v>1.2227297841370108</c:v>
                </c:pt>
                <c:pt idx="884">
                  <c:v>1.2002768920782749</c:v>
                </c:pt>
                <c:pt idx="885">
                  <c:v>1.1660096490364991</c:v>
                </c:pt>
                <c:pt idx="886">
                  <c:v>1.1248242639693113</c:v>
                </c:pt>
                <c:pt idx="887">
                  <c:v>1.0955811056581968</c:v>
                </c:pt>
                <c:pt idx="888">
                  <c:v>1.0542187357398063</c:v>
                </c:pt>
                <c:pt idx="889">
                  <c:v>1.0223139216943256</c:v>
                </c:pt>
                <c:pt idx="890">
                  <c:v>1.0091898521966296</c:v>
                </c:pt>
                <c:pt idx="891">
                  <c:v>0.96931149095304159</c:v>
                </c:pt>
                <c:pt idx="892">
                  <c:v>0.93375447003532763</c:v>
                </c:pt>
                <c:pt idx="893">
                  <c:v>0.89590105755096183</c:v>
                </c:pt>
                <c:pt idx="894">
                  <c:v>0.86627792326676023</c:v>
                </c:pt>
                <c:pt idx="895">
                  <c:v>0.83467548137066827</c:v>
                </c:pt>
                <c:pt idx="896">
                  <c:v>0.80467267220488348</c:v>
                </c:pt>
                <c:pt idx="897">
                  <c:v>0.77749493829358174</c:v>
                </c:pt>
                <c:pt idx="898">
                  <c:v>0.75319224476001956</c:v>
                </c:pt>
                <c:pt idx="899">
                  <c:v>0.72892316754734454</c:v>
                </c:pt>
                <c:pt idx="900">
                  <c:v>0.70612188346209337</c:v>
                </c:pt>
                <c:pt idx="901">
                  <c:v>0.68024245760363711</c:v>
                </c:pt>
                <c:pt idx="902">
                  <c:v>0.659582136715121</c:v>
                </c:pt>
                <c:pt idx="903">
                  <c:v>0.63658106287507221</c:v>
                </c:pt>
                <c:pt idx="904">
                  <c:v>0.61321289384394251</c:v>
                </c:pt>
                <c:pt idx="905">
                  <c:v>0.59417151850022165</c:v>
                </c:pt>
                <c:pt idx="906">
                  <c:v>0.56938662459309186</c:v>
                </c:pt>
                <c:pt idx="907">
                  <c:v>0.54047914959600096</c:v>
                </c:pt>
                <c:pt idx="908">
                  <c:v>0.52073347010419813</c:v>
                </c:pt>
                <c:pt idx="909">
                  <c:v>0.48145259718245353</c:v>
                </c:pt>
                <c:pt idx="910">
                  <c:v>0.46352499829140487</c:v>
                </c:pt>
                <c:pt idx="911">
                  <c:v>0.44823477843227827</c:v>
                </c:pt>
                <c:pt idx="912">
                  <c:v>0.43382655961982536</c:v>
                </c:pt>
                <c:pt idx="913">
                  <c:v>0.41101306549726979</c:v>
                </c:pt>
                <c:pt idx="914">
                  <c:v>0.39519918945193555</c:v>
                </c:pt>
                <c:pt idx="915">
                  <c:v>0.38358499961560066</c:v>
                </c:pt>
                <c:pt idx="916">
                  <c:v>0.36559217974861957</c:v>
                </c:pt>
                <c:pt idx="917">
                  <c:v>0.35323466471260828</c:v>
                </c:pt>
                <c:pt idx="918">
                  <c:v>0.34030646670215869</c:v>
                </c:pt>
                <c:pt idx="919">
                  <c:v>0.323526956501765</c:v>
                </c:pt>
                <c:pt idx="920">
                  <c:v>0.31519513653656323</c:v>
                </c:pt>
                <c:pt idx="921">
                  <c:v>0.30709667992875017</c:v>
                </c:pt>
                <c:pt idx="922">
                  <c:v>0.29908416252130593</c:v>
                </c:pt>
                <c:pt idx="923">
                  <c:v>0.29151884089219271</c:v>
                </c:pt>
                <c:pt idx="924">
                  <c:v>0.28625720518427383</c:v>
                </c:pt>
                <c:pt idx="925">
                  <c:v>0.2812078280365497</c:v>
                </c:pt>
                <c:pt idx="926">
                  <c:v>0.27369530644084039</c:v>
                </c:pt>
                <c:pt idx="927">
                  <c:v>0.2650603383693319</c:v>
                </c:pt>
                <c:pt idx="928">
                  <c:v>0.25850021496785819</c:v>
                </c:pt>
                <c:pt idx="929">
                  <c:v>0.2524820148955963</c:v>
                </c:pt>
                <c:pt idx="930">
                  <c:v>0.24365690455498812</c:v>
                </c:pt>
                <c:pt idx="931">
                  <c:v>0.23762621092875927</c:v>
                </c:pt>
                <c:pt idx="932">
                  <c:v>0.23143822158469474</c:v>
                </c:pt>
                <c:pt idx="933">
                  <c:v>0.22716201570284639</c:v>
                </c:pt>
                <c:pt idx="934">
                  <c:v>0.21958302514709671</c:v>
                </c:pt>
                <c:pt idx="935">
                  <c:v>0.21271268435403271</c:v>
                </c:pt>
                <c:pt idx="936">
                  <c:v>0.20739162421047996</c:v>
                </c:pt>
                <c:pt idx="937">
                  <c:v>0.20358922415067593</c:v>
                </c:pt>
                <c:pt idx="938">
                  <c:v>0.19827810361812687</c:v>
                </c:pt>
                <c:pt idx="939">
                  <c:v>0.1931049366986565</c:v>
                </c:pt>
                <c:pt idx="940">
                  <c:v>0.18815698325652674</c:v>
                </c:pt>
                <c:pt idx="941">
                  <c:v>0.18482303742887782</c:v>
                </c:pt>
                <c:pt idx="942">
                  <c:v>0.18000084881336703</c:v>
                </c:pt>
                <c:pt idx="943">
                  <c:v>0.16932203303616009</c:v>
                </c:pt>
                <c:pt idx="944">
                  <c:v>0.13430006279373002</c:v>
                </c:pt>
                <c:pt idx="945">
                  <c:v>0.13097650835563651</c:v>
                </c:pt>
                <c:pt idx="946">
                  <c:v>0.12763000148553788</c:v>
                </c:pt>
                <c:pt idx="947">
                  <c:v>0.12036298239570996</c:v>
                </c:pt>
                <c:pt idx="948">
                  <c:v>0.11705252942963654</c:v>
                </c:pt>
                <c:pt idx="949">
                  <c:v>0.11404203852485215</c:v>
                </c:pt>
                <c:pt idx="950">
                  <c:v>0.11167291764044336</c:v>
                </c:pt>
                <c:pt idx="951">
                  <c:v>0.10816884628483105</c:v>
                </c:pt>
                <c:pt idx="952">
                  <c:v>0.10415220037846566</c:v>
                </c:pt>
                <c:pt idx="953">
                  <c:v>0.10033001994120044</c:v>
                </c:pt>
                <c:pt idx="954">
                  <c:v>9.4815310664511265E-2</c:v>
                </c:pt>
                <c:pt idx="955">
                  <c:v>9.1333903859155297E-2</c:v>
                </c:pt>
                <c:pt idx="956">
                  <c:v>8.8676439526300388E-2</c:v>
                </c:pt>
                <c:pt idx="957">
                  <c:v>8.5954786671324585E-2</c:v>
                </c:pt>
                <c:pt idx="958">
                  <c:v>8.305939784777365E-2</c:v>
                </c:pt>
                <c:pt idx="959">
                  <c:v>8.1004201854312716E-2</c:v>
                </c:pt>
                <c:pt idx="960">
                  <c:v>7.9400573978745045E-2</c:v>
                </c:pt>
                <c:pt idx="961">
                  <c:v>7.6914086466996184E-2</c:v>
                </c:pt>
                <c:pt idx="962">
                  <c:v>7.4907359905183157E-2</c:v>
                </c:pt>
                <c:pt idx="963">
                  <c:v>7.2294959484629634E-2</c:v>
                </c:pt>
                <c:pt idx="964">
                  <c:v>6.9701329305013549E-2</c:v>
                </c:pt>
                <c:pt idx="965">
                  <c:v>6.6824476339263347E-2</c:v>
                </c:pt>
                <c:pt idx="966">
                  <c:v>6.4355808897764183E-2</c:v>
                </c:pt>
                <c:pt idx="967">
                  <c:v>5.9442065544423349E-2</c:v>
                </c:pt>
                <c:pt idx="968">
                  <c:v>5.7259789482983499E-2</c:v>
                </c:pt>
                <c:pt idx="969">
                  <c:v>5.4386412972311955E-2</c:v>
                </c:pt>
                <c:pt idx="970">
                  <c:v>5.0622889446387681E-2</c:v>
                </c:pt>
                <c:pt idx="971">
                  <c:v>4.6797866775159791E-2</c:v>
                </c:pt>
                <c:pt idx="972">
                  <c:v>4.2222632815371496E-2</c:v>
                </c:pt>
                <c:pt idx="973">
                  <c:v>2.8468894010072351E-2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ABE-4768-AAB4-666E8846E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4500688"/>
        <c:axId val="1724499440"/>
      </c:scatterChart>
      <c:valAx>
        <c:axId val="172450068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sz="1100">
                    <a:solidFill>
                      <a:sysClr val="windowText" lastClr="000000"/>
                    </a:solidFill>
                  </a:rPr>
                  <a:t>Flow Exceeedance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24499440"/>
        <c:crossesAt val="1.0000000000000002E-2"/>
        <c:crossBetween val="midCat"/>
      </c:valAx>
      <c:valAx>
        <c:axId val="1724499440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sz="1100">
                    <a:solidFill>
                      <a:sysClr val="windowText" lastClr="000000"/>
                    </a:solidFill>
                  </a:rPr>
                  <a:t>Daily Flow (L/d/ha)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2450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56688047205778125"/>
          <c:y val="0.25603311281996183"/>
          <c:w val="0.27090531397143197"/>
          <c:h val="0.100223442055180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320675</xdr:colOff>
      <xdr:row>13</xdr:row>
      <xdr:rowOff>9525</xdr:rowOff>
    </xdr:from>
    <xdr:to>
      <xdr:col>19</xdr:col>
      <xdr:colOff>422275</xdr:colOff>
      <xdr:row>39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282D3E-F905-4906-88F7-54A0BA7B0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571501</xdr:colOff>
      <xdr:row>2</xdr:row>
      <xdr:rowOff>50800</xdr:rowOff>
    </xdr:from>
    <xdr:to>
      <xdr:col>3</xdr:col>
      <xdr:colOff>99716</xdr:colOff>
      <xdr:row>8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51CDBA6-1403-465A-BB28-AA46A56AC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1" y="285750"/>
          <a:ext cx="1261765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320675</xdr:colOff>
      <xdr:row>13</xdr:row>
      <xdr:rowOff>9525</xdr:rowOff>
    </xdr:from>
    <xdr:to>
      <xdr:col>19</xdr:col>
      <xdr:colOff>422275</xdr:colOff>
      <xdr:row>39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3F256B-3DBB-4490-9D6F-CC48F4E1E1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571501</xdr:colOff>
      <xdr:row>2</xdr:row>
      <xdr:rowOff>50800</xdr:rowOff>
    </xdr:from>
    <xdr:to>
      <xdr:col>3</xdr:col>
      <xdr:colOff>99716</xdr:colOff>
      <xdr:row>8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EB4069D-EF03-4DCC-9670-7F4BECC6F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1" y="469900"/>
          <a:ext cx="1357015" cy="1387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320675</xdr:colOff>
      <xdr:row>13</xdr:row>
      <xdr:rowOff>9525</xdr:rowOff>
    </xdr:from>
    <xdr:to>
      <xdr:col>19</xdr:col>
      <xdr:colOff>422275</xdr:colOff>
      <xdr:row>39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DD6408-7C14-4988-B386-B658FFA0B9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571501</xdr:colOff>
      <xdr:row>2</xdr:row>
      <xdr:rowOff>50800</xdr:rowOff>
    </xdr:from>
    <xdr:to>
      <xdr:col>3</xdr:col>
      <xdr:colOff>99716</xdr:colOff>
      <xdr:row>8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15DCEEC-5AFE-48AA-9F96-1057BED7A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1" y="469900"/>
          <a:ext cx="1357015" cy="1387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F72B2-E563-4999-A2FD-D3392E7ED1A9}">
  <dimension ref="D2:AA3668"/>
  <sheetViews>
    <sheetView tabSelected="1" workbookViewId="0">
      <selection activeCell="F28" sqref="F28"/>
    </sheetView>
  </sheetViews>
  <sheetFormatPr defaultColWidth="9.140625" defaultRowHeight="14.25" x14ac:dyDescent="0.2"/>
  <cols>
    <col min="1" max="3" width="9.140625" style="24"/>
    <col min="4" max="4" width="15.28515625" style="23" customWidth="1"/>
    <col min="5" max="5" width="21.42578125" style="23" customWidth="1"/>
    <col min="6" max="6" width="13.5703125" style="23" customWidth="1"/>
    <col min="7" max="7" width="11" style="24" customWidth="1"/>
    <col min="8" max="8" width="29.140625" style="24" customWidth="1"/>
    <col min="9" max="9" width="14.42578125" style="25" customWidth="1"/>
    <col min="10" max="10" width="5.140625" style="24" customWidth="1"/>
    <col min="11" max="11" width="19.140625" style="24" customWidth="1"/>
    <col min="12" max="12" width="13.5703125" style="24" bestFit="1" customWidth="1"/>
    <col min="13" max="13" width="9.140625" style="24"/>
    <col min="14" max="14" width="23" style="24" customWidth="1"/>
    <col min="15" max="16384" width="9.140625" style="24"/>
  </cols>
  <sheetData>
    <row r="2" spans="4:14" s="17" customFormat="1" ht="18.75" customHeight="1" x14ac:dyDescent="0.2">
      <c r="D2" s="15"/>
      <c r="E2" s="48" t="s">
        <v>29</v>
      </c>
      <c r="F2" s="49"/>
      <c r="G2" s="49"/>
      <c r="H2" s="50"/>
      <c r="I2" s="16"/>
    </row>
    <row r="3" spans="4:14" s="17" customFormat="1" ht="18.75" customHeight="1" x14ac:dyDescent="0.2">
      <c r="D3" s="18"/>
      <c r="E3" s="19" t="s">
        <v>15</v>
      </c>
      <c r="F3" s="1">
        <v>53.96</v>
      </c>
      <c r="G3" s="20" t="s">
        <v>28</v>
      </c>
      <c r="H3" s="21"/>
      <c r="I3" s="16"/>
    </row>
    <row r="4" spans="4:14" ht="15" x14ac:dyDescent="0.25">
      <c r="D4" s="22"/>
    </row>
    <row r="5" spans="4:14" s="17" customFormat="1" ht="22.5" customHeight="1" x14ac:dyDescent="0.2">
      <c r="D5" s="26"/>
      <c r="E5" s="27" t="s">
        <v>21</v>
      </c>
      <c r="F5" s="28"/>
      <c r="G5" s="28"/>
      <c r="H5" s="28"/>
      <c r="I5" s="16"/>
      <c r="J5" s="26"/>
      <c r="K5" s="27" t="s">
        <v>22</v>
      </c>
      <c r="L5" s="28"/>
      <c r="M5" s="28"/>
      <c r="N5" s="28"/>
    </row>
    <row r="6" spans="4:14" s="17" customFormat="1" ht="16.5" customHeight="1" x14ac:dyDescent="0.2">
      <c r="D6" s="18"/>
      <c r="E6" s="44" t="s">
        <v>25</v>
      </c>
      <c r="F6" s="44" t="s">
        <v>14</v>
      </c>
      <c r="G6" s="45" t="s">
        <v>10</v>
      </c>
      <c r="H6" s="45" t="s">
        <v>8</v>
      </c>
      <c r="I6" s="16"/>
      <c r="J6" s="18"/>
      <c r="K6" s="44" t="s">
        <v>25</v>
      </c>
      <c r="L6" s="44" t="s">
        <v>14</v>
      </c>
      <c r="M6" s="45" t="s">
        <v>10</v>
      </c>
      <c r="N6" s="45" t="s">
        <v>8</v>
      </c>
    </row>
    <row r="7" spans="4:14" s="17" customFormat="1" ht="16.5" customHeight="1" x14ac:dyDescent="0.2">
      <c r="D7" s="15"/>
      <c r="E7" s="29" t="s">
        <v>6</v>
      </c>
      <c r="F7" s="2">
        <f>PERCENTILE(F15:F3667,0.95)</f>
        <v>58078.167557692999</v>
      </c>
      <c r="G7" s="3" t="str">
        <f>IF(AND(F7&gt;3000,F7&lt;15000),"Yes","No")</f>
        <v>No</v>
      </c>
      <c r="H7" s="30" t="s">
        <v>20</v>
      </c>
      <c r="I7" s="16"/>
      <c r="J7" s="15"/>
      <c r="K7" s="29" t="s">
        <v>2</v>
      </c>
      <c r="L7" s="4">
        <f>AVERAGE(F15:F3667)*365/1000000</f>
        <v>3.9612237222408346</v>
      </c>
      <c r="M7" s="3" t="str">
        <f>IF(L7&lt;2.01,"Yes","No")</f>
        <v>No</v>
      </c>
      <c r="N7" s="31" t="s">
        <v>23</v>
      </c>
    </row>
    <row r="8" spans="4:14" s="17" customFormat="1" ht="16.5" customHeight="1" x14ac:dyDescent="0.2">
      <c r="D8" s="15"/>
      <c r="E8" s="29" t="s">
        <v>5</v>
      </c>
      <c r="F8" s="2">
        <f>PERCENTILE(F15:F3667,0.9)</f>
        <v>12481.940460167574</v>
      </c>
      <c r="G8" s="3" t="str">
        <f>IF(AND(F8&gt;1000,F8&lt;5000),"Yes","No")</f>
        <v>No</v>
      </c>
      <c r="H8" s="31" t="s">
        <v>12</v>
      </c>
      <c r="I8" s="16"/>
      <c r="J8" s="15"/>
      <c r="K8" s="29" t="s">
        <v>5</v>
      </c>
      <c r="L8" s="2">
        <f>PERCENTILE(F15:F3667,0.9)</f>
        <v>12481.940460167574</v>
      </c>
      <c r="M8" s="3" t="str">
        <f>IF(AND(L8&gt;1000,L8&lt;5000),"Yes","No")</f>
        <v>No</v>
      </c>
      <c r="N8" s="31" t="s">
        <v>12</v>
      </c>
    </row>
    <row r="9" spans="4:14" s="17" customFormat="1" ht="16.5" customHeight="1" x14ac:dyDescent="0.2">
      <c r="D9" s="15"/>
      <c r="E9" s="29" t="s">
        <v>26</v>
      </c>
      <c r="F9" s="2">
        <f>PERCENTILE(F15:F3667,0.75)</f>
        <v>774.47539235144632</v>
      </c>
      <c r="G9" s="3" t="str">
        <f>IF(AND(F9&gt;100,F9&lt;1000),"Yes","No")</f>
        <v>Yes</v>
      </c>
      <c r="H9" s="31" t="s">
        <v>27</v>
      </c>
      <c r="I9" s="16"/>
      <c r="J9" s="15"/>
      <c r="K9" s="29" t="s">
        <v>7</v>
      </c>
      <c r="L9" s="2">
        <f>PERCENTILE(F15:F3667,0.5)</f>
        <v>72.803220572072618</v>
      </c>
      <c r="M9" s="3" t="str">
        <f>IF(AND(L9&gt;5,L9&lt;100),"Yes","No")</f>
        <v>Yes</v>
      </c>
      <c r="N9" s="31" t="s">
        <v>13</v>
      </c>
    </row>
    <row r="10" spans="4:14" s="17" customFormat="1" ht="16.5" customHeight="1" x14ac:dyDescent="0.2">
      <c r="D10" s="15"/>
      <c r="E10" s="29" t="s">
        <v>7</v>
      </c>
      <c r="F10" s="2">
        <f>PERCENTILE(F15:F3667,0.5)</f>
        <v>72.803220572072618</v>
      </c>
      <c r="G10" s="3" t="str">
        <f>IF(AND(F10&gt;5,F10&lt;100),"Yes","No")</f>
        <v>Yes</v>
      </c>
      <c r="H10" s="31" t="s">
        <v>13</v>
      </c>
      <c r="I10" s="16"/>
      <c r="J10" s="15"/>
      <c r="K10" s="29" t="s">
        <v>17</v>
      </c>
      <c r="L10" s="5">
        <f>PERCENTILE(F15:F3667,0.1)</f>
        <v>0.69221892429127019</v>
      </c>
      <c r="M10" s="3" t="str">
        <f>IF(L10=0,"Yes","No")</f>
        <v>No</v>
      </c>
      <c r="N10" s="31" t="s">
        <v>18</v>
      </c>
    </row>
    <row r="11" spans="4:14" s="17" customFormat="1" ht="16.5" customHeight="1" x14ac:dyDescent="0.2">
      <c r="D11" s="15"/>
      <c r="E11" s="29" t="s">
        <v>16</v>
      </c>
      <c r="F11" s="6">
        <f>COUNTIF(F15:F3667,0)/COUNT(F15:F3667)</f>
        <v>4.5715849986312618E-2</v>
      </c>
      <c r="G11" s="3" t="str">
        <f>IF(AND(F11&gt;0.1,F11&lt;0.3),"Yes","No")</f>
        <v>No</v>
      </c>
      <c r="H11" s="31" t="s">
        <v>9</v>
      </c>
      <c r="I11" s="16"/>
    </row>
    <row r="12" spans="4:14" s="17" customFormat="1" ht="16.5" customHeight="1" x14ac:dyDescent="0.2">
      <c r="D12" s="15"/>
      <c r="E12" s="15"/>
      <c r="F12" s="15"/>
      <c r="I12" s="16"/>
    </row>
    <row r="13" spans="4:14" ht="45" x14ac:dyDescent="0.25">
      <c r="D13" s="32"/>
      <c r="E13" s="46" t="s">
        <v>24</v>
      </c>
      <c r="F13" s="32"/>
    </row>
    <row r="14" spans="4:14" ht="30" x14ac:dyDescent="0.25">
      <c r="D14" s="33" t="s">
        <v>1</v>
      </c>
      <c r="E14" s="34" t="s">
        <v>19</v>
      </c>
      <c r="F14" s="35" t="s">
        <v>3</v>
      </c>
      <c r="H14" s="36" t="s">
        <v>0</v>
      </c>
      <c r="I14" s="37" t="s">
        <v>4</v>
      </c>
      <c r="M14" s="38" t="s">
        <v>11</v>
      </c>
    </row>
    <row r="15" spans="4:14" x14ac:dyDescent="0.2">
      <c r="D15" s="39">
        <v>36161</v>
      </c>
      <c r="E15" s="7">
        <v>4.0124475717793297E-2</v>
      </c>
      <c r="F15" s="8">
        <f>E15*(24*60*60)*1000/$F$3</f>
        <v>64246.751334643093</v>
      </c>
      <c r="H15" s="10">
        <v>0</v>
      </c>
      <c r="I15" s="9">
        <f>PERCENTILE($F$15:$F$3667,1-H15)</f>
        <v>905431.33171608916</v>
      </c>
    </row>
    <row r="16" spans="4:14" x14ac:dyDescent="0.2">
      <c r="D16" s="39">
        <v>36162</v>
      </c>
      <c r="E16" s="7">
        <v>3.7879102070140099E-3</v>
      </c>
      <c r="F16" s="8">
        <f t="shared" ref="F16:F79" si="0">E16*(24*60*60)*1000/$F$3</f>
        <v>6065.1490342107199</v>
      </c>
      <c r="H16" s="10">
        <f>H15+0.1%</f>
        <v>1E-3</v>
      </c>
      <c r="I16" s="9">
        <f t="shared" ref="I16:I79" si="1">PERCENTILE($F$15:$F$3667,1-H16)</f>
        <v>533535.39195809013</v>
      </c>
      <c r="M16" s="24">
        <v>0.05</v>
      </c>
      <c r="N16" s="24">
        <v>3000</v>
      </c>
    </row>
    <row r="17" spans="4:27" x14ac:dyDescent="0.2">
      <c r="D17" s="39">
        <v>36163</v>
      </c>
      <c r="E17" s="7">
        <v>7.6297186092023201E-4</v>
      </c>
      <c r="F17" s="8">
        <f t="shared" si="0"/>
        <v>1221.6599107395859</v>
      </c>
      <c r="H17" s="10">
        <f t="shared" ref="H17:H80" si="2">H16+0.1%</f>
        <v>2E-3</v>
      </c>
      <c r="I17" s="9">
        <f t="shared" si="1"/>
        <v>422954.3585297743</v>
      </c>
      <c r="M17" s="24">
        <v>0.05</v>
      </c>
      <c r="N17" s="24">
        <v>15000</v>
      </c>
    </row>
    <row r="18" spans="4:27" x14ac:dyDescent="0.2">
      <c r="D18" s="39">
        <v>36164</v>
      </c>
      <c r="E18" s="7">
        <v>4.9848605717379198E-4</v>
      </c>
      <c r="F18" s="8">
        <f t="shared" si="0"/>
        <v>798.16892772082326</v>
      </c>
      <c r="H18" s="10">
        <f t="shared" si="2"/>
        <v>3.0000000000000001E-3</v>
      </c>
      <c r="I18" s="9">
        <f t="shared" si="1"/>
        <v>355916.93584133132</v>
      </c>
    </row>
    <row r="19" spans="4:27" x14ac:dyDescent="0.2">
      <c r="D19" s="39">
        <v>36165</v>
      </c>
      <c r="E19" s="7">
        <v>4.2282541061268398E-4</v>
      </c>
      <c r="F19" s="8">
        <f t="shared" si="0"/>
        <v>677.02215487279261</v>
      </c>
      <c r="H19" s="10">
        <f t="shared" si="2"/>
        <v>4.0000000000000001E-3</v>
      </c>
      <c r="I19" s="9">
        <f t="shared" si="1"/>
        <v>331404.33136506972</v>
      </c>
      <c r="M19" s="24">
        <v>0.1</v>
      </c>
      <c r="N19" s="24">
        <v>1000</v>
      </c>
    </row>
    <row r="20" spans="4:27" x14ac:dyDescent="0.2">
      <c r="D20" s="39">
        <v>36166</v>
      </c>
      <c r="E20" s="7">
        <v>3.8953053095630699E-4</v>
      </c>
      <c r="F20" s="8">
        <f>E20*(24*60*60)*1000/$F$3</f>
        <v>623.71085757273761</v>
      </c>
      <c r="H20" s="10">
        <f>H19+0.1%</f>
        <v>5.0000000000000001E-3</v>
      </c>
      <c r="I20" s="9">
        <f>PERCENTILE($F$15:$F$3667,1-H20)</f>
        <v>316127.03067764913</v>
      </c>
      <c r="M20" s="24">
        <v>0.1</v>
      </c>
      <c r="N20" s="24">
        <v>5000</v>
      </c>
      <c r="AA20"/>
    </row>
    <row r="21" spans="4:27" x14ac:dyDescent="0.2">
      <c r="D21" s="39">
        <v>36167</v>
      </c>
      <c r="E21" s="7">
        <v>3.6050179100720402E-4</v>
      </c>
      <c r="F21" s="8">
        <f t="shared" si="0"/>
        <v>577.23044371798414</v>
      </c>
      <c r="H21" s="10">
        <f t="shared" si="2"/>
        <v>6.0000000000000001E-3</v>
      </c>
      <c r="I21" s="9">
        <f t="shared" si="1"/>
        <v>307786.52656818053</v>
      </c>
    </row>
    <row r="22" spans="4:27" x14ac:dyDescent="0.2">
      <c r="D22" s="39">
        <v>36168</v>
      </c>
      <c r="E22" s="7">
        <v>3.3426565310460798E-4</v>
      </c>
      <c r="F22" s="8">
        <f t="shared" si="0"/>
        <v>535.22150534169998</v>
      </c>
      <c r="H22" s="10">
        <f t="shared" si="2"/>
        <v>7.0000000000000001E-3</v>
      </c>
      <c r="I22" s="9">
        <f t="shared" si="1"/>
        <v>292841.14560289209</v>
      </c>
      <c r="M22" s="24">
        <v>0.25</v>
      </c>
      <c r="N22" s="24">
        <v>100</v>
      </c>
    </row>
    <row r="23" spans="4:27" x14ac:dyDescent="0.2">
      <c r="D23" s="39">
        <v>36169</v>
      </c>
      <c r="E23" s="7">
        <v>3.1051573241549601E-4</v>
      </c>
      <c r="F23" s="8">
        <f t="shared" si="0"/>
        <v>497.19346331910401</v>
      </c>
      <c r="H23" s="10">
        <f t="shared" si="2"/>
        <v>8.0000000000000002E-3</v>
      </c>
      <c r="I23" s="9">
        <f t="shared" si="1"/>
        <v>283287.40177166404</v>
      </c>
      <c r="M23" s="24">
        <v>0.25</v>
      </c>
      <c r="N23" s="24">
        <v>1000</v>
      </c>
    </row>
    <row r="24" spans="4:27" x14ac:dyDescent="0.2">
      <c r="D24" s="39">
        <v>36170</v>
      </c>
      <c r="E24" s="7">
        <v>2.89005330770595E-4</v>
      </c>
      <c r="F24" s="8">
        <f t="shared" si="0"/>
        <v>462.75130797960355</v>
      </c>
      <c r="H24" s="10">
        <f t="shared" si="2"/>
        <v>9.0000000000000011E-3</v>
      </c>
      <c r="I24" s="9">
        <f t="shared" si="1"/>
        <v>260129.94767391696</v>
      </c>
    </row>
    <row r="25" spans="4:27" x14ac:dyDescent="0.2">
      <c r="D25" s="39">
        <v>36171</v>
      </c>
      <c r="E25" s="7">
        <v>2.6951239288783302E-4</v>
      </c>
      <c r="F25" s="8">
        <f t="shared" si="0"/>
        <v>431.53948750016264</v>
      </c>
      <c r="H25" s="10">
        <f t="shared" si="2"/>
        <v>1.0000000000000002E-2</v>
      </c>
      <c r="I25" s="9">
        <f t="shared" si="1"/>
        <v>247247.62399988162</v>
      </c>
      <c r="M25" s="24">
        <v>0.5</v>
      </c>
      <c r="N25" s="24">
        <v>5</v>
      </c>
    </row>
    <row r="26" spans="4:27" x14ac:dyDescent="0.2">
      <c r="D26" s="39">
        <v>36172</v>
      </c>
      <c r="E26" s="7">
        <v>2.5183704246062799E-4</v>
      </c>
      <c r="F26" s="8">
        <f t="shared" si="0"/>
        <v>403.23796272420788</v>
      </c>
      <c r="H26" s="10">
        <f t="shared" si="2"/>
        <v>1.1000000000000003E-2</v>
      </c>
      <c r="I26" s="9">
        <f t="shared" si="1"/>
        <v>233220.75436536057</v>
      </c>
      <c r="M26" s="24">
        <v>0.5</v>
      </c>
      <c r="N26" s="24">
        <v>100</v>
      </c>
    </row>
    <row r="27" spans="4:27" x14ac:dyDescent="0.2">
      <c r="D27" s="39">
        <v>36173</v>
      </c>
      <c r="E27" s="7">
        <v>2.35799364632078E-4</v>
      </c>
      <c r="F27" s="8">
        <f t="shared" si="0"/>
        <v>377.55865649020643</v>
      </c>
      <c r="H27" s="10">
        <f t="shared" si="2"/>
        <v>1.2000000000000004E-2</v>
      </c>
      <c r="I27" s="9">
        <f t="shared" si="1"/>
        <v>221891.36808559563</v>
      </c>
    </row>
    <row r="28" spans="4:27" x14ac:dyDescent="0.2">
      <c r="D28" s="39">
        <v>36174</v>
      </c>
      <c r="E28" s="7">
        <v>2.2123741021654001E-4</v>
      </c>
      <c r="F28" s="8">
        <f t="shared" si="0"/>
        <v>354.24225801907068</v>
      </c>
      <c r="H28" s="10">
        <f t="shared" si="2"/>
        <v>1.3000000000000005E-2</v>
      </c>
      <c r="I28" s="9">
        <f t="shared" si="1"/>
        <v>210263.80721990814</v>
      </c>
      <c r="M28" s="24">
        <v>0.7</v>
      </c>
      <c r="N28" s="24">
        <v>0.1</v>
      </c>
    </row>
    <row r="29" spans="4:27" x14ac:dyDescent="0.2">
      <c r="D29" s="39">
        <v>36175</v>
      </c>
      <c r="E29" s="7">
        <v>2.0800539949388799E-4</v>
      </c>
      <c r="F29" s="8">
        <f t="shared" si="0"/>
        <v>333.05534685455757</v>
      </c>
      <c r="H29" s="10">
        <f t="shared" si="2"/>
        <v>1.4000000000000005E-2</v>
      </c>
      <c r="I29" s="9">
        <f t="shared" si="1"/>
        <v>193023.21012301958</v>
      </c>
      <c r="M29" s="24">
        <v>0.9</v>
      </c>
      <c r="N29" s="24">
        <v>0.1</v>
      </c>
    </row>
    <row r="30" spans="4:27" x14ac:dyDescent="0.2">
      <c r="D30" s="39">
        <v>36176</v>
      </c>
      <c r="E30" s="7">
        <v>1.9597210561931501E-4</v>
      </c>
      <c r="F30" s="8">
        <f t="shared" si="0"/>
        <v>313.78780440157186</v>
      </c>
      <c r="H30" s="10">
        <f t="shared" si="2"/>
        <v>1.5000000000000006E-2</v>
      </c>
      <c r="I30" s="9">
        <f t="shared" si="1"/>
        <v>191901.2975519117</v>
      </c>
    </row>
    <row r="31" spans="4:27" x14ac:dyDescent="0.2">
      <c r="D31" s="39">
        <v>36177</v>
      </c>
      <c r="E31" s="7">
        <v>1.85019399687153E-4</v>
      </c>
      <c r="F31" s="8">
        <f t="shared" si="0"/>
        <v>296.25048430263189</v>
      </c>
      <c r="H31" s="10">
        <f t="shared" si="2"/>
        <v>1.6000000000000007E-2</v>
      </c>
      <c r="I31" s="9">
        <f t="shared" si="1"/>
        <v>187087.55572948835</v>
      </c>
    </row>
    <row r="32" spans="4:27" x14ac:dyDescent="0.2">
      <c r="D32" s="39">
        <v>36178</v>
      </c>
      <c r="E32" s="7">
        <v>1.7504094128339E-4</v>
      </c>
      <c r="F32" s="8">
        <f t="shared" si="0"/>
        <v>280.27311576880828</v>
      </c>
      <c r="H32" s="10">
        <f t="shared" si="2"/>
        <v>1.7000000000000008E-2</v>
      </c>
      <c r="I32" s="9">
        <f t="shared" si="1"/>
        <v>184773.52557028458</v>
      </c>
    </row>
    <row r="33" spans="4:9" x14ac:dyDescent="0.2">
      <c r="D33" s="39">
        <v>36179</v>
      </c>
      <c r="E33" s="7">
        <v>2.2725269676439198E-3</v>
      </c>
      <c r="F33" s="8">
        <f t="shared" si="0"/>
        <v>3638.7385100895967</v>
      </c>
      <c r="H33" s="10">
        <f t="shared" si="2"/>
        <v>1.8000000000000009E-2</v>
      </c>
      <c r="I33" s="9">
        <f t="shared" si="1"/>
        <v>179295.32850489649</v>
      </c>
    </row>
    <row r="34" spans="4:9" x14ac:dyDescent="0.2">
      <c r="D34" s="39">
        <v>36180</v>
      </c>
      <c r="E34" s="7">
        <v>9.6956034356711508E-3</v>
      </c>
      <c r="F34" s="8">
        <f t="shared" si="0"/>
        <v>15524.465100852249</v>
      </c>
      <c r="H34" s="10">
        <f t="shared" si="2"/>
        <v>1.900000000000001E-2</v>
      </c>
      <c r="I34" s="9">
        <f t="shared" si="1"/>
        <v>175609.4298958038</v>
      </c>
    </row>
    <row r="35" spans="4:9" x14ac:dyDescent="0.2">
      <c r="D35" s="39">
        <v>36181</v>
      </c>
      <c r="E35" s="7">
        <v>0.19698512636146201</v>
      </c>
      <c r="F35" s="8">
        <f t="shared" si="0"/>
        <v>315409.8390961882</v>
      </c>
      <c r="H35" s="10">
        <f t="shared" si="2"/>
        <v>2.0000000000000011E-2</v>
      </c>
      <c r="I35" s="9">
        <f t="shared" si="1"/>
        <v>170736.34600300257</v>
      </c>
    </row>
    <row r="36" spans="4:9" x14ac:dyDescent="0.2">
      <c r="D36" s="39">
        <v>36182</v>
      </c>
      <c r="E36" s="7">
        <v>0.33097862463681599</v>
      </c>
      <c r="F36" s="8">
        <f t="shared" si="0"/>
        <v>529958.36116791877</v>
      </c>
      <c r="H36" s="10">
        <f t="shared" si="2"/>
        <v>2.1000000000000012E-2</v>
      </c>
      <c r="I36" s="9">
        <f t="shared" si="1"/>
        <v>166754.23046637187</v>
      </c>
    </row>
    <row r="37" spans="4:9" x14ac:dyDescent="0.2">
      <c r="D37" s="39">
        <v>36183</v>
      </c>
      <c r="E37" s="7">
        <v>2.1321921714228999E-3</v>
      </c>
      <c r="F37" s="8">
        <f t="shared" si="0"/>
        <v>3414.036390121174</v>
      </c>
      <c r="H37" s="10">
        <f t="shared" si="2"/>
        <v>2.2000000000000013E-2</v>
      </c>
      <c r="I37" s="9">
        <f t="shared" si="1"/>
        <v>159833.66954172743</v>
      </c>
    </row>
    <row r="38" spans="4:9" x14ac:dyDescent="0.2">
      <c r="D38" s="39">
        <v>36184</v>
      </c>
      <c r="E38" s="7">
        <v>4.15452841256942E-4</v>
      </c>
      <c r="F38" s="8">
        <f t="shared" si="0"/>
        <v>665.21729956634158</v>
      </c>
      <c r="H38" s="10">
        <f t="shared" si="2"/>
        <v>2.3000000000000013E-2</v>
      </c>
      <c r="I38" s="9">
        <f t="shared" si="1"/>
        <v>152211.42174628424</v>
      </c>
    </row>
    <row r="39" spans="4:9" x14ac:dyDescent="0.2">
      <c r="D39" s="39">
        <v>36185</v>
      </c>
      <c r="E39" s="7">
        <v>4.6735095478433297E-2</v>
      </c>
      <c r="F39" s="8">
        <f t="shared" si="0"/>
        <v>74831.583568136339</v>
      </c>
      <c r="H39" s="10">
        <f t="shared" si="2"/>
        <v>2.4000000000000014E-2</v>
      </c>
      <c r="I39" s="9">
        <f t="shared" si="1"/>
        <v>135467.2332176255</v>
      </c>
    </row>
    <row r="40" spans="4:9" x14ac:dyDescent="0.2">
      <c r="D40" s="39">
        <v>36186</v>
      </c>
      <c r="E40" s="7">
        <v>8.0836384516773103E-4</v>
      </c>
      <c r="F40" s="8">
        <f t="shared" si="0"/>
        <v>1294.3409233226826</v>
      </c>
      <c r="H40" s="10">
        <f t="shared" si="2"/>
        <v>2.5000000000000015E-2</v>
      </c>
      <c r="I40" s="9">
        <f t="shared" si="1"/>
        <v>132439.1901132951</v>
      </c>
    </row>
    <row r="41" spans="4:9" x14ac:dyDescent="0.2">
      <c r="D41" s="39">
        <v>36187</v>
      </c>
      <c r="E41" s="7">
        <v>2.2946372306669301E-4</v>
      </c>
      <c r="F41" s="8">
        <f t="shared" si="0"/>
        <v>367.41411551079091</v>
      </c>
      <c r="H41" s="10">
        <f t="shared" si="2"/>
        <v>2.6000000000000016E-2</v>
      </c>
      <c r="I41" s="9">
        <f t="shared" si="1"/>
        <v>127889.84006638415</v>
      </c>
    </row>
    <row r="42" spans="4:9" x14ac:dyDescent="0.2">
      <c r="D42" s="39">
        <v>36188</v>
      </c>
      <c r="E42" s="7">
        <v>1.42529665119006E-4</v>
      </c>
      <c r="F42" s="8">
        <f t="shared" si="0"/>
        <v>228.21651345963897</v>
      </c>
      <c r="H42" s="10">
        <f t="shared" si="2"/>
        <v>2.7000000000000017E-2</v>
      </c>
      <c r="I42" s="9">
        <f t="shared" si="1"/>
        <v>122028.29431365903</v>
      </c>
    </row>
    <row r="43" spans="4:9" x14ac:dyDescent="0.2">
      <c r="D43" s="39">
        <v>36189</v>
      </c>
      <c r="E43" s="7">
        <v>1.3194501517105699E-4</v>
      </c>
      <c r="F43" s="8">
        <f t="shared" si="0"/>
        <v>211.26851947330104</v>
      </c>
      <c r="H43" s="10">
        <f t="shared" si="2"/>
        <v>2.8000000000000018E-2</v>
      </c>
      <c r="I43" s="9">
        <f t="shared" si="1"/>
        <v>119162.74078598348</v>
      </c>
    </row>
    <row r="44" spans="4:9" x14ac:dyDescent="0.2">
      <c r="D44" s="39">
        <v>36190</v>
      </c>
      <c r="E44" s="7">
        <v>3.7106668032329299E-3</v>
      </c>
      <c r="F44" s="8">
        <f t="shared" si="0"/>
        <v>5941.4679725597689</v>
      </c>
      <c r="H44" s="10">
        <f t="shared" si="2"/>
        <v>2.9000000000000019E-2</v>
      </c>
      <c r="I44" s="9">
        <f t="shared" si="1"/>
        <v>117354.92959908096</v>
      </c>
    </row>
    <row r="45" spans="4:9" x14ac:dyDescent="0.2">
      <c r="D45" s="39">
        <v>36191</v>
      </c>
      <c r="E45" s="7">
        <v>3.8833473354598898E-4</v>
      </c>
      <c r="F45" s="8">
        <f t="shared" si="0"/>
        <v>621.79616342426698</v>
      </c>
      <c r="H45" s="10">
        <f t="shared" si="2"/>
        <v>3.000000000000002E-2</v>
      </c>
      <c r="I45" s="9">
        <f t="shared" si="1"/>
        <v>109884.82216594185</v>
      </c>
    </row>
    <row r="46" spans="4:9" x14ac:dyDescent="0.2">
      <c r="D46" s="39">
        <v>36192</v>
      </c>
      <c r="E46" s="7">
        <v>1.6629688830314301E-4</v>
      </c>
      <c r="F46" s="8">
        <f t="shared" si="0"/>
        <v>266.27225999613705</v>
      </c>
      <c r="H46" s="10">
        <f t="shared" si="2"/>
        <v>3.1000000000000021E-2</v>
      </c>
      <c r="I46" s="9">
        <f t="shared" si="1"/>
        <v>105435.15828873607</v>
      </c>
    </row>
    <row r="47" spans="4:9" x14ac:dyDescent="0.2">
      <c r="D47" s="39">
        <v>36193</v>
      </c>
      <c r="E47" s="7">
        <v>1.712819666653E-2</v>
      </c>
      <c r="F47" s="8">
        <f t="shared" si="0"/>
        <v>27425.429799632915</v>
      </c>
      <c r="H47" s="10">
        <f t="shared" si="2"/>
        <v>3.2000000000000021E-2</v>
      </c>
      <c r="I47" s="9">
        <f t="shared" si="1"/>
        <v>103491.40003097829</v>
      </c>
    </row>
    <row r="48" spans="4:9" x14ac:dyDescent="0.2">
      <c r="D48" s="39">
        <v>36194</v>
      </c>
      <c r="E48" s="7">
        <v>8.4156680308873101E-4</v>
      </c>
      <c r="F48" s="8">
        <f t="shared" si="0"/>
        <v>1347.5050368210964</v>
      </c>
      <c r="H48" s="10">
        <f t="shared" si="2"/>
        <v>3.3000000000000022E-2</v>
      </c>
      <c r="I48" s="9">
        <f t="shared" si="1"/>
        <v>101179.22821784973</v>
      </c>
    </row>
    <row r="49" spans="4:9" x14ac:dyDescent="0.2">
      <c r="D49" s="39">
        <v>36195</v>
      </c>
      <c r="E49" s="7">
        <v>1.8560994529304899E-4</v>
      </c>
      <c r="F49" s="8">
        <f t="shared" si="0"/>
        <v>297.19605769680192</v>
      </c>
      <c r="H49" s="10">
        <f t="shared" si="2"/>
        <v>3.4000000000000023E-2</v>
      </c>
      <c r="I49" s="9">
        <f t="shared" si="1"/>
        <v>96693.191322873812</v>
      </c>
    </row>
    <row r="50" spans="4:9" x14ac:dyDescent="0.2">
      <c r="D50" s="39">
        <v>36196</v>
      </c>
      <c r="E50" s="7">
        <v>1.02923931066755E-4</v>
      </c>
      <c r="F50" s="8">
        <f t="shared" si="0"/>
        <v>164.80036405054915</v>
      </c>
      <c r="H50" s="10">
        <f t="shared" si="2"/>
        <v>3.5000000000000024E-2</v>
      </c>
      <c r="I50" s="9">
        <f t="shared" si="1"/>
        <v>95319.75453706093</v>
      </c>
    </row>
    <row r="51" spans="4:9" x14ac:dyDescent="0.2">
      <c r="D51" s="39">
        <v>36197</v>
      </c>
      <c r="E51" s="7">
        <v>9.5594717129345998E-5</v>
      </c>
      <c r="F51" s="8">
        <f t="shared" si="0"/>
        <v>153.06492883572079</v>
      </c>
      <c r="H51" s="10">
        <f t="shared" si="2"/>
        <v>3.6000000000000025E-2</v>
      </c>
      <c r="I51" s="9">
        <f t="shared" si="1"/>
        <v>92003.744693363653</v>
      </c>
    </row>
    <row r="52" spans="4:9" x14ac:dyDescent="0.2">
      <c r="D52" s="39">
        <v>36198</v>
      </c>
      <c r="E52" s="7">
        <v>9.2364989438104797E-5</v>
      </c>
      <c r="F52" s="8">
        <f t="shared" si="0"/>
        <v>147.89353386679494</v>
      </c>
      <c r="H52" s="10">
        <f t="shared" si="2"/>
        <v>3.7000000000000026E-2</v>
      </c>
      <c r="I52" s="9">
        <f t="shared" si="1"/>
        <v>88179.450831721333</v>
      </c>
    </row>
    <row r="53" spans="4:9" x14ac:dyDescent="0.2">
      <c r="D53" s="39">
        <v>36199</v>
      </c>
      <c r="E53" s="7">
        <v>8.94675759856253E-5</v>
      </c>
      <c r="F53" s="8">
        <f t="shared" si="0"/>
        <v>143.2542358257603</v>
      </c>
      <c r="H53" s="10">
        <f t="shared" si="2"/>
        <v>3.8000000000000027E-2</v>
      </c>
      <c r="I53" s="9">
        <f t="shared" si="1"/>
        <v>85916.970344434361</v>
      </c>
    </row>
    <row r="54" spans="4:9" x14ac:dyDescent="0.2">
      <c r="D54" s="39">
        <v>36200</v>
      </c>
      <c r="E54" s="7">
        <v>5.0717197367703797E-2</v>
      </c>
      <c r="F54" s="8">
        <f t="shared" si="0"/>
        <v>81207.669617672494</v>
      </c>
      <c r="H54" s="10">
        <f t="shared" si="2"/>
        <v>3.9000000000000028E-2</v>
      </c>
      <c r="I54" s="9">
        <f t="shared" si="1"/>
        <v>84419.954677408983</v>
      </c>
    </row>
    <row r="55" spans="4:9" x14ac:dyDescent="0.2">
      <c r="D55" s="39">
        <v>36201</v>
      </c>
      <c r="E55" s="7">
        <v>4.3916572666816402E-2</v>
      </c>
      <c r="F55" s="8">
        <f t="shared" si="0"/>
        <v>70318.60412181128</v>
      </c>
      <c r="H55" s="10">
        <f t="shared" si="2"/>
        <v>4.0000000000000029E-2</v>
      </c>
      <c r="I55" s="9">
        <f t="shared" si="1"/>
        <v>81782.722662263695</v>
      </c>
    </row>
    <row r="56" spans="4:9" x14ac:dyDescent="0.2">
      <c r="D56" s="39">
        <v>36202</v>
      </c>
      <c r="E56" s="7">
        <v>2.2059583795615502E-3</v>
      </c>
      <c r="F56" s="8">
        <f t="shared" si="0"/>
        <v>3532.1498145685314</v>
      </c>
      <c r="H56" s="10">
        <f t="shared" si="2"/>
        <v>4.1000000000000029E-2</v>
      </c>
      <c r="I56" s="9">
        <f t="shared" si="1"/>
        <v>79662.455427200068</v>
      </c>
    </row>
    <row r="57" spans="4:9" x14ac:dyDescent="0.2">
      <c r="D57" s="39">
        <v>36203</v>
      </c>
      <c r="E57" s="7">
        <v>3.8713083622363701E-4</v>
      </c>
      <c r="F57" s="8">
        <f t="shared" si="0"/>
        <v>619.86849980952991</v>
      </c>
      <c r="H57" s="10">
        <f t="shared" si="2"/>
        <v>4.200000000000003E-2</v>
      </c>
      <c r="I57" s="9">
        <f t="shared" si="1"/>
        <v>77990.797180353547</v>
      </c>
    </row>
    <row r="58" spans="4:9" x14ac:dyDescent="0.2">
      <c r="D58" s="39">
        <v>36204</v>
      </c>
      <c r="E58" s="7">
        <v>1.12650680313103E-4</v>
      </c>
      <c r="F58" s="8">
        <f t="shared" si="0"/>
        <v>180.3746993894014</v>
      </c>
      <c r="H58" s="10">
        <f t="shared" si="2"/>
        <v>4.3000000000000031E-2</v>
      </c>
      <c r="I58" s="9">
        <f t="shared" si="1"/>
        <v>74807.846418026646</v>
      </c>
    </row>
    <row r="59" spans="4:9" x14ac:dyDescent="0.2">
      <c r="D59" s="39">
        <v>36205</v>
      </c>
      <c r="E59" s="7">
        <v>7.6716653351838304E-5</v>
      </c>
      <c r="F59" s="8">
        <f t="shared" si="0"/>
        <v>122.83763620457431</v>
      </c>
      <c r="H59" s="10">
        <f t="shared" si="2"/>
        <v>4.4000000000000032E-2</v>
      </c>
      <c r="I59" s="9">
        <f t="shared" si="1"/>
        <v>73236.976060918954</v>
      </c>
    </row>
    <row r="60" spans="4:9" x14ac:dyDescent="0.2">
      <c r="D60" s="39">
        <v>36206</v>
      </c>
      <c r="E60" s="7">
        <v>7.3903957824303094E-5</v>
      </c>
      <c r="F60" s="8">
        <f t="shared" si="0"/>
        <v>118.33398732431036</v>
      </c>
      <c r="H60" s="10">
        <f t="shared" si="2"/>
        <v>4.5000000000000033E-2</v>
      </c>
      <c r="I60" s="9">
        <f t="shared" si="1"/>
        <v>70876.260789755237</v>
      </c>
    </row>
    <row r="61" spans="4:9" x14ac:dyDescent="0.2">
      <c r="D61" s="39">
        <v>36207</v>
      </c>
      <c r="E61" s="7">
        <v>7.2153907308053895E-5</v>
      </c>
      <c r="F61" s="8">
        <f t="shared" si="0"/>
        <v>115.53183082683205</v>
      </c>
      <c r="H61" s="10">
        <f t="shared" si="2"/>
        <v>4.6000000000000034E-2</v>
      </c>
      <c r="I61" s="9">
        <f t="shared" si="1"/>
        <v>67437.298808019361</v>
      </c>
    </row>
    <row r="62" spans="4:9" x14ac:dyDescent="0.2">
      <c r="D62" s="39">
        <v>36208</v>
      </c>
      <c r="E62" s="7">
        <v>7.0522247406524196E-5</v>
      </c>
      <c r="F62" s="8">
        <f t="shared" si="0"/>
        <v>112.91923973172146</v>
      </c>
      <c r="H62" s="10">
        <f t="shared" si="2"/>
        <v>4.7000000000000035E-2</v>
      </c>
      <c r="I62" s="9">
        <f t="shared" si="1"/>
        <v>65139.463227029089</v>
      </c>
    </row>
    <row r="63" spans="4:9" x14ac:dyDescent="0.2">
      <c r="D63" s="39">
        <v>36209</v>
      </c>
      <c r="E63" s="7">
        <v>6.8975581263537705E-5</v>
      </c>
      <c r="F63" s="8">
        <f t="shared" si="0"/>
        <v>110.44273945829609</v>
      </c>
      <c r="H63" s="10">
        <f t="shared" si="2"/>
        <v>4.8000000000000036E-2</v>
      </c>
      <c r="I63" s="9">
        <f t="shared" si="1"/>
        <v>63576.669293471845</v>
      </c>
    </row>
    <row r="64" spans="4:9" x14ac:dyDescent="0.2">
      <c r="D64" s="39">
        <v>36210</v>
      </c>
      <c r="E64" s="7">
        <v>6.7506503914481798E-5</v>
      </c>
      <c r="F64" s="8">
        <f t="shared" si="0"/>
        <v>108.09047328041562</v>
      </c>
      <c r="H64" s="10">
        <f t="shared" si="2"/>
        <v>4.9000000000000037E-2</v>
      </c>
      <c r="I64" s="9">
        <f t="shared" si="1"/>
        <v>62015.722989718386</v>
      </c>
    </row>
    <row r="65" spans="4:9" x14ac:dyDescent="0.2">
      <c r="D65" s="39">
        <v>36211</v>
      </c>
      <c r="E65" s="7">
        <v>6.6108335569449802E-5</v>
      </c>
      <c r="F65" s="8">
        <f t="shared" si="0"/>
        <v>105.8517456115727</v>
      </c>
      <c r="H65" s="10">
        <f t="shared" si="2"/>
        <v>5.0000000000000037E-2</v>
      </c>
      <c r="I65" s="9">
        <f t="shared" si="1"/>
        <v>58078.167557692999</v>
      </c>
    </row>
    <row r="66" spans="4:9" x14ac:dyDescent="0.2">
      <c r="D66" s="39">
        <v>36212</v>
      </c>
      <c r="E66" s="7">
        <v>6.4775049310271106E-5</v>
      </c>
      <c r="F66" s="8">
        <f t="shared" si="0"/>
        <v>103.71690623438516</v>
      </c>
      <c r="H66" s="10">
        <f t="shared" si="2"/>
        <v>5.1000000000000038E-2</v>
      </c>
      <c r="I66" s="9">
        <f t="shared" si="1"/>
        <v>57419.7921933541</v>
      </c>
    </row>
    <row r="67" spans="4:9" x14ac:dyDescent="0.2">
      <c r="D67" s="39">
        <v>36213</v>
      </c>
      <c r="E67" s="7">
        <v>6.3501206014841499E-5</v>
      </c>
      <c r="F67" s="8">
        <f t="shared" si="0"/>
        <v>101.67724610234073</v>
      </c>
      <c r="H67" s="10">
        <f t="shared" si="2"/>
        <v>5.2000000000000039E-2</v>
      </c>
      <c r="I67" s="9">
        <f t="shared" si="1"/>
        <v>55187.085117765455</v>
      </c>
    </row>
    <row r="68" spans="4:9" x14ac:dyDescent="0.2">
      <c r="D68" s="39">
        <v>36214</v>
      </c>
      <c r="E68" s="7">
        <v>6.2281895786056899E-5</v>
      </c>
      <c r="F68" s="8">
        <f t="shared" si="0"/>
        <v>99.724903556621868</v>
      </c>
      <c r="H68" s="10">
        <f t="shared" si="2"/>
        <v>5.300000000000004E-2</v>
      </c>
      <c r="I68" s="9">
        <f t="shared" si="1"/>
        <v>52918.929058080997</v>
      </c>
    </row>
    <row r="69" spans="4:9" x14ac:dyDescent="0.2">
      <c r="D69" s="39">
        <v>36215</v>
      </c>
      <c r="E69" s="7">
        <v>6.1112685234932903E-5</v>
      </c>
      <c r="F69" s="8">
        <f t="shared" si="0"/>
        <v>97.852779916571578</v>
      </c>
      <c r="H69" s="10">
        <f t="shared" si="2"/>
        <v>5.4000000000000041E-2</v>
      </c>
      <c r="I69" s="9">
        <f t="shared" si="1"/>
        <v>51993.747150419273</v>
      </c>
    </row>
    <row r="70" spans="4:9" x14ac:dyDescent="0.2">
      <c r="D70" s="39">
        <v>36216</v>
      </c>
      <c r="E70" s="7">
        <v>5.9989570032536199E-5</v>
      </c>
      <c r="F70" s="8">
        <f t="shared" si="0"/>
        <v>96.05446350650719</v>
      </c>
      <c r="H70" s="10">
        <f t="shared" si="2"/>
        <v>5.5000000000000042E-2</v>
      </c>
      <c r="I70" s="9">
        <f t="shared" si="1"/>
        <v>50742.70688584436</v>
      </c>
    </row>
    <row r="71" spans="4:9" x14ac:dyDescent="0.2">
      <c r="D71" s="39">
        <v>36217</v>
      </c>
      <c r="E71" s="7">
        <v>5.8908932203883401E-5</v>
      </c>
      <c r="F71" s="8">
        <f t="shared" si="0"/>
        <v>94.324161275306267</v>
      </c>
      <c r="H71" s="10">
        <f t="shared" si="2"/>
        <v>5.6000000000000043E-2</v>
      </c>
      <c r="I71" s="9">
        <f t="shared" si="1"/>
        <v>49567.214808945981</v>
      </c>
    </row>
    <row r="72" spans="4:9" x14ac:dyDescent="0.2">
      <c r="D72" s="39">
        <v>36218</v>
      </c>
      <c r="E72" s="7">
        <v>5.7867501689652502E-5</v>
      </c>
      <c r="F72" s="8">
        <f t="shared" si="0"/>
        <v>92.656637249554791</v>
      </c>
      <c r="H72" s="10">
        <f t="shared" si="2"/>
        <v>5.7000000000000044E-2</v>
      </c>
      <c r="I72" s="9">
        <f t="shared" si="1"/>
        <v>46805.237708297791</v>
      </c>
    </row>
    <row r="73" spans="4:9" x14ac:dyDescent="0.2">
      <c r="D73" s="39">
        <v>36219</v>
      </c>
      <c r="E73" s="7">
        <v>5.6862321748957398E-5</v>
      </c>
      <c r="F73" s="8">
        <f t="shared" si="0"/>
        <v>91.047157136951796</v>
      </c>
      <c r="H73" s="10">
        <f t="shared" si="2"/>
        <v>5.8000000000000045E-2</v>
      </c>
      <c r="I73" s="9">
        <f t="shared" si="1"/>
        <v>45952.096580890684</v>
      </c>
    </row>
    <row r="74" spans="4:9" x14ac:dyDescent="0.2">
      <c r="D74" s="39">
        <v>36220</v>
      </c>
      <c r="E74" s="7">
        <v>4.97821953667444E-2</v>
      </c>
      <c r="F74" s="8">
        <f t="shared" si="0"/>
        <v>79710.557444157079</v>
      </c>
      <c r="H74" s="10">
        <f t="shared" si="2"/>
        <v>5.9000000000000045E-2</v>
      </c>
      <c r="I74" s="9">
        <f t="shared" si="1"/>
        <v>44777.430629810646</v>
      </c>
    </row>
    <row r="75" spans="4:9" x14ac:dyDescent="0.2">
      <c r="D75" s="39">
        <v>36221</v>
      </c>
      <c r="E75" s="7">
        <v>1.32172535994284E-3</v>
      </c>
      <c r="F75" s="8">
        <f t="shared" si="0"/>
        <v>2116.3282264466525</v>
      </c>
      <c r="H75" s="10">
        <f t="shared" si="2"/>
        <v>6.0000000000000046E-2</v>
      </c>
      <c r="I75" s="9">
        <f t="shared" si="1"/>
        <v>43983.942857542032</v>
      </c>
    </row>
    <row r="76" spans="4:9" x14ac:dyDescent="0.2">
      <c r="D76" s="39">
        <v>36222</v>
      </c>
      <c r="E76" s="7">
        <v>2.76259900305333E-4</v>
      </c>
      <c r="F76" s="8">
        <f t="shared" si="0"/>
        <v>442.34350234211956</v>
      </c>
      <c r="H76" s="10">
        <f t="shared" si="2"/>
        <v>6.1000000000000047E-2</v>
      </c>
      <c r="I76" s="9">
        <f t="shared" si="1"/>
        <v>43149.53158266173</v>
      </c>
    </row>
    <row r="77" spans="4:9" x14ac:dyDescent="0.2">
      <c r="D77" s="39">
        <v>36223</v>
      </c>
      <c r="E77" s="7">
        <v>7.1712697758049101E-5</v>
      </c>
      <c r="F77" s="8">
        <f t="shared" si="0"/>
        <v>114.82537224417054</v>
      </c>
      <c r="H77" s="10">
        <f t="shared" si="2"/>
        <v>6.2000000000000048E-2</v>
      </c>
      <c r="I77" s="9">
        <f t="shared" si="1"/>
        <v>41490.401100425312</v>
      </c>
    </row>
    <row r="78" spans="4:9" x14ac:dyDescent="0.2">
      <c r="D78" s="39">
        <v>36224</v>
      </c>
      <c r="E78" s="7">
        <v>5.2798575609418702E-5</v>
      </c>
      <c r="F78" s="8">
        <f t="shared" si="0"/>
        <v>84.540343451700807</v>
      </c>
      <c r="H78" s="10">
        <f t="shared" si="2"/>
        <v>6.3000000000000042E-2</v>
      </c>
      <c r="I78" s="9">
        <f t="shared" si="1"/>
        <v>40720.382975035856</v>
      </c>
    </row>
    <row r="79" spans="4:9" x14ac:dyDescent="0.2">
      <c r="D79" s="39">
        <v>36225</v>
      </c>
      <c r="E79" s="7">
        <v>5.1470233922348099E-5</v>
      </c>
      <c r="F79" s="8">
        <f t="shared" si="0"/>
        <v>82.413421254463969</v>
      </c>
      <c r="H79" s="10">
        <f t="shared" si="2"/>
        <v>6.4000000000000043E-2</v>
      </c>
      <c r="I79" s="9">
        <f t="shared" si="1"/>
        <v>40058.063058729116</v>
      </c>
    </row>
    <row r="80" spans="4:9" x14ac:dyDescent="0.2">
      <c r="D80" s="39">
        <v>36226</v>
      </c>
      <c r="E80" s="7">
        <v>5.0645461822188903E-5</v>
      </c>
      <c r="F80" s="8">
        <f t="shared" ref="F80:F143" si="3">E80*(24*60*60)*1000/$F$3</f>
        <v>81.092807661918485</v>
      </c>
      <c r="H80" s="10">
        <f t="shared" si="2"/>
        <v>6.5000000000000044E-2</v>
      </c>
      <c r="I80" s="9">
        <f t="shared" ref="I80:I143" si="4">PERCENTILE($F$15:$F$3667,1-H80)</f>
        <v>39893.859264090315</v>
      </c>
    </row>
    <row r="81" spans="4:9" x14ac:dyDescent="0.2">
      <c r="D81" s="39">
        <v>36227</v>
      </c>
      <c r="E81" s="7">
        <v>4.9852469220087802E-5</v>
      </c>
      <c r="F81" s="8">
        <f t="shared" si="3"/>
        <v>79.823078958776605</v>
      </c>
      <c r="H81" s="10">
        <f t="shared" ref="H81:H144" si="5">H80+0.1%</f>
        <v>6.6000000000000045E-2</v>
      </c>
      <c r="I81" s="9">
        <f t="shared" si="4"/>
        <v>38428.196350967926</v>
      </c>
    </row>
    <row r="82" spans="4:9" x14ac:dyDescent="0.2">
      <c r="D82" s="39">
        <v>36228</v>
      </c>
      <c r="E82" s="7">
        <v>4.9078974128075499E-5</v>
      </c>
      <c r="F82" s="8">
        <f t="shared" si="3"/>
        <v>78.584569397066772</v>
      </c>
      <c r="H82" s="10">
        <f t="shared" si="5"/>
        <v>6.7000000000000046E-2</v>
      </c>
      <c r="I82" s="9">
        <f t="shared" si="4"/>
        <v>37176.062915230359</v>
      </c>
    </row>
    <row r="83" spans="4:9" x14ac:dyDescent="0.2">
      <c r="D83" s="39">
        <v>36229</v>
      </c>
      <c r="E83" s="7">
        <v>4.8323864019643902E-5</v>
      </c>
      <c r="F83" s="8">
        <f t="shared" si="3"/>
        <v>77.375497614848655</v>
      </c>
      <c r="H83" s="10">
        <f t="shared" si="5"/>
        <v>6.8000000000000047E-2</v>
      </c>
      <c r="I83" s="9">
        <f t="shared" si="4"/>
        <v>35528.283944942697</v>
      </c>
    </row>
    <row r="84" spans="4:9" x14ac:dyDescent="0.2">
      <c r="D84" s="39">
        <v>36230</v>
      </c>
      <c r="E84" s="7">
        <v>4.7586125899794497E-5</v>
      </c>
      <c r="F84" s="8">
        <f t="shared" si="3"/>
        <v>76.194241618647965</v>
      </c>
      <c r="H84" s="10">
        <f t="shared" si="5"/>
        <v>6.9000000000000047E-2</v>
      </c>
      <c r="I84" s="9">
        <f t="shared" si="4"/>
        <v>34703.309066480208</v>
      </c>
    </row>
    <row r="85" spans="4:9" x14ac:dyDescent="0.2">
      <c r="D85" s="39">
        <v>36231</v>
      </c>
      <c r="E85" s="7">
        <v>4.6864836515980397E-5</v>
      </c>
      <c r="F85" s="8">
        <f t="shared" si="3"/>
        <v>75.039323109353333</v>
      </c>
      <c r="H85" s="10">
        <f t="shared" si="5"/>
        <v>7.0000000000000048E-2</v>
      </c>
      <c r="I85" s="9">
        <f t="shared" si="4"/>
        <v>34202.412133575141</v>
      </c>
    </row>
    <row r="86" spans="4:9" x14ac:dyDescent="0.2">
      <c r="D86" s="39">
        <v>36232</v>
      </c>
      <c r="E86" s="7">
        <v>4.61591535456611E-5</v>
      </c>
      <c r="F86" s="8">
        <f t="shared" si="3"/>
        <v>73.909393371851721</v>
      </c>
      <c r="H86" s="10">
        <f t="shared" si="5"/>
        <v>7.1000000000000049E-2</v>
      </c>
      <c r="I86" s="9">
        <f t="shared" si="4"/>
        <v>32503.413828651472</v>
      </c>
    </row>
    <row r="87" spans="4:9" x14ac:dyDescent="0.2">
      <c r="D87" s="39">
        <v>36233</v>
      </c>
      <c r="E87" s="7">
        <v>4.5468307662836097E-5</v>
      </c>
      <c r="F87" s="8">
        <f t="shared" si="3"/>
        <v>72.803220572072618</v>
      </c>
      <c r="H87" s="10">
        <f t="shared" si="5"/>
        <v>7.200000000000005E-2</v>
      </c>
      <c r="I87" s="9">
        <f t="shared" si="4"/>
        <v>31980.053086508691</v>
      </c>
    </row>
    <row r="88" spans="4:9" x14ac:dyDescent="0.2">
      <c r="D88" s="39">
        <v>36234</v>
      </c>
      <c r="E88" s="7">
        <v>4.47915953956893E-5</v>
      </c>
      <c r="F88" s="8">
        <f t="shared" si="3"/>
        <v>71.719678320747875</v>
      </c>
      <c r="H88" s="10">
        <f t="shared" si="5"/>
        <v>7.3000000000000051E-2</v>
      </c>
      <c r="I88" s="9">
        <f t="shared" si="4"/>
        <v>31065.738180186716</v>
      </c>
    </row>
    <row r="89" spans="4:9" x14ac:dyDescent="0.2">
      <c r="D89" s="39">
        <v>36235</v>
      </c>
      <c r="E89" s="7">
        <v>4.4128372696268902E-5</v>
      </c>
      <c r="F89" s="8">
        <f t="shared" si="3"/>
        <v>70.657735377272658</v>
      </c>
      <c r="H89" s="10">
        <f t="shared" si="5"/>
        <v>7.4000000000000052E-2</v>
      </c>
      <c r="I89" s="9">
        <f t="shared" si="4"/>
        <v>29275.679142041183</v>
      </c>
    </row>
    <row r="90" spans="4:9" x14ac:dyDescent="0.2">
      <c r="D90" s="39">
        <v>36236</v>
      </c>
      <c r="E90" s="7">
        <v>4.34780491510288E-5</v>
      </c>
      <c r="F90" s="8">
        <f t="shared" si="3"/>
        <v>69.616446379705124</v>
      </c>
      <c r="H90" s="10">
        <f t="shared" si="5"/>
        <v>7.5000000000000053E-2</v>
      </c>
      <c r="I90" s="9">
        <f t="shared" si="4"/>
        <v>27502.76967296721</v>
      </c>
    </row>
    <row r="91" spans="4:9" x14ac:dyDescent="0.2">
      <c r="D91" s="39">
        <v>36237</v>
      </c>
      <c r="E91" s="7">
        <v>4.2814117765684601E-5</v>
      </c>
      <c r="F91" s="8">
        <f t="shared" si="3"/>
        <v>68.553368698205148</v>
      </c>
      <c r="H91" s="10">
        <f t="shared" si="5"/>
        <v>7.6000000000000054E-2</v>
      </c>
      <c r="I91" s="9">
        <f t="shared" si="4"/>
        <v>27213.281806710704</v>
      </c>
    </row>
    <row r="92" spans="4:9" x14ac:dyDescent="0.2">
      <c r="D92" s="39">
        <v>36238</v>
      </c>
      <c r="E92" s="7">
        <v>4.2190606781909902E-5</v>
      </c>
      <c r="F92" s="8">
        <f t="shared" si="3"/>
        <v>67.555011600389463</v>
      </c>
      <c r="H92" s="10">
        <f t="shared" si="5"/>
        <v>7.7000000000000055E-2</v>
      </c>
      <c r="I92" s="9">
        <f t="shared" si="4"/>
        <v>26191.73703062542</v>
      </c>
    </row>
    <row r="93" spans="4:9" x14ac:dyDescent="0.2">
      <c r="D93" s="39">
        <v>36239</v>
      </c>
      <c r="E93" s="7">
        <v>4.1578236285413599E-5</v>
      </c>
      <c r="F93" s="8">
        <f t="shared" si="3"/>
        <v>66.574492495547346</v>
      </c>
      <c r="H93" s="10">
        <f t="shared" si="5"/>
        <v>7.8000000000000055E-2</v>
      </c>
      <c r="I93" s="9">
        <f t="shared" si="4"/>
        <v>25118.446751357034</v>
      </c>
    </row>
    <row r="94" spans="4:9" x14ac:dyDescent="0.2">
      <c r="D94" s="39">
        <v>36240</v>
      </c>
      <c r="E94" s="7">
        <v>4.0976609176023199E-5</v>
      </c>
      <c r="F94" s="8">
        <f t="shared" si="3"/>
        <v>65.611175552416682</v>
      </c>
      <c r="H94" s="10">
        <f t="shared" si="5"/>
        <v>7.9000000000000056E-2</v>
      </c>
      <c r="I94" s="9">
        <f t="shared" si="4"/>
        <v>24834.650329760523</v>
      </c>
    </row>
    <row r="95" spans="4:9" x14ac:dyDescent="0.2">
      <c r="D95" s="39">
        <v>36241</v>
      </c>
      <c r="E95" s="7">
        <v>4.0385358026303598E-5</v>
      </c>
      <c r="F95" s="8">
        <f t="shared" si="3"/>
        <v>64.664472451308953</v>
      </c>
      <c r="H95" s="10">
        <f t="shared" si="5"/>
        <v>8.0000000000000057E-2</v>
      </c>
      <c r="I95" s="9">
        <f t="shared" si="4"/>
        <v>24322.2632212729</v>
      </c>
    </row>
    <row r="96" spans="4:9" x14ac:dyDescent="0.2">
      <c r="D96" s="39">
        <v>36242</v>
      </c>
      <c r="E96" s="7">
        <v>3.9804142254805998E-5</v>
      </c>
      <c r="F96" s="8">
        <f t="shared" si="3"/>
        <v>63.733837857954747</v>
      </c>
      <c r="H96" s="10">
        <f t="shared" si="5"/>
        <v>8.1000000000000058E-2</v>
      </c>
      <c r="I96" s="9">
        <f t="shared" si="4"/>
        <v>23392.671134085784</v>
      </c>
    </row>
    <row r="97" spans="4:9" x14ac:dyDescent="0.2">
      <c r="D97" s="39">
        <v>36243</v>
      </c>
      <c r="E97" s="7">
        <v>3.9206177768191298E-5</v>
      </c>
      <c r="F97" s="8">
        <f t="shared" si="3"/>
        <v>62.776385455369308</v>
      </c>
      <c r="H97" s="10">
        <f t="shared" si="5"/>
        <v>8.2000000000000059E-2</v>
      </c>
      <c r="I97" s="9">
        <f t="shared" si="4"/>
        <v>22903.252974857845</v>
      </c>
    </row>
    <row r="98" spans="4:9" x14ac:dyDescent="0.2">
      <c r="D98" s="39">
        <v>36244</v>
      </c>
      <c r="E98" s="7">
        <v>3.8646752696359202E-5</v>
      </c>
      <c r="F98" s="8">
        <f t="shared" si="3"/>
        <v>61.8806418266389</v>
      </c>
      <c r="H98" s="10">
        <f t="shared" si="5"/>
        <v>8.300000000000006E-2</v>
      </c>
      <c r="I98" s="9">
        <f t="shared" si="4"/>
        <v>22366.964060366976</v>
      </c>
    </row>
    <row r="99" spans="4:9" x14ac:dyDescent="0.2">
      <c r="D99" s="39">
        <v>36245</v>
      </c>
      <c r="E99" s="7">
        <v>3.8096213433840299E-5</v>
      </c>
      <c r="F99" s="8">
        <f t="shared" si="3"/>
        <v>60.999126031945913</v>
      </c>
      <c r="H99" s="10">
        <f t="shared" si="5"/>
        <v>8.4000000000000061E-2</v>
      </c>
      <c r="I99" s="9">
        <f t="shared" si="4"/>
        <v>21429.049591552513</v>
      </c>
    </row>
    <row r="100" spans="4:9" x14ac:dyDescent="0.2">
      <c r="D100" s="39">
        <v>36246</v>
      </c>
      <c r="E100" s="7">
        <v>3.7554330193473698E-5</v>
      </c>
      <c r="F100" s="8">
        <f t="shared" si="3"/>
        <v>60.131470139290727</v>
      </c>
      <c r="H100" s="10">
        <f t="shared" si="5"/>
        <v>8.5000000000000062E-2</v>
      </c>
      <c r="I100" s="9">
        <f t="shared" si="4"/>
        <v>20678.586115512149</v>
      </c>
    </row>
    <row r="101" spans="4:9" x14ac:dyDescent="0.2">
      <c r="D101" s="39">
        <v>36247</v>
      </c>
      <c r="E101" s="7">
        <v>3.7020886943701401E-5</v>
      </c>
      <c r="F101" s="8">
        <f t="shared" si="3"/>
        <v>59.27732824195332</v>
      </c>
      <c r="H101" s="10">
        <f t="shared" si="5"/>
        <v>8.6000000000000063E-2</v>
      </c>
      <c r="I101" s="9">
        <f t="shared" si="4"/>
        <v>19598.588596501762</v>
      </c>
    </row>
    <row r="102" spans="4:9" x14ac:dyDescent="0.2">
      <c r="D102" s="39">
        <v>36248</v>
      </c>
      <c r="E102" s="7">
        <v>3.6495680162132503E-5</v>
      </c>
      <c r="F102" s="8">
        <f t="shared" si="3"/>
        <v>58.436374462717723</v>
      </c>
      <c r="H102" s="10">
        <f t="shared" si="5"/>
        <v>8.7000000000000063E-2</v>
      </c>
      <c r="I102" s="9">
        <f t="shared" si="4"/>
        <v>19361.403434655669</v>
      </c>
    </row>
    <row r="103" spans="4:9" x14ac:dyDescent="0.2">
      <c r="D103" s="39">
        <v>36249</v>
      </c>
      <c r="E103" s="7">
        <v>3.5978517711941202E-5</v>
      </c>
      <c r="F103" s="8">
        <f t="shared" si="3"/>
        <v>57.608301154776122</v>
      </c>
      <c r="H103" s="10">
        <f t="shared" si="5"/>
        <v>8.8000000000000064E-2</v>
      </c>
      <c r="I103" s="9">
        <f t="shared" si="4"/>
        <v>19025.783721215263</v>
      </c>
    </row>
    <row r="104" spans="4:9" x14ac:dyDescent="0.2">
      <c r="D104" s="39">
        <v>36250</v>
      </c>
      <c r="E104" s="7">
        <v>3.5469217828844903E-5</v>
      </c>
      <c r="F104" s="8">
        <f t="shared" si="3"/>
        <v>56.792817279692358</v>
      </c>
      <c r="H104" s="10">
        <f t="shared" si="5"/>
        <v>8.9000000000000065E-2</v>
      </c>
      <c r="I104" s="9">
        <f t="shared" si="4"/>
        <v>18104.741068600673</v>
      </c>
    </row>
    <row r="105" spans="4:9" x14ac:dyDescent="0.2">
      <c r="D105" s="39">
        <v>36251</v>
      </c>
      <c r="E105" s="7">
        <v>3.4967608207624502E-5</v>
      </c>
      <c r="F105" s="8">
        <f t="shared" si="3"/>
        <v>55.989646944750874</v>
      </c>
      <c r="H105" s="10">
        <f t="shared" si="5"/>
        <v>9.0000000000000066E-2</v>
      </c>
      <c r="I105" s="9">
        <f t="shared" si="4"/>
        <v>17734.180925256605</v>
      </c>
    </row>
    <row r="106" spans="4:9" x14ac:dyDescent="0.2">
      <c r="D106" s="39">
        <v>36252</v>
      </c>
      <c r="E106" s="7">
        <v>3.4473525178263101E-5</v>
      </c>
      <c r="F106" s="8">
        <f t="shared" si="3"/>
        <v>55.198528083801563</v>
      </c>
      <c r="H106" s="10">
        <f t="shared" si="5"/>
        <v>9.1000000000000067E-2</v>
      </c>
      <c r="I106" s="9">
        <f t="shared" si="4"/>
        <v>17595.84451074274</v>
      </c>
    </row>
    <row r="107" spans="4:9" x14ac:dyDescent="0.2">
      <c r="D107" s="39">
        <v>36253</v>
      </c>
      <c r="E107" s="7">
        <v>3.3986812962758299E-5</v>
      </c>
      <c r="F107" s="8">
        <f t="shared" si="3"/>
        <v>54.419211267277937</v>
      </c>
      <c r="H107" s="10">
        <f t="shared" si="5"/>
        <v>9.2000000000000068E-2</v>
      </c>
      <c r="I107" s="9">
        <f t="shared" si="4"/>
        <v>16765.105931538255</v>
      </c>
    </row>
    <row r="108" spans="4:9" x14ac:dyDescent="0.2">
      <c r="D108" s="39">
        <v>36254</v>
      </c>
      <c r="E108" s="7">
        <v>3.3507323004571301E-5</v>
      </c>
      <c r="F108" s="8">
        <f t="shared" si="3"/>
        <v>53.651458628520395</v>
      </c>
      <c r="H108" s="10">
        <f t="shared" si="5"/>
        <v>9.3000000000000069E-2</v>
      </c>
      <c r="I108" s="9">
        <f t="shared" si="4"/>
        <v>16354.996086225257</v>
      </c>
    </row>
    <row r="109" spans="4:9" x14ac:dyDescent="0.2">
      <c r="D109" s="39">
        <v>36255</v>
      </c>
      <c r="E109" s="7">
        <v>8.22736511586971E-3</v>
      </c>
      <c r="F109" s="8">
        <f t="shared" si="3"/>
        <v>13173.542364921106</v>
      </c>
      <c r="H109" s="10">
        <f t="shared" si="5"/>
        <v>9.400000000000007E-2</v>
      </c>
      <c r="I109" s="9">
        <f t="shared" si="4"/>
        <v>15973.678345972983</v>
      </c>
    </row>
    <row r="110" spans="4:9" x14ac:dyDescent="0.2">
      <c r="D110" s="39">
        <v>36256</v>
      </c>
      <c r="E110" s="7">
        <v>3.0776318614910998E-4</v>
      </c>
      <c r="F110" s="8">
        <f t="shared" si="3"/>
        <v>492.78612459753708</v>
      </c>
      <c r="H110" s="10">
        <f t="shared" si="5"/>
        <v>9.500000000000007E-2</v>
      </c>
      <c r="I110" s="9">
        <f t="shared" si="4"/>
        <v>15627.500148615149</v>
      </c>
    </row>
    <row r="111" spans="4:9" x14ac:dyDescent="0.2">
      <c r="D111" s="39">
        <v>36257</v>
      </c>
      <c r="E111" s="7">
        <v>1.4426997052235401E-4</v>
      </c>
      <c r="F111" s="8">
        <f t="shared" si="3"/>
        <v>231.0030662181502</v>
      </c>
      <c r="H111" s="10">
        <f t="shared" si="5"/>
        <v>9.6000000000000071E-2</v>
      </c>
      <c r="I111" s="9">
        <f t="shared" si="4"/>
        <v>15211.267722311297</v>
      </c>
    </row>
    <row r="112" spans="4:9" x14ac:dyDescent="0.2">
      <c r="D112" s="39">
        <v>36258</v>
      </c>
      <c r="E112" s="7">
        <v>3.9658993754820301E-5</v>
      </c>
      <c r="F112" s="8">
        <f t="shared" si="3"/>
        <v>63.501428102603292</v>
      </c>
      <c r="H112" s="10">
        <f t="shared" si="5"/>
        <v>9.7000000000000072E-2</v>
      </c>
      <c r="I112" s="9">
        <f t="shared" si="4"/>
        <v>14279.178584220488</v>
      </c>
    </row>
    <row r="113" spans="4:9" x14ac:dyDescent="0.2">
      <c r="D113" s="39">
        <v>36259</v>
      </c>
      <c r="E113" s="7">
        <v>3.1408494824504601E-5</v>
      </c>
      <c r="F113" s="8">
        <f t="shared" si="3"/>
        <v>50.290844196389877</v>
      </c>
      <c r="H113" s="10">
        <f t="shared" si="5"/>
        <v>9.8000000000000073E-2</v>
      </c>
      <c r="I113" s="9">
        <f t="shared" si="4"/>
        <v>13402.668480459433</v>
      </c>
    </row>
    <row r="114" spans="4:9" x14ac:dyDescent="0.2">
      <c r="D114" s="39">
        <v>36260</v>
      </c>
      <c r="E114" s="7">
        <v>3.0757140710209201E-5</v>
      </c>
      <c r="F114" s="8">
        <f t="shared" si="3"/>
        <v>49.247905066013246</v>
      </c>
      <c r="H114" s="10">
        <f t="shared" si="5"/>
        <v>9.9000000000000074E-2</v>
      </c>
      <c r="I114" s="9">
        <f t="shared" si="4"/>
        <v>12782.102346166732</v>
      </c>
    </row>
    <row r="115" spans="4:9" x14ac:dyDescent="0.2">
      <c r="D115" s="39">
        <v>36261</v>
      </c>
      <c r="E115" s="7">
        <v>3.0323507190892201E-5</v>
      </c>
      <c r="F115" s="8">
        <f t="shared" si="3"/>
        <v>48.553577118107604</v>
      </c>
      <c r="H115" s="10">
        <f t="shared" si="5"/>
        <v>0.10000000000000007</v>
      </c>
      <c r="I115" s="9">
        <f t="shared" si="4"/>
        <v>12481.940460167567</v>
      </c>
    </row>
    <row r="116" spans="4:9" x14ac:dyDescent="0.2">
      <c r="D116" s="39">
        <v>36262</v>
      </c>
      <c r="E116" s="7">
        <v>2.9898978090219701E-5</v>
      </c>
      <c r="F116" s="8">
        <f t="shared" si="3"/>
        <v>47.873827038454081</v>
      </c>
      <c r="H116" s="10">
        <f t="shared" si="5"/>
        <v>0.10100000000000008</v>
      </c>
      <c r="I116" s="9">
        <f t="shared" si="4"/>
        <v>12172.222904805931</v>
      </c>
    </row>
    <row r="117" spans="4:9" x14ac:dyDescent="0.2">
      <c r="D117" s="39">
        <v>36263</v>
      </c>
      <c r="E117" s="7">
        <v>2.9480392396956801E-5</v>
      </c>
      <c r="F117" s="8">
        <f t="shared" si="3"/>
        <v>47.203593459916</v>
      </c>
      <c r="H117" s="10">
        <f t="shared" si="5"/>
        <v>0.10200000000000008</v>
      </c>
      <c r="I117" s="9">
        <f t="shared" si="4"/>
        <v>11575.977912968865</v>
      </c>
    </row>
    <row r="118" spans="4:9" x14ac:dyDescent="0.2">
      <c r="D118" s="39">
        <v>36264</v>
      </c>
      <c r="E118" s="7">
        <v>2.9067666903399398E-5</v>
      </c>
      <c r="F118" s="8">
        <f t="shared" si="3"/>
        <v>46.542743151477168</v>
      </c>
      <c r="H118" s="10">
        <f t="shared" si="5"/>
        <v>0.10300000000000008</v>
      </c>
      <c r="I118" s="9">
        <f t="shared" si="4"/>
        <v>11028.149921702239</v>
      </c>
    </row>
    <row r="119" spans="4:9" x14ac:dyDescent="0.2">
      <c r="D119" s="39">
        <v>36265</v>
      </c>
      <c r="E119" s="7">
        <v>2.86607195667517E-5</v>
      </c>
      <c r="F119" s="8">
        <f t="shared" si="3"/>
        <v>45.891144747356314</v>
      </c>
      <c r="H119" s="10">
        <f t="shared" si="5"/>
        <v>0.10400000000000008</v>
      </c>
      <c r="I119" s="9">
        <f t="shared" si="4"/>
        <v>10690.37074886884</v>
      </c>
    </row>
    <row r="120" spans="4:9" x14ac:dyDescent="0.2">
      <c r="D120" s="39">
        <v>36266</v>
      </c>
      <c r="E120" s="7">
        <v>2.8259469492817099E-5</v>
      </c>
      <c r="F120" s="8">
        <f t="shared" si="3"/>
        <v>45.248668720893207</v>
      </c>
      <c r="H120" s="10">
        <f t="shared" si="5"/>
        <v>0.10500000000000008</v>
      </c>
      <c r="I120" s="9">
        <f t="shared" si="4"/>
        <v>10401.300187187011</v>
      </c>
    </row>
    <row r="121" spans="4:9" x14ac:dyDescent="0.2">
      <c r="D121" s="39">
        <v>36267</v>
      </c>
      <c r="E121" s="7">
        <v>2.7863836919917599E-5</v>
      </c>
      <c r="F121" s="8">
        <f t="shared" si="3"/>
        <v>44.615187358800604</v>
      </c>
      <c r="H121" s="10">
        <f t="shared" si="5"/>
        <v>0.10600000000000008</v>
      </c>
      <c r="I121" s="9">
        <f t="shared" si="4"/>
        <v>9882.0221115712538</v>
      </c>
    </row>
    <row r="122" spans="4:9" x14ac:dyDescent="0.2">
      <c r="D122" s="39">
        <v>36268</v>
      </c>
      <c r="E122" s="7">
        <v>2.7473743203039098E-5</v>
      </c>
      <c r="F122" s="8">
        <f t="shared" si="3"/>
        <v>43.990574735777948</v>
      </c>
      <c r="H122" s="10">
        <f t="shared" si="5"/>
        <v>0.10700000000000008</v>
      </c>
      <c r="I122" s="9">
        <f t="shared" si="4"/>
        <v>9780.8015651356181</v>
      </c>
    </row>
    <row r="123" spans="4:9" x14ac:dyDescent="0.2">
      <c r="D123" s="39">
        <v>36269</v>
      </c>
      <c r="E123" s="7">
        <v>2.7089110798196299E-5</v>
      </c>
      <c r="F123" s="8">
        <f t="shared" si="3"/>
        <v>43.374706689476653</v>
      </c>
      <c r="H123" s="10">
        <f t="shared" si="5"/>
        <v>0.10800000000000008</v>
      </c>
      <c r="I123" s="9">
        <f t="shared" si="4"/>
        <v>9631.7356813035858</v>
      </c>
    </row>
    <row r="124" spans="4:9" x14ac:dyDescent="0.2">
      <c r="D124" s="39">
        <v>36270</v>
      </c>
      <c r="E124" s="7">
        <v>2.6709863247021599E-5</v>
      </c>
      <c r="F124" s="8">
        <f t="shared" si="3"/>
        <v>42.767460795824057</v>
      </c>
      <c r="H124" s="10">
        <f t="shared" si="5"/>
        <v>0.10900000000000008</v>
      </c>
      <c r="I124" s="9">
        <f t="shared" si="4"/>
        <v>9274.0132513256631</v>
      </c>
    </row>
    <row r="125" spans="4:9" x14ac:dyDescent="0.2">
      <c r="D125" s="39">
        <v>36271</v>
      </c>
      <c r="E125" s="7">
        <v>2.6335925161563401E-5</v>
      </c>
      <c r="F125" s="8">
        <f t="shared" si="3"/>
        <v>42.168716344682693</v>
      </c>
      <c r="H125" s="10">
        <f t="shared" si="5"/>
        <v>0.11000000000000008</v>
      </c>
      <c r="I125" s="9">
        <f t="shared" si="4"/>
        <v>8953.1016343497413</v>
      </c>
    </row>
    <row r="126" spans="4:9" x14ac:dyDescent="0.2">
      <c r="D126" s="39">
        <v>36272</v>
      </c>
      <c r="E126" s="7">
        <v>2.5967222209301399E-5</v>
      </c>
      <c r="F126" s="8">
        <f t="shared" si="3"/>
        <v>41.578354315856949</v>
      </c>
      <c r="H126" s="10">
        <f t="shared" si="5"/>
        <v>0.11100000000000008</v>
      </c>
      <c r="I126" s="9">
        <f t="shared" si="4"/>
        <v>8282.0492497920368</v>
      </c>
    </row>
    <row r="127" spans="4:9" x14ac:dyDescent="0.2">
      <c r="D127" s="39">
        <v>36273</v>
      </c>
      <c r="E127" s="7">
        <v>2.5603681098371199E-5</v>
      </c>
      <c r="F127" s="8">
        <f t="shared" si="3"/>
        <v>40.996257355434977</v>
      </c>
      <c r="H127" s="10">
        <f t="shared" si="5"/>
        <v>0.11200000000000009</v>
      </c>
      <c r="I127" s="9">
        <f t="shared" si="4"/>
        <v>7835.0091139703482</v>
      </c>
    </row>
    <row r="128" spans="4:9" x14ac:dyDescent="0.2">
      <c r="D128" s="39">
        <v>36274</v>
      </c>
      <c r="E128" s="7">
        <v>2.5245229562994E-5</v>
      </c>
      <c r="F128" s="8">
        <f t="shared" si="3"/>
        <v>40.422309752458887</v>
      </c>
      <c r="H128" s="10">
        <f t="shared" si="5"/>
        <v>0.11300000000000009</v>
      </c>
      <c r="I128" s="9">
        <f t="shared" si="4"/>
        <v>7664.9636021137158</v>
      </c>
    </row>
    <row r="129" spans="4:9" x14ac:dyDescent="0.2">
      <c r="D129" s="39">
        <v>36275</v>
      </c>
      <c r="E129" s="7">
        <v>2.4891796349112198E-5</v>
      </c>
      <c r="F129" s="8">
        <f t="shared" si="3"/>
        <v>39.85639741592464</v>
      </c>
      <c r="H129" s="10">
        <f t="shared" si="5"/>
        <v>0.11400000000000009</v>
      </c>
      <c r="I129" s="9">
        <f t="shared" si="4"/>
        <v>7481.2296940127862</v>
      </c>
    </row>
    <row r="130" spans="4:9" x14ac:dyDescent="0.2">
      <c r="D130" s="39">
        <v>36276</v>
      </c>
      <c r="E130" s="7">
        <v>2.4543311200224599E-5</v>
      </c>
      <c r="F130" s="8">
        <f t="shared" si="3"/>
        <v>39.298407852101654</v>
      </c>
      <c r="H130" s="10">
        <f t="shared" si="5"/>
        <v>0.11500000000000009</v>
      </c>
      <c r="I130" s="9">
        <f t="shared" si="4"/>
        <v>7280.815546474154</v>
      </c>
    </row>
    <row r="131" spans="4:9" x14ac:dyDescent="0.2">
      <c r="D131" s="39">
        <v>36277</v>
      </c>
      <c r="E131" s="7">
        <v>2.4199704843421401E-5</v>
      </c>
      <c r="F131" s="8">
        <f t="shared" si="3"/>
        <v>38.748230142172147</v>
      </c>
      <c r="H131" s="10">
        <f t="shared" si="5"/>
        <v>0.11600000000000009</v>
      </c>
      <c r="I131" s="9">
        <f t="shared" si="4"/>
        <v>7204.3175196327547</v>
      </c>
    </row>
    <row r="132" spans="4:9" x14ac:dyDescent="0.2">
      <c r="D132" s="39">
        <v>36278</v>
      </c>
      <c r="E132" s="7">
        <v>2.3860908975613402E-5</v>
      </c>
      <c r="F132" s="8">
        <f t="shared" si="3"/>
        <v>38.205754920181576</v>
      </c>
      <c r="H132" s="10">
        <f t="shared" si="5"/>
        <v>0.11700000000000009</v>
      </c>
      <c r="I132" s="9">
        <f t="shared" si="4"/>
        <v>7000.2266959613717</v>
      </c>
    </row>
    <row r="133" spans="4:9" x14ac:dyDescent="0.2">
      <c r="D133" s="39">
        <v>36279</v>
      </c>
      <c r="E133" s="7">
        <v>2.3526856249954899E-5</v>
      </c>
      <c r="F133" s="8">
        <f t="shared" si="3"/>
        <v>37.670874351299169</v>
      </c>
      <c r="H133" s="10">
        <f t="shared" si="5"/>
        <v>0.11800000000000009</v>
      </c>
      <c r="I133" s="9">
        <f t="shared" si="4"/>
        <v>6824.7941966732569</v>
      </c>
    </row>
    <row r="134" spans="4:9" x14ac:dyDescent="0.2">
      <c r="D134" s="39">
        <v>36280</v>
      </c>
      <c r="E134" s="7">
        <v>2.31974802624556E-5</v>
      </c>
      <c r="F134" s="8">
        <f t="shared" si="3"/>
        <v>37.143482110381093</v>
      </c>
      <c r="H134" s="10">
        <f t="shared" si="5"/>
        <v>0.11900000000000009</v>
      </c>
      <c r="I134" s="9">
        <f t="shared" si="4"/>
        <v>6592.3858345207746</v>
      </c>
    </row>
    <row r="135" spans="4:9" x14ac:dyDescent="0.2">
      <c r="D135" s="39">
        <v>36281</v>
      </c>
      <c r="E135" s="7">
        <v>2.2872715538781201E-5</v>
      </c>
      <c r="F135" s="8">
        <f t="shared" si="3"/>
        <v>36.623473360835725</v>
      </c>
      <c r="H135" s="10">
        <f t="shared" si="5"/>
        <v>0.12000000000000009</v>
      </c>
      <c r="I135" s="9">
        <f t="shared" si="4"/>
        <v>6448.7479368505865</v>
      </c>
    </row>
    <row r="136" spans="4:9" x14ac:dyDescent="0.2">
      <c r="D136" s="39">
        <v>36282</v>
      </c>
      <c r="E136" s="7">
        <v>2.2552497521238099E-5</v>
      </c>
      <c r="F136" s="8">
        <f t="shared" si="3"/>
        <v>36.110744733783761</v>
      </c>
      <c r="H136" s="10">
        <f t="shared" si="5"/>
        <v>0.12100000000000009</v>
      </c>
      <c r="I136" s="9">
        <f t="shared" si="4"/>
        <v>6374.6931967331966</v>
      </c>
    </row>
    <row r="137" spans="4:9" x14ac:dyDescent="0.2">
      <c r="D137" s="39">
        <v>36283</v>
      </c>
      <c r="E137" s="7">
        <v>2.2236762555941001E-5</v>
      </c>
      <c r="F137" s="8">
        <f t="shared" si="3"/>
        <v>35.605194307511162</v>
      </c>
      <c r="H137" s="10">
        <f t="shared" si="5"/>
        <v>0.12200000000000009</v>
      </c>
      <c r="I137" s="9">
        <f t="shared" si="4"/>
        <v>6179.390681753016</v>
      </c>
    </row>
    <row r="138" spans="4:9" x14ac:dyDescent="0.2">
      <c r="D138" s="39">
        <v>36284</v>
      </c>
      <c r="E138" s="7">
        <v>2.1925447880157601E-5</v>
      </c>
      <c r="F138" s="8">
        <f t="shared" si="3"/>
        <v>35.106721587205648</v>
      </c>
      <c r="H138" s="10">
        <f t="shared" si="5"/>
        <v>0.1230000000000001</v>
      </c>
      <c r="I138" s="9">
        <f t="shared" si="4"/>
        <v>5938.3708330909876</v>
      </c>
    </row>
    <row r="139" spans="4:9" x14ac:dyDescent="0.2">
      <c r="D139" s="39">
        <v>36285</v>
      </c>
      <c r="E139" s="7">
        <v>2.1618491609835501E-5</v>
      </c>
      <c r="F139" s="8">
        <f t="shared" si="3"/>
        <v>34.615227484984942</v>
      </c>
      <c r="H139" s="10">
        <f t="shared" si="5"/>
        <v>0.1240000000000001</v>
      </c>
      <c r="I139" s="9">
        <f t="shared" si="4"/>
        <v>5886.3954960066276</v>
      </c>
    </row>
    <row r="140" spans="4:9" x14ac:dyDescent="0.2">
      <c r="D140" s="39">
        <v>36286</v>
      </c>
      <c r="E140" s="7">
        <v>2.1315832727297801E-5</v>
      </c>
      <c r="F140" s="8">
        <f t="shared" si="3"/>
        <v>34.130614300195141</v>
      </c>
      <c r="H140" s="10">
        <f t="shared" si="5"/>
        <v>0.12500000000000008</v>
      </c>
      <c r="I140" s="9">
        <f t="shared" si="4"/>
        <v>5590.0897011770112</v>
      </c>
    </row>
    <row r="141" spans="4:9" x14ac:dyDescent="0.2">
      <c r="D141" s="39">
        <v>36287</v>
      </c>
      <c r="E141" s="7">
        <v>2.1017411069115601E-5</v>
      </c>
      <c r="F141" s="8">
        <f t="shared" si="3"/>
        <v>33.652785699992364</v>
      </c>
      <c r="H141" s="10">
        <f t="shared" si="5"/>
        <v>0.12600000000000008</v>
      </c>
      <c r="I141" s="9">
        <f t="shared" si="4"/>
        <v>5392.8927466002324</v>
      </c>
    </row>
    <row r="142" spans="4:9" x14ac:dyDescent="0.2">
      <c r="D142" s="39">
        <v>36288</v>
      </c>
      <c r="E142" s="7">
        <v>2.0723167314148001E-5</v>
      </c>
      <c r="F142" s="8">
        <f t="shared" si="3"/>
        <v>33.181646700192502</v>
      </c>
      <c r="H142" s="10">
        <f t="shared" si="5"/>
        <v>0.12700000000000009</v>
      </c>
      <c r="I142" s="9">
        <f t="shared" si="4"/>
        <v>5278.4763643139559</v>
      </c>
    </row>
    <row r="143" spans="4:9" x14ac:dyDescent="0.2">
      <c r="D143" s="39">
        <v>36289</v>
      </c>
      <c r="E143" s="7">
        <v>1.83162486188995E-3</v>
      </c>
      <c r="F143" s="8">
        <f t="shared" si="3"/>
        <v>2932.772202877904</v>
      </c>
      <c r="H143" s="10">
        <f t="shared" si="5"/>
        <v>0.12800000000000009</v>
      </c>
      <c r="I143" s="9">
        <f t="shared" si="4"/>
        <v>5171.010116689652</v>
      </c>
    </row>
    <row r="144" spans="4:9" x14ac:dyDescent="0.2">
      <c r="D144" s="39">
        <v>36290</v>
      </c>
      <c r="E144" s="7">
        <v>2.31309635620664E-4</v>
      </c>
      <c r="F144" s="8">
        <f t="shared" ref="F144:F207" si="6">E144*(24*60*60)*1000/$F$3</f>
        <v>370.36976496711213</v>
      </c>
      <c r="H144" s="10">
        <f t="shared" si="5"/>
        <v>0.12900000000000009</v>
      </c>
      <c r="I144" s="9">
        <f t="shared" ref="I144:I207" si="7">PERCENTILE($F$15:$F$3667,1-H144)</f>
        <v>4866.9009385278478</v>
      </c>
    </row>
    <row r="145" spans="4:9" x14ac:dyDescent="0.2">
      <c r="D145" s="39">
        <v>36291</v>
      </c>
      <c r="E145" s="7">
        <v>7.9118020618965706E-5</v>
      </c>
      <c r="F145" s="8">
        <f t="shared" si="6"/>
        <v>126.68267200664636</v>
      </c>
      <c r="H145" s="10">
        <f t="shared" ref="H145:H208" si="8">H144+0.1%</f>
        <v>0.13000000000000009</v>
      </c>
      <c r="I145" s="9">
        <f t="shared" si="7"/>
        <v>4765.2720045910164</v>
      </c>
    </row>
    <row r="146" spans="4:9" x14ac:dyDescent="0.2">
      <c r="D146" s="39">
        <v>36292</v>
      </c>
      <c r="E146" s="7">
        <v>2.17668545367271E-5</v>
      </c>
      <c r="F146" s="8">
        <f t="shared" si="6"/>
        <v>34.852784135901061</v>
      </c>
      <c r="H146" s="10">
        <f t="shared" si="8"/>
        <v>0.13100000000000009</v>
      </c>
      <c r="I146" s="9">
        <f t="shared" si="7"/>
        <v>4600.9905414543464</v>
      </c>
    </row>
    <row r="147" spans="4:9" x14ac:dyDescent="0.2">
      <c r="D147" s="39">
        <v>36293</v>
      </c>
      <c r="E147" s="7">
        <v>1.9370391576484101E-5</v>
      </c>
      <c r="F147" s="8">
        <f t="shared" si="6"/>
        <v>31.015601041664681</v>
      </c>
      <c r="H147" s="10">
        <f t="shared" si="8"/>
        <v>0.13200000000000009</v>
      </c>
      <c r="I147" s="9">
        <f t="shared" si="7"/>
        <v>4484.0641710106038</v>
      </c>
    </row>
    <row r="148" spans="4:9" x14ac:dyDescent="0.2">
      <c r="D148" s="39">
        <v>36294</v>
      </c>
      <c r="E148" s="7">
        <v>1.9042221959042602E-5</v>
      </c>
      <c r="F148" s="8">
        <f t="shared" si="6"/>
        <v>30.49014042367088</v>
      </c>
      <c r="H148" s="10">
        <f t="shared" si="8"/>
        <v>0.13300000000000009</v>
      </c>
      <c r="I148" s="9">
        <f t="shared" si="7"/>
        <v>4431.5800150272398</v>
      </c>
    </row>
    <row r="149" spans="4:9" x14ac:dyDescent="0.2">
      <c r="D149" s="39">
        <v>36295</v>
      </c>
      <c r="E149" s="7">
        <v>1.8775630851615801E-5</v>
      </c>
      <c r="F149" s="8">
        <f t="shared" si="6"/>
        <v>30.063278457739163</v>
      </c>
      <c r="H149" s="10">
        <f t="shared" si="8"/>
        <v>0.13400000000000009</v>
      </c>
      <c r="I149" s="9">
        <f t="shared" si="7"/>
        <v>4337.040752539433</v>
      </c>
    </row>
    <row r="150" spans="4:9" x14ac:dyDescent="0.2">
      <c r="D150" s="39">
        <v>36296</v>
      </c>
      <c r="E150" s="7">
        <v>1.8512772019693099E-5</v>
      </c>
      <c r="F150" s="8">
        <f t="shared" si="6"/>
        <v>29.642392559330684</v>
      </c>
      <c r="H150" s="10">
        <f t="shared" si="8"/>
        <v>0.13500000000000009</v>
      </c>
      <c r="I150" s="9">
        <f t="shared" si="7"/>
        <v>4273.4368754906063</v>
      </c>
    </row>
    <row r="151" spans="4:9" x14ac:dyDescent="0.2">
      <c r="D151" s="39">
        <v>36297</v>
      </c>
      <c r="E151" s="7">
        <v>1.8253593211417599E-5</v>
      </c>
      <c r="F151" s="8">
        <f t="shared" si="6"/>
        <v>29.227399063500378</v>
      </c>
      <c r="H151" s="10">
        <f t="shared" si="8"/>
        <v>0.13600000000000009</v>
      </c>
      <c r="I151" s="9">
        <f t="shared" si="7"/>
        <v>4205.5971383125743</v>
      </c>
    </row>
    <row r="152" spans="4:9" x14ac:dyDescent="0.2">
      <c r="D152" s="39">
        <v>36298</v>
      </c>
      <c r="E152" s="7">
        <v>1.7998042906457798E-5</v>
      </c>
      <c r="F152" s="8">
        <f t="shared" si="6"/>
        <v>28.818215476611449</v>
      </c>
      <c r="H152" s="10">
        <f t="shared" si="8"/>
        <v>0.13700000000000009</v>
      </c>
      <c r="I152" s="9">
        <f t="shared" si="7"/>
        <v>4171.8949920325977</v>
      </c>
    </row>
    <row r="153" spans="4:9" x14ac:dyDescent="0.2">
      <c r="D153" s="39">
        <v>36299</v>
      </c>
      <c r="E153" s="7">
        <v>1.7746070305767199E-5</v>
      </c>
      <c r="F153" s="8">
        <f t="shared" si="6"/>
        <v>28.414760459938584</v>
      </c>
      <c r="H153" s="10">
        <f t="shared" si="8"/>
        <v>0.13800000000000009</v>
      </c>
      <c r="I153" s="9">
        <f t="shared" si="7"/>
        <v>4101.3057128341025</v>
      </c>
    </row>
    <row r="154" spans="4:9" x14ac:dyDescent="0.2">
      <c r="D154" s="39">
        <v>36300</v>
      </c>
      <c r="E154" s="7">
        <v>1.7497625321486502E-5</v>
      </c>
      <c r="F154" s="8">
        <f t="shared" si="6"/>
        <v>28.016953813499512</v>
      </c>
      <c r="H154" s="10">
        <f t="shared" si="8"/>
        <v>0.1390000000000001</v>
      </c>
      <c r="I154" s="9">
        <f t="shared" si="7"/>
        <v>4008.5989446289527</v>
      </c>
    </row>
    <row r="155" spans="4:9" x14ac:dyDescent="0.2">
      <c r="D155" s="39">
        <v>36301</v>
      </c>
      <c r="E155" s="7">
        <v>1.72526585669858E-5</v>
      </c>
      <c r="F155" s="8">
        <f t="shared" si="6"/>
        <v>27.624716460110694</v>
      </c>
      <c r="H155" s="10">
        <f t="shared" si="8"/>
        <v>0.1400000000000001</v>
      </c>
      <c r="I155" s="9">
        <f t="shared" si="7"/>
        <v>3989.602616504912</v>
      </c>
    </row>
    <row r="156" spans="4:9" x14ac:dyDescent="0.2">
      <c r="D156" s="39">
        <v>36302</v>
      </c>
      <c r="E156" s="7">
        <v>1.7011121347047899E-5</v>
      </c>
      <c r="F156" s="8">
        <f t="shared" si="6"/>
        <v>27.237970429668987</v>
      </c>
      <c r="H156" s="10">
        <f t="shared" si="8"/>
        <v>0.1410000000000001</v>
      </c>
      <c r="I156" s="9">
        <f t="shared" si="7"/>
        <v>3961.9982148353138</v>
      </c>
    </row>
    <row r="157" spans="4:9" x14ac:dyDescent="0.2">
      <c r="D157" s="39">
        <v>36303</v>
      </c>
      <c r="E157" s="7">
        <v>1.6772965648189301E-5</v>
      </c>
      <c r="F157" s="8">
        <f t="shared" si="6"/>
        <v>26.856638843653734</v>
      </c>
      <c r="H157" s="10">
        <f t="shared" si="8"/>
        <v>0.1420000000000001</v>
      </c>
      <c r="I157" s="9">
        <f t="shared" si="7"/>
        <v>3935.4652536044809</v>
      </c>
    </row>
    <row r="158" spans="4:9" x14ac:dyDescent="0.2">
      <c r="D158" s="39">
        <v>36304</v>
      </c>
      <c r="E158" s="7">
        <v>7.6268762521836705E-4</v>
      </c>
      <c r="F158" s="8">
        <f t="shared" si="6"/>
        <v>1221.2047964949393</v>
      </c>
      <c r="H158" s="10">
        <f t="shared" si="8"/>
        <v>0.1430000000000001</v>
      </c>
      <c r="I158" s="9">
        <f t="shared" si="7"/>
        <v>3872.3190259023277</v>
      </c>
    </row>
    <row r="159" spans="4:9" x14ac:dyDescent="0.2">
      <c r="D159" s="39">
        <v>36305</v>
      </c>
      <c r="E159" s="7">
        <v>3.20401711324234E-4</v>
      </c>
      <c r="F159" s="8">
        <f t="shared" si="6"/>
        <v>513.02275497431094</v>
      </c>
      <c r="H159" s="10">
        <f t="shared" si="8"/>
        <v>0.1440000000000001</v>
      </c>
      <c r="I159" s="9">
        <f t="shared" si="7"/>
        <v>3783.3521343636116</v>
      </c>
    </row>
    <row r="160" spans="4:9" x14ac:dyDescent="0.2">
      <c r="D160" s="39">
        <v>36306</v>
      </c>
      <c r="E160" s="7">
        <v>1.1261313106662201E-4</v>
      </c>
      <c r="F160" s="8">
        <f t="shared" si="6"/>
        <v>180.31457605923168</v>
      </c>
      <c r="H160" s="10">
        <f t="shared" si="8"/>
        <v>0.1450000000000001</v>
      </c>
      <c r="I160" s="9">
        <f t="shared" si="7"/>
        <v>3762.0759749834647</v>
      </c>
    </row>
    <row r="161" spans="4:9" x14ac:dyDescent="0.2">
      <c r="D161" s="39">
        <v>36307</v>
      </c>
      <c r="E161" s="7">
        <v>2.1470962721783501E-5</v>
      </c>
      <c r="F161" s="8">
        <f t="shared" si="6"/>
        <v>34.379006285435402</v>
      </c>
      <c r="H161" s="10">
        <f t="shared" si="8"/>
        <v>0.1460000000000001</v>
      </c>
      <c r="I161" s="9">
        <f t="shared" si="7"/>
        <v>3735.4323443609464</v>
      </c>
    </row>
    <row r="162" spans="4:9" x14ac:dyDescent="0.2">
      <c r="D162" s="39">
        <v>36308</v>
      </c>
      <c r="E162" s="7">
        <v>1.5783707428200801E-5</v>
      </c>
      <c r="F162" s="8">
        <f t="shared" si="6"/>
        <v>25.272652368357104</v>
      </c>
      <c r="H162" s="10">
        <f t="shared" si="8"/>
        <v>0.1470000000000001</v>
      </c>
      <c r="I162" s="9">
        <f t="shared" si="7"/>
        <v>3679.8560336321352</v>
      </c>
    </row>
    <row r="163" spans="4:9" x14ac:dyDescent="0.2">
      <c r="D163" s="39">
        <v>36309</v>
      </c>
      <c r="E163" s="7">
        <v>1.5413680652862001E-5</v>
      </c>
      <c r="F163" s="8">
        <f t="shared" si="6"/>
        <v>24.680170652469918</v>
      </c>
      <c r="H163" s="10">
        <f t="shared" si="8"/>
        <v>0.1480000000000001</v>
      </c>
      <c r="I163" s="9">
        <f t="shared" si="7"/>
        <v>3587.2444793926265</v>
      </c>
    </row>
    <row r="164" spans="4:9" x14ac:dyDescent="0.2">
      <c r="D164" s="39">
        <v>36310</v>
      </c>
      <c r="E164" s="7">
        <v>1.51966640293557E-5</v>
      </c>
      <c r="F164" s="8">
        <f t="shared" si="6"/>
        <v>24.332686659309349</v>
      </c>
      <c r="H164" s="10">
        <f t="shared" si="8"/>
        <v>0.1490000000000001</v>
      </c>
      <c r="I164" s="9">
        <f t="shared" si="7"/>
        <v>3499.5329792013513</v>
      </c>
    </row>
    <row r="165" spans="4:9" x14ac:dyDescent="0.2">
      <c r="D165" s="39">
        <v>36311</v>
      </c>
      <c r="E165" s="7">
        <v>1.49839107329449E-5</v>
      </c>
      <c r="F165" s="8">
        <f t="shared" si="6"/>
        <v>23.992029046079306</v>
      </c>
      <c r="H165" s="10">
        <f t="shared" si="8"/>
        <v>0.15000000000000011</v>
      </c>
      <c r="I165" s="9">
        <f t="shared" si="7"/>
        <v>3374.3401360959915</v>
      </c>
    </row>
    <row r="166" spans="4:9" x14ac:dyDescent="0.2">
      <c r="D166" s="39">
        <v>36312</v>
      </c>
      <c r="E166" s="7">
        <v>1.4774135982683501E-5</v>
      </c>
      <c r="F166" s="8">
        <f t="shared" si="6"/>
        <v>23.656140639433922</v>
      </c>
      <c r="H166" s="10">
        <f t="shared" si="8"/>
        <v>0.15100000000000011</v>
      </c>
      <c r="I166" s="9">
        <f t="shared" si="7"/>
        <v>3327.4189887283947</v>
      </c>
    </row>
    <row r="167" spans="4:9" x14ac:dyDescent="0.2">
      <c r="D167" s="39">
        <v>36313</v>
      </c>
      <c r="E167" s="7">
        <v>1.45672980789261E-5</v>
      </c>
      <c r="F167" s="8">
        <f t="shared" si="6"/>
        <v>23.324954670482118</v>
      </c>
      <c r="H167" s="10">
        <f t="shared" si="8"/>
        <v>0.15200000000000011</v>
      </c>
      <c r="I167" s="9">
        <f t="shared" si="7"/>
        <v>3277.7780046210255</v>
      </c>
    </row>
    <row r="168" spans="4:9" x14ac:dyDescent="0.2">
      <c r="D168" s="39">
        <v>36314</v>
      </c>
      <c r="E168" s="7">
        <v>1.43633559058211E-5</v>
      </c>
      <c r="F168" s="8">
        <f t="shared" si="6"/>
        <v>22.998405305095311</v>
      </c>
      <c r="H168" s="10">
        <f t="shared" si="8"/>
        <v>0.15300000000000011</v>
      </c>
      <c r="I168" s="9">
        <f t="shared" si="7"/>
        <v>3222.9344016526552</v>
      </c>
    </row>
    <row r="169" spans="4:9" x14ac:dyDescent="0.2">
      <c r="D169" s="39">
        <v>36315</v>
      </c>
      <c r="E169" s="7">
        <v>1.41622689231396E-5</v>
      </c>
      <c r="F169" s="8">
        <f t="shared" si="6"/>
        <v>22.676427630823969</v>
      </c>
      <c r="H169" s="10">
        <f t="shared" si="8"/>
        <v>0.15400000000000011</v>
      </c>
      <c r="I169" s="9">
        <f t="shared" si="7"/>
        <v>3175.5951335075724</v>
      </c>
    </row>
    <row r="170" spans="4:9" x14ac:dyDescent="0.2">
      <c r="D170" s="39">
        <v>36316</v>
      </c>
      <c r="E170" s="7">
        <v>1.3963997158215599E-5</v>
      </c>
      <c r="F170" s="8">
        <f t="shared" si="6"/>
        <v>22.358957643992362</v>
      </c>
      <c r="H170" s="10">
        <f t="shared" si="8"/>
        <v>0.15500000000000011</v>
      </c>
      <c r="I170" s="9">
        <f t="shared" si="7"/>
        <v>3113.767251015252</v>
      </c>
    </row>
    <row r="171" spans="4:9" x14ac:dyDescent="0.2">
      <c r="D171" s="39">
        <v>36317</v>
      </c>
      <c r="E171" s="7">
        <v>1.37685011980006E-5</v>
      </c>
      <c r="F171" s="8">
        <f t="shared" si="6"/>
        <v>22.045932236976498</v>
      </c>
      <c r="H171" s="10">
        <f t="shared" si="8"/>
        <v>0.15600000000000011</v>
      </c>
      <c r="I171" s="9">
        <f t="shared" si="7"/>
        <v>3047.1549255052551</v>
      </c>
    </row>
    <row r="172" spans="4:9" x14ac:dyDescent="0.2">
      <c r="D172" s="39">
        <v>36318</v>
      </c>
      <c r="E172" s="7">
        <v>1.4899817670923801E-3</v>
      </c>
      <c r="F172" s="8">
        <f t="shared" si="6"/>
        <v>2385.7380407112978</v>
      </c>
      <c r="H172" s="10">
        <f t="shared" si="8"/>
        <v>0.15700000000000011</v>
      </c>
      <c r="I172" s="9">
        <f t="shared" si="7"/>
        <v>2975.1609238058541</v>
      </c>
    </row>
    <row r="173" spans="4:9" x14ac:dyDescent="0.2">
      <c r="D173" s="39">
        <v>36319</v>
      </c>
      <c r="E173" s="7">
        <v>1.3541006921930101E-4</v>
      </c>
      <c r="F173" s="8">
        <f t="shared" si="6"/>
        <v>216.81671572549305</v>
      </c>
      <c r="H173" s="10">
        <f t="shared" si="8"/>
        <v>0.15800000000000011</v>
      </c>
      <c r="I173" s="9">
        <f t="shared" si="7"/>
        <v>2901.0944379253442</v>
      </c>
    </row>
    <row r="174" spans="4:9" x14ac:dyDescent="0.2">
      <c r="D174" s="39">
        <v>36320</v>
      </c>
      <c r="E174" s="7">
        <v>1.83776519047569E-2</v>
      </c>
      <c r="F174" s="8">
        <f t="shared" si="6"/>
        <v>29426.040114362419</v>
      </c>
      <c r="H174" s="10">
        <f t="shared" si="8"/>
        <v>0.15900000000000011</v>
      </c>
      <c r="I174" s="9">
        <f t="shared" si="7"/>
        <v>2843.0465107264404</v>
      </c>
    </row>
    <row r="175" spans="4:9" x14ac:dyDescent="0.2">
      <c r="D175" s="39">
        <v>36321</v>
      </c>
      <c r="E175" s="7">
        <v>2.6694407389689198E-3</v>
      </c>
      <c r="F175" s="8">
        <f t="shared" si="6"/>
        <v>4274.2713092460099</v>
      </c>
      <c r="H175" s="10">
        <f t="shared" si="8"/>
        <v>0.16000000000000011</v>
      </c>
      <c r="I175" s="9">
        <f t="shared" si="7"/>
        <v>2820.9634198844251</v>
      </c>
    </row>
    <row r="176" spans="4:9" x14ac:dyDescent="0.2">
      <c r="D176" s="39">
        <v>36322</v>
      </c>
      <c r="E176" s="7">
        <v>7.8673063744743395E-4</v>
      </c>
      <c r="F176" s="8">
        <f t="shared" si="6"/>
        <v>1259.702132606714</v>
      </c>
      <c r="H176" s="10">
        <f t="shared" si="8"/>
        <v>0.16100000000000012</v>
      </c>
      <c r="I176" s="9">
        <f t="shared" si="7"/>
        <v>2720.0802828370779</v>
      </c>
    </row>
    <row r="177" spans="4:9" x14ac:dyDescent="0.2">
      <c r="D177" s="39">
        <v>36323</v>
      </c>
      <c r="E177" s="7">
        <v>1.4207634448829999E-4</v>
      </c>
      <c r="F177" s="8">
        <f t="shared" si="6"/>
        <v>227.49066278334172</v>
      </c>
      <c r="H177" s="10">
        <f t="shared" si="8"/>
        <v>0.16200000000000012</v>
      </c>
      <c r="I177" s="9">
        <f t="shared" si="7"/>
        <v>2685.7719163539145</v>
      </c>
    </row>
    <row r="178" spans="4:9" x14ac:dyDescent="0.2">
      <c r="D178" s="39">
        <v>36324</v>
      </c>
      <c r="E178" s="7">
        <v>1.4061869312563199E-5</v>
      </c>
      <c r="F178" s="8">
        <f t="shared" si="6"/>
        <v>22.515669173563015</v>
      </c>
      <c r="H178" s="10">
        <f t="shared" si="8"/>
        <v>0.16300000000000012</v>
      </c>
      <c r="I178" s="9">
        <f t="shared" si="7"/>
        <v>2670.6619197977916</v>
      </c>
    </row>
    <row r="179" spans="4:9" x14ac:dyDescent="0.2">
      <c r="D179" s="39">
        <v>36325</v>
      </c>
      <c r="E179" s="7">
        <v>1.2341178275694901E-5</v>
      </c>
      <c r="F179" s="8">
        <f t="shared" si="6"/>
        <v>19.760522665308368</v>
      </c>
      <c r="H179" s="10">
        <f t="shared" si="8"/>
        <v>0.16400000000000012</v>
      </c>
      <c r="I179" s="9">
        <f t="shared" si="7"/>
        <v>2642.1231067970821</v>
      </c>
    </row>
    <row r="180" spans="4:9" x14ac:dyDescent="0.2">
      <c r="D180" s="39">
        <v>36326</v>
      </c>
      <c r="E180" s="7">
        <v>1.21277127279494E-5</v>
      </c>
      <c r="F180" s="8">
        <f t="shared" si="6"/>
        <v>19.418724605167313</v>
      </c>
      <c r="H180" s="10">
        <f t="shared" si="8"/>
        <v>0.16500000000000012</v>
      </c>
      <c r="I180" s="9">
        <f t="shared" si="7"/>
        <v>2610.7412491521081</v>
      </c>
    </row>
    <row r="181" spans="4:9" x14ac:dyDescent="0.2">
      <c r="D181" s="39">
        <v>36327</v>
      </c>
      <c r="E181" s="7">
        <v>1.19579247497581E-5</v>
      </c>
      <c r="F181" s="8">
        <f t="shared" si="6"/>
        <v>19.146862460694958</v>
      </c>
      <c r="H181" s="10">
        <f t="shared" si="8"/>
        <v>0.16600000000000012</v>
      </c>
      <c r="I181" s="9">
        <f t="shared" si="7"/>
        <v>2555.9095654660755</v>
      </c>
    </row>
    <row r="182" spans="4:9" x14ac:dyDescent="0.2">
      <c r="D182" s="39">
        <v>36328</v>
      </c>
      <c r="E182" s="7">
        <v>1.17905138032615E-5</v>
      </c>
      <c r="F182" s="8">
        <f t="shared" si="6"/>
        <v>18.878806386245252</v>
      </c>
      <c r="H182" s="10">
        <f t="shared" si="8"/>
        <v>0.16700000000000012</v>
      </c>
      <c r="I182" s="9">
        <f t="shared" si="7"/>
        <v>2515.4902483120968</v>
      </c>
    </row>
    <row r="183" spans="4:9" x14ac:dyDescent="0.2">
      <c r="D183" s="39">
        <v>36329</v>
      </c>
      <c r="E183" s="7">
        <v>1.16254466100158E-5</v>
      </c>
      <c r="F183" s="8">
        <f t="shared" si="6"/>
        <v>18.614503096837755</v>
      </c>
      <c r="H183" s="10">
        <f t="shared" si="8"/>
        <v>0.16800000000000012</v>
      </c>
      <c r="I183" s="9">
        <f t="shared" si="7"/>
        <v>2487.9083298518453</v>
      </c>
    </row>
    <row r="184" spans="4:9" x14ac:dyDescent="0.2">
      <c r="D184" s="39">
        <v>36330</v>
      </c>
      <c r="E184" s="7">
        <v>1.1462690357475601E-5</v>
      </c>
      <c r="F184" s="8">
        <f t="shared" si="6"/>
        <v>18.353900053482061</v>
      </c>
      <c r="H184" s="10">
        <f t="shared" si="8"/>
        <v>0.16900000000000012</v>
      </c>
      <c r="I184" s="9">
        <f t="shared" si="7"/>
        <v>2469.0249976081573</v>
      </c>
    </row>
    <row r="185" spans="4:9" x14ac:dyDescent="0.2">
      <c r="D185" s="39">
        <v>36331</v>
      </c>
      <c r="E185" s="7">
        <v>1.1302212692470899E-5</v>
      </c>
      <c r="F185" s="8">
        <f t="shared" si="6"/>
        <v>18.096945452733241</v>
      </c>
      <c r="H185" s="10">
        <f t="shared" si="8"/>
        <v>0.17000000000000012</v>
      </c>
      <c r="I185" s="9">
        <f t="shared" si="7"/>
        <v>2437.6373513217109</v>
      </c>
    </row>
    <row r="186" spans="4:9" x14ac:dyDescent="0.2">
      <c r="D186" s="39">
        <v>36332</v>
      </c>
      <c r="E186" s="7">
        <v>1.11439817147763E-5</v>
      </c>
      <c r="F186" s="8">
        <f t="shared" si="6"/>
        <v>17.843588216394963</v>
      </c>
      <c r="H186" s="10">
        <f t="shared" si="8"/>
        <v>0.17100000000000012</v>
      </c>
      <c r="I186" s="9">
        <f t="shared" si="7"/>
        <v>2379.226456812396</v>
      </c>
    </row>
    <row r="187" spans="4:9" x14ac:dyDescent="0.2">
      <c r="D187" s="39">
        <v>36333</v>
      </c>
      <c r="E187" s="7">
        <v>1.09879659707695E-5</v>
      </c>
      <c r="F187" s="8">
        <f t="shared" si="6"/>
        <v>17.593777981365545</v>
      </c>
      <c r="H187" s="10">
        <f t="shared" si="8"/>
        <v>0.17200000000000013</v>
      </c>
      <c r="I187" s="9">
        <f t="shared" si="7"/>
        <v>2358.1135221775207</v>
      </c>
    </row>
    <row r="188" spans="4:9" x14ac:dyDescent="0.2">
      <c r="D188" s="39">
        <v>36334</v>
      </c>
      <c r="E188" s="7">
        <v>6.26998664621684E-4</v>
      </c>
      <c r="F188" s="8">
        <f t="shared" si="6"/>
        <v>1003.9415237826817</v>
      </c>
      <c r="H188" s="10">
        <f t="shared" si="8"/>
        <v>0.17300000000000013</v>
      </c>
      <c r="I188" s="9">
        <f t="shared" si="7"/>
        <v>2302.2853956417389</v>
      </c>
    </row>
    <row r="189" spans="4:9" x14ac:dyDescent="0.2">
      <c r="D189" s="39">
        <v>36335</v>
      </c>
      <c r="E189" s="7">
        <v>1.5826372734682601E-4</v>
      </c>
      <c r="F189" s="8">
        <f t="shared" si="6"/>
        <v>253.40967462501422</v>
      </c>
      <c r="H189" s="10">
        <f t="shared" si="8"/>
        <v>0.17400000000000013</v>
      </c>
      <c r="I189" s="9">
        <f t="shared" si="7"/>
        <v>2278.953608730681</v>
      </c>
    </row>
    <row r="190" spans="4:9" x14ac:dyDescent="0.2">
      <c r="D190" s="39">
        <v>36336</v>
      </c>
      <c r="E190" s="7">
        <v>2.8243998840492701E-5</v>
      </c>
      <c r="F190" s="8">
        <f t="shared" si="6"/>
        <v>45.223897327994244</v>
      </c>
      <c r="H190" s="10">
        <f t="shared" si="8"/>
        <v>0.17500000000000013</v>
      </c>
      <c r="I190" s="9">
        <f t="shared" si="7"/>
        <v>2251.8464065119392</v>
      </c>
    </row>
    <row r="191" spans="4:9" x14ac:dyDescent="0.2">
      <c r="D191" s="39">
        <v>36337</v>
      </c>
      <c r="E191" s="7">
        <v>1.0866045088999001E-5</v>
      </c>
      <c r="F191" s="8">
        <f t="shared" si="6"/>
        <v>17.398559964594398</v>
      </c>
      <c r="H191" s="10">
        <f t="shared" si="8"/>
        <v>0.17600000000000013</v>
      </c>
      <c r="I191" s="9">
        <f t="shared" si="7"/>
        <v>2235.2353260487303</v>
      </c>
    </row>
    <row r="192" spans="4:9" x14ac:dyDescent="0.2">
      <c r="D192" s="39">
        <v>36338</v>
      </c>
      <c r="E192" s="7">
        <v>1.0250467496227301E-5</v>
      </c>
      <c r="F192" s="8">
        <f t="shared" si="6"/>
        <v>16.412905701891006</v>
      </c>
      <c r="H192" s="10">
        <f t="shared" si="8"/>
        <v>0.17700000000000013</v>
      </c>
      <c r="I192" s="9">
        <f t="shared" si="7"/>
        <v>2215.6361516242368</v>
      </c>
    </row>
    <row r="193" spans="4:9" x14ac:dyDescent="0.2">
      <c r="D193" s="39">
        <v>36339</v>
      </c>
      <c r="E193" s="7">
        <v>1.0096684725937199E-5</v>
      </c>
      <c r="F193" s="8">
        <f t="shared" si="6"/>
        <v>16.166670873257488</v>
      </c>
      <c r="H193" s="10">
        <f t="shared" si="8"/>
        <v>0.17800000000000013</v>
      </c>
      <c r="I193" s="9">
        <f t="shared" si="7"/>
        <v>2186.6933565959812</v>
      </c>
    </row>
    <row r="194" spans="4:9" x14ac:dyDescent="0.2">
      <c r="D194" s="39">
        <v>36340</v>
      </c>
      <c r="E194" s="7">
        <v>9.9553311397740202E-6</v>
      </c>
      <c r="F194" s="8">
        <f t="shared" si="6"/>
        <v>15.940337481031788</v>
      </c>
      <c r="H194" s="10">
        <f t="shared" si="8"/>
        <v>0.17900000000000013</v>
      </c>
      <c r="I194" s="9">
        <f t="shared" si="7"/>
        <v>2154.3194499189217</v>
      </c>
    </row>
    <row r="195" spans="4:9" x14ac:dyDescent="0.2">
      <c r="D195" s="39">
        <v>36341</v>
      </c>
      <c r="E195" s="7">
        <v>9.8159565038171301E-6</v>
      </c>
      <c r="F195" s="8">
        <f t="shared" si="6"/>
        <v>15.717172756297257</v>
      </c>
      <c r="H195" s="10">
        <f t="shared" si="8"/>
        <v>0.18000000000000013</v>
      </c>
      <c r="I195" s="9">
        <f t="shared" si="7"/>
        <v>2121.9445078880099</v>
      </c>
    </row>
    <row r="196" spans="4:9" x14ac:dyDescent="0.2">
      <c r="D196" s="39">
        <v>36342</v>
      </c>
      <c r="E196" s="7">
        <v>4.5957785029610801E-2</v>
      </c>
      <c r="F196" s="8">
        <f t="shared" si="6"/>
        <v>73586.964910273775</v>
      </c>
      <c r="H196" s="10">
        <f t="shared" si="8"/>
        <v>0.18100000000000013</v>
      </c>
      <c r="I196" s="9">
        <f t="shared" si="7"/>
        <v>2110.8712595305851</v>
      </c>
    </row>
    <row r="197" spans="4:9" x14ac:dyDescent="0.2">
      <c r="D197" s="39">
        <v>36343</v>
      </c>
      <c r="E197" s="7">
        <v>2.5002157284642499E-3</v>
      </c>
      <c r="F197" s="8">
        <f t="shared" si="6"/>
        <v>4003.3105807878273</v>
      </c>
      <c r="H197" s="10">
        <f t="shared" si="8"/>
        <v>0.18200000000000013</v>
      </c>
      <c r="I197" s="9">
        <f t="shared" si="7"/>
        <v>2060.4504108246447</v>
      </c>
    </row>
    <row r="198" spans="4:9" x14ac:dyDescent="0.2">
      <c r="D198" s="39">
        <v>36344</v>
      </c>
      <c r="E198" s="7">
        <v>7.5016806964208296E-4</v>
      </c>
      <c r="F198" s="8">
        <f t="shared" si="6"/>
        <v>1201.1586585818377</v>
      </c>
      <c r="H198" s="10">
        <f t="shared" si="8"/>
        <v>0.18300000000000013</v>
      </c>
      <c r="I198" s="9">
        <f t="shared" si="7"/>
        <v>2034.2962117796144</v>
      </c>
    </row>
    <row r="199" spans="4:9" x14ac:dyDescent="0.2">
      <c r="D199" s="39">
        <v>36345</v>
      </c>
      <c r="E199" s="7">
        <v>1.1226613776362399E-4</v>
      </c>
      <c r="F199" s="8">
        <f t="shared" si="6"/>
        <v>179.75897521825635</v>
      </c>
      <c r="H199" s="10">
        <f t="shared" si="8"/>
        <v>0.18400000000000014</v>
      </c>
      <c r="I199" s="9">
        <f t="shared" si="7"/>
        <v>1994.7575741206524</v>
      </c>
    </row>
    <row r="200" spans="4:9" x14ac:dyDescent="0.2">
      <c r="D200" s="39">
        <v>36346</v>
      </c>
      <c r="E200" s="7">
        <v>1.0494917545135201E-5</v>
      </c>
      <c r="F200" s="8">
        <f t="shared" si="6"/>
        <v>16.804315713485568</v>
      </c>
      <c r="H200" s="10">
        <f t="shared" si="8"/>
        <v>0.18500000000000014</v>
      </c>
      <c r="I200" s="9">
        <f t="shared" si="7"/>
        <v>1930.3489233770892</v>
      </c>
    </row>
    <row r="201" spans="4:9" x14ac:dyDescent="0.2">
      <c r="D201" s="39">
        <v>36347</v>
      </c>
      <c r="E201" s="7">
        <v>9.0543054660216603E-6</v>
      </c>
      <c r="F201" s="8">
        <f t="shared" si="6"/>
        <v>14.497627729137722</v>
      </c>
      <c r="H201" s="10">
        <f t="shared" si="8"/>
        <v>0.18600000000000014</v>
      </c>
      <c r="I201" s="9">
        <f t="shared" si="7"/>
        <v>1901.7541070796397</v>
      </c>
    </row>
    <row r="202" spans="4:9" x14ac:dyDescent="0.2">
      <c r="D202" s="39">
        <v>36348</v>
      </c>
      <c r="E202" s="7">
        <v>8.8934656067445907E-6</v>
      </c>
      <c r="F202" s="8">
        <f t="shared" si="6"/>
        <v>14.240093187967618</v>
      </c>
      <c r="H202" s="10">
        <f t="shared" si="8"/>
        <v>0.18700000000000014</v>
      </c>
      <c r="I202" s="9">
        <f t="shared" si="7"/>
        <v>1850.3402679098392</v>
      </c>
    </row>
    <row r="203" spans="4:9" x14ac:dyDescent="0.2">
      <c r="D203" s="39">
        <v>36349</v>
      </c>
      <c r="E203" s="7">
        <v>8.7689570882501394E-6</v>
      </c>
      <c r="F203" s="8">
        <f t="shared" si="6"/>
        <v>14.040731883336028</v>
      </c>
      <c r="H203" s="10">
        <f t="shared" si="8"/>
        <v>0.18800000000000014</v>
      </c>
      <c r="I203" s="9">
        <f t="shared" si="7"/>
        <v>1818.4847592177844</v>
      </c>
    </row>
    <row r="204" spans="4:9" x14ac:dyDescent="0.2">
      <c r="D204" s="39">
        <v>36350</v>
      </c>
      <c r="E204" s="7">
        <v>8.6461916890146606E-6</v>
      </c>
      <c r="F204" s="8">
        <f t="shared" si="6"/>
        <v>13.844161636969361</v>
      </c>
      <c r="H204" s="10">
        <f t="shared" si="8"/>
        <v>0.18900000000000014</v>
      </c>
      <c r="I204" s="9">
        <f t="shared" si="7"/>
        <v>1784.4365743328547</v>
      </c>
    </row>
    <row r="205" spans="4:9" x14ac:dyDescent="0.2">
      <c r="D205" s="39">
        <v>36351</v>
      </c>
      <c r="E205" s="7">
        <v>8.5251450053684598E-6</v>
      </c>
      <c r="F205" s="8">
        <f t="shared" si="6"/>
        <v>13.650343374051797</v>
      </c>
      <c r="H205" s="10">
        <f t="shared" si="8"/>
        <v>0.19000000000000014</v>
      </c>
      <c r="I205" s="9">
        <f t="shared" si="7"/>
        <v>1775.3905753297233</v>
      </c>
    </row>
    <row r="206" spans="4:9" x14ac:dyDescent="0.2">
      <c r="D206" s="39">
        <v>36352</v>
      </c>
      <c r="E206" s="7">
        <v>8.4057929752932594E-6</v>
      </c>
      <c r="F206" s="8">
        <f t="shared" si="6"/>
        <v>13.459238566815003</v>
      </c>
      <c r="H206" s="10">
        <f t="shared" si="8"/>
        <v>0.19100000000000014</v>
      </c>
      <c r="I206" s="9">
        <f t="shared" si="7"/>
        <v>1744.3609540853138</v>
      </c>
    </row>
    <row r="207" spans="4:9" x14ac:dyDescent="0.2">
      <c r="D207" s="39">
        <v>36353</v>
      </c>
      <c r="E207" s="7">
        <v>6.4826030325133399E-2</v>
      </c>
      <c r="F207" s="8">
        <f t="shared" si="6"/>
        <v>103798.53632489854</v>
      </c>
      <c r="H207" s="10">
        <f t="shared" si="8"/>
        <v>0.19200000000000014</v>
      </c>
      <c r="I207" s="9">
        <f t="shared" si="7"/>
        <v>1728.8820444700714</v>
      </c>
    </row>
    <row r="208" spans="4:9" x14ac:dyDescent="0.2">
      <c r="D208" s="39">
        <v>36354</v>
      </c>
      <c r="E208" s="7">
        <v>8.4343167149007497E-2</v>
      </c>
      <c r="F208" s="8">
        <f t="shared" ref="F208:F271" si="9">E208*(24*60*60)*1000/$F$3</f>
        <v>135049.10381160578</v>
      </c>
      <c r="H208" s="10">
        <f t="shared" si="8"/>
        <v>0.19300000000000014</v>
      </c>
      <c r="I208" s="9">
        <f t="shared" ref="I208:I271" si="10">PERCENTILE($F$15:$F$3667,1-H208)</f>
        <v>1715.7247707907416</v>
      </c>
    </row>
    <row r="209" spans="4:9" x14ac:dyDescent="0.2">
      <c r="D209" s="39">
        <v>36355</v>
      </c>
      <c r="E209" s="7">
        <v>0.13958173703051399</v>
      </c>
      <c r="F209" s="8">
        <f t="shared" si="9"/>
        <v>223496.33208740564</v>
      </c>
      <c r="H209" s="10">
        <f t="shared" ref="H209:H272" si="11">H208+0.1%</f>
        <v>0.19400000000000014</v>
      </c>
      <c r="I209" s="9">
        <f t="shared" si="10"/>
        <v>1676.9503480451579</v>
      </c>
    </row>
    <row r="210" spans="4:9" x14ac:dyDescent="0.2">
      <c r="D210" s="39">
        <v>36356</v>
      </c>
      <c r="E210" s="7">
        <v>7.8672535613258897E-3</v>
      </c>
      <c r="F210" s="8">
        <f t="shared" si="9"/>
        <v>12596.936762389862</v>
      </c>
      <c r="H210" s="10">
        <f t="shared" si="11"/>
        <v>0.19500000000000015</v>
      </c>
      <c r="I210" s="9">
        <f t="shared" si="10"/>
        <v>1644.3431845991786</v>
      </c>
    </row>
    <row r="211" spans="4:9" x14ac:dyDescent="0.2">
      <c r="D211" s="39">
        <v>36357</v>
      </c>
      <c r="E211" s="7">
        <v>2.8329103025827702E-3</v>
      </c>
      <c r="F211" s="8">
        <f t="shared" si="9"/>
        <v>4536.0164963519519</v>
      </c>
      <c r="H211" s="10">
        <f t="shared" si="11"/>
        <v>0.19600000000000015</v>
      </c>
      <c r="I211" s="9">
        <f t="shared" si="10"/>
        <v>1624.8562667633321</v>
      </c>
    </row>
    <row r="212" spans="4:9" x14ac:dyDescent="0.2">
      <c r="D212" s="39">
        <v>36358</v>
      </c>
      <c r="E212" s="7">
        <v>8.4147112500895099E-4</v>
      </c>
      <c r="F212" s="8">
        <f t="shared" si="9"/>
        <v>1347.3518384131462</v>
      </c>
      <c r="H212" s="10">
        <f t="shared" si="11"/>
        <v>0.19700000000000015</v>
      </c>
      <c r="I212" s="9">
        <f t="shared" si="10"/>
        <v>1603.2725411431632</v>
      </c>
    </row>
    <row r="213" spans="4:9" x14ac:dyDescent="0.2">
      <c r="D213" s="39">
        <v>36359</v>
      </c>
      <c r="E213" s="7">
        <v>1.8708110212390901E-4</v>
      </c>
      <c r="F213" s="8">
        <f t="shared" si="9"/>
        <v>299.551653511967</v>
      </c>
      <c r="H213" s="10">
        <f t="shared" si="11"/>
        <v>0.19800000000000015</v>
      </c>
      <c r="I213" s="9">
        <f t="shared" si="10"/>
        <v>1570.8453604815945</v>
      </c>
    </row>
    <row r="214" spans="4:9" x14ac:dyDescent="0.2">
      <c r="D214" s="39">
        <v>36360</v>
      </c>
      <c r="E214" s="7">
        <v>4.4301861721050901E-5</v>
      </c>
      <c r="F214" s="8">
        <f t="shared" si="9"/>
        <v>70.935523585967346</v>
      </c>
      <c r="H214" s="10">
        <f t="shared" si="11"/>
        <v>0.19900000000000015</v>
      </c>
      <c r="I214" s="9">
        <f t="shared" si="10"/>
        <v>1549.8487340749389</v>
      </c>
    </row>
    <row r="215" spans="4:9" x14ac:dyDescent="0.2">
      <c r="D215" s="39">
        <v>36361</v>
      </c>
      <c r="E215" s="7">
        <v>3.8534484338487198E-5</v>
      </c>
      <c r="F215" s="8">
        <f t="shared" si="9"/>
        <v>61.70087929661404</v>
      </c>
      <c r="H215" s="10">
        <f t="shared" si="11"/>
        <v>0.20000000000000015</v>
      </c>
      <c r="I215" s="9">
        <f t="shared" si="10"/>
        <v>1539.308658751944</v>
      </c>
    </row>
    <row r="216" spans="4:9" x14ac:dyDescent="0.2">
      <c r="D216" s="39">
        <v>36362</v>
      </c>
      <c r="E216" s="7">
        <v>3.5263493645908003E-5</v>
      </c>
      <c r="F216" s="8">
        <f t="shared" si="9"/>
        <v>56.463414584997238</v>
      </c>
      <c r="H216" s="10">
        <f t="shared" si="11"/>
        <v>0.20100000000000015</v>
      </c>
      <c r="I216" s="9">
        <f t="shared" si="10"/>
        <v>1515.9986949834392</v>
      </c>
    </row>
    <row r="217" spans="4:9" x14ac:dyDescent="0.2">
      <c r="D217" s="39">
        <v>36363</v>
      </c>
      <c r="E217" s="7">
        <v>3.2364980390978297E-5</v>
      </c>
      <c r="F217" s="8">
        <f t="shared" si="9"/>
        <v>51.822355555606457</v>
      </c>
      <c r="H217" s="10">
        <f t="shared" si="11"/>
        <v>0.20200000000000015</v>
      </c>
      <c r="I217" s="9">
        <f t="shared" si="10"/>
        <v>1497.7538167141026</v>
      </c>
    </row>
    <row r="218" spans="4:9" x14ac:dyDescent="0.2">
      <c r="D218" s="39">
        <v>36364</v>
      </c>
      <c r="E218" s="7">
        <v>2.97475287560059E-5</v>
      </c>
      <c r="F218" s="8">
        <f t="shared" si="9"/>
        <v>47.631328475146582</v>
      </c>
      <c r="H218" s="10">
        <f t="shared" si="11"/>
        <v>0.20300000000000015</v>
      </c>
      <c r="I218" s="9">
        <f t="shared" si="10"/>
        <v>1462.8937377042232</v>
      </c>
    </row>
    <row r="219" spans="4:9" x14ac:dyDescent="0.2">
      <c r="D219" s="39">
        <v>36365</v>
      </c>
      <c r="E219" s="7">
        <v>2.7383155634872799E-5</v>
      </c>
      <c r="F219" s="8">
        <f t="shared" si="9"/>
        <v>43.845527184080986</v>
      </c>
      <c r="H219" s="10">
        <f t="shared" si="11"/>
        <v>0.20400000000000015</v>
      </c>
      <c r="I219" s="9">
        <f t="shared" si="10"/>
        <v>1456.3693087666684</v>
      </c>
    </row>
    <row r="220" spans="4:9" x14ac:dyDescent="0.2">
      <c r="D220" s="39">
        <v>36366</v>
      </c>
      <c r="E220" s="7">
        <v>2.5246674509290901E-5</v>
      </c>
      <c r="F220" s="8">
        <f t="shared" si="9"/>
        <v>40.424623380332356</v>
      </c>
      <c r="H220" s="10">
        <f t="shared" si="11"/>
        <v>0.20500000000000015</v>
      </c>
      <c r="I220" s="9">
        <f t="shared" si="10"/>
        <v>1438.2091182982256</v>
      </c>
    </row>
    <row r="221" spans="4:9" x14ac:dyDescent="0.2">
      <c r="D221" s="39">
        <v>36367</v>
      </c>
      <c r="E221" s="7">
        <v>2.33154158141361E-5</v>
      </c>
      <c r="F221" s="8">
        <f t="shared" si="9"/>
        <v>37.332318872152683</v>
      </c>
      <c r="H221" s="10">
        <f t="shared" si="11"/>
        <v>0.20600000000000016</v>
      </c>
      <c r="I221" s="9">
        <f t="shared" si="10"/>
        <v>1429.9726831326559</v>
      </c>
    </row>
    <row r="222" spans="4:9" x14ac:dyDescent="0.2">
      <c r="D222" s="39">
        <v>36368</v>
      </c>
      <c r="E222" s="7">
        <v>2.15689752659162E-5</v>
      </c>
      <c r="F222" s="8">
        <f t="shared" si="9"/>
        <v>34.535942605173453</v>
      </c>
      <c r="H222" s="10">
        <f t="shared" si="11"/>
        <v>0.20700000000000016</v>
      </c>
      <c r="I222" s="9">
        <f t="shared" si="10"/>
        <v>1420.9074949995925</v>
      </c>
    </row>
    <row r="223" spans="4:9" x14ac:dyDescent="0.2">
      <c r="D223" s="39">
        <v>36369</v>
      </c>
      <c r="E223" s="7">
        <v>1.9988987358053599E-5</v>
      </c>
      <c r="F223" s="8">
        <f t="shared" si="9"/>
        <v>32.006087986208875</v>
      </c>
      <c r="H223" s="10">
        <f t="shared" si="11"/>
        <v>0.20800000000000016</v>
      </c>
      <c r="I223" s="9">
        <f t="shared" si="10"/>
        <v>1408.2034770316043</v>
      </c>
    </row>
    <row r="224" spans="4:9" x14ac:dyDescent="0.2">
      <c r="D224" s="39">
        <v>36370</v>
      </c>
      <c r="E224" s="7">
        <v>1.8558921506315002E-5</v>
      </c>
      <c r="F224" s="8">
        <f t="shared" si="9"/>
        <v>29.716286474158938</v>
      </c>
      <c r="H224" s="10">
        <f t="shared" si="11"/>
        <v>0.20900000000000016</v>
      </c>
      <c r="I224" s="9">
        <f t="shared" si="10"/>
        <v>1397.2230269611971</v>
      </c>
    </row>
    <row r="225" spans="4:9" x14ac:dyDescent="0.2">
      <c r="D225" s="39">
        <v>36371</v>
      </c>
      <c r="E225" s="7">
        <v>1.7263898579373199E-5</v>
      </c>
      <c r="F225" s="8">
        <f t="shared" si="9"/>
        <v>27.642713811301785</v>
      </c>
      <c r="H225" s="10">
        <f t="shared" si="11"/>
        <v>0.21000000000000016</v>
      </c>
      <c r="I225" s="9">
        <f t="shared" si="10"/>
        <v>1380.4255178894875</v>
      </c>
    </row>
    <row r="226" spans="4:9" x14ac:dyDescent="0.2">
      <c r="D226" s="39">
        <v>36372</v>
      </c>
      <c r="E226" s="7">
        <v>1.6090525775994201E-5</v>
      </c>
      <c r="F226" s="8">
        <f t="shared" si="9"/>
        <v>25.763925630946979</v>
      </c>
      <c r="H226" s="10">
        <f t="shared" si="11"/>
        <v>0.21100000000000016</v>
      </c>
      <c r="I226" s="9">
        <f t="shared" si="10"/>
        <v>1369.1808749272686</v>
      </c>
    </row>
    <row r="227" spans="4:9" x14ac:dyDescent="0.2">
      <c r="D227" s="39">
        <v>36373</v>
      </c>
      <c r="E227" s="7">
        <v>1.50267480141891E-5</v>
      </c>
      <c r="F227" s="8">
        <f t="shared" si="9"/>
        <v>24.060619503816497</v>
      </c>
      <c r="H227" s="10">
        <f t="shared" si="11"/>
        <v>0.21200000000000016</v>
      </c>
      <c r="I227" s="9">
        <f t="shared" si="10"/>
        <v>1361.3422433163876</v>
      </c>
    </row>
    <row r="228" spans="4:9" x14ac:dyDescent="0.2">
      <c r="D228" s="39">
        <v>36374</v>
      </c>
      <c r="E228" s="7">
        <v>1.4061714181143299E-5</v>
      </c>
      <c r="F228" s="8">
        <f t="shared" si="9"/>
        <v>22.515420779295425</v>
      </c>
      <c r="H228" s="10">
        <f t="shared" si="11"/>
        <v>0.21300000000000016</v>
      </c>
      <c r="I228" s="9">
        <f t="shared" si="10"/>
        <v>1339.8367850330553</v>
      </c>
    </row>
    <row r="229" spans="4:9" x14ac:dyDescent="0.2">
      <c r="D229" s="39">
        <v>36375</v>
      </c>
      <c r="E229" s="7">
        <v>1.3185656757844901E-5</v>
      </c>
      <c r="F229" s="8">
        <f t="shared" si="9"/>
        <v>21.11268984206448</v>
      </c>
      <c r="H229" s="10">
        <f t="shared" si="11"/>
        <v>0.21400000000000016</v>
      </c>
      <c r="I229" s="9">
        <f t="shared" si="10"/>
        <v>1320.3311500512209</v>
      </c>
    </row>
    <row r="230" spans="4:9" x14ac:dyDescent="0.2">
      <c r="D230" s="39">
        <v>36376</v>
      </c>
      <c r="E230" s="7">
        <v>1.23897834809491E-5</v>
      </c>
      <c r="F230" s="8">
        <f t="shared" si="9"/>
        <v>19.838348642587142</v>
      </c>
      <c r="H230" s="10">
        <f t="shared" si="11"/>
        <v>0.21500000000000016</v>
      </c>
      <c r="I230" s="9">
        <f t="shared" si="10"/>
        <v>1307.2119144838912</v>
      </c>
    </row>
    <row r="231" spans="4:9" x14ac:dyDescent="0.2">
      <c r="D231" s="39">
        <v>36377</v>
      </c>
      <c r="E231" s="7">
        <v>1.16661798381583E-5</v>
      </c>
      <c r="F231" s="8">
        <f t="shared" si="9"/>
        <v>18.679724574071109</v>
      </c>
      <c r="H231" s="10">
        <f t="shared" si="11"/>
        <v>0.21600000000000016</v>
      </c>
      <c r="I231" s="9">
        <f t="shared" si="10"/>
        <v>1293.6325450017086</v>
      </c>
    </row>
    <row r="232" spans="4:9" x14ac:dyDescent="0.2">
      <c r="D232" s="39">
        <v>36378</v>
      </c>
      <c r="E232" s="7">
        <v>1.10077213137724E-5</v>
      </c>
      <c r="F232" s="8">
        <f t="shared" si="9"/>
        <v>17.625409961266406</v>
      </c>
      <c r="H232" s="10">
        <f t="shared" si="11"/>
        <v>0.21700000000000016</v>
      </c>
      <c r="I232" s="9">
        <f t="shared" si="10"/>
        <v>1287.2550417417694</v>
      </c>
    </row>
    <row r="233" spans="4:9" x14ac:dyDescent="0.2">
      <c r="D233" s="39">
        <v>36379</v>
      </c>
      <c r="E233" s="7">
        <v>1.0407994409393E-5</v>
      </c>
      <c r="F233" s="8">
        <f t="shared" si="9"/>
        <v>16.66513559991763</v>
      </c>
      <c r="H233" s="10">
        <f t="shared" si="11"/>
        <v>0.21800000000000017</v>
      </c>
      <c r="I233" s="9">
        <f t="shared" si="10"/>
        <v>1266.5429973121504</v>
      </c>
    </row>
    <row r="234" spans="4:9" x14ac:dyDescent="0.2">
      <c r="D234" s="39">
        <v>36380</v>
      </c>
      <c r="E234" s="7">
        <v>9.8612255622735805E-6</v>
      </c>
      <c r="F234" s="8">
        <f t="shared" si="9"/>
        <v>15.789656941816853</v>
      </c>
      <c r="H234" s="10">
        <f t="shared" si="11"/>
        <v>0.21900000000000017</v>
      </c>
      <c r="I234" s="9">
        <f t="shared" si="10"/>
        <v>1255.4496366666124</v>
      </c>
    </row>
    <row r="235" spans="4:9" x14ac:dyDescent="0.2">
      <c r="D235" s="39">
        <v>36381</v>
      </c>
      <c r="E235" s="7">
        <v>9.3622171715526098E-6</v>
      </c>
      <c r="F235" s="8">
        <f t="shared" si="9"/>
        <v>14.990651660899658</v>
      </c>
      <c r="H235" s="10">
        <f t="shared" si="11"/>
        <v>0.22000000000000017</v>
      </c>
      <c r="I235" s="9">
        <f t="shared" si="10"/>
        <v>1239.303959517255</v>
      </c>
    </row>
    <row r="236" spans="4:9" x14ac:dyDescent="0.2">
      <c r="D236" s="39">
        <v>36382</v>
      </c>
      <c r="E236" s="7">
        <v>8.9062900215865897E-6</v>
      </c>
      <c r="F236" s="8">
        <f t="shared" si="9"/>
        <v>14.260627462288387</v>
      </c>
      <c r="H236" s="10">
        <f t="shared" si="11"/>
        <v>0.22100000000000017</v>
      </c>
      <c r="I236" s="9">
        <f t="shared" si="10"/>
        <v>1231.8557650600931</v>
      </c>
    </row>
    <row r="237" spans="4:9" x14ac:dyDescent="0.2">
      <c r="D237" s="39">
        <v>36383</v>
      </c>
      <c r="E237" s="7">
        <v>8.4892314626766802E-6</v>
      </c>
      <c r="F237" s="8">
        <f t="shared" si="9"/>
        <v>13.592839109993795</v>
      </c>
      <c r="H237" s="10">
        <f t="shared" si="11"/>
        <v>0.22200000000000017</v>
      </c>
      <c r="I237" s="9">
        <f t="shared" si="10"/>
        <v>1223.0964464961842</v>
      </c>
    </row>
    <row r="238" spans="4:9" x14ac:dyDescent="0.2">
      <c r="D238" s="39">
        <v>36384</v>
      </c>
      <c r="E238" s="7">
        <v>8.1072487734521799E-6</v>
      </c>
      <c r="F238" s="8">
        <f t="shared" si="9"/>
        <v>12.981213751413422</v>
      </c>
      <c r="H238" s="10">
        <f t="shared" si="11"/>
        <v>0.22300000000000017</v>
      </c>
      <c r="I238" s="9">
        <f t="shared" si="10"/>
        <v>1215.4243685505796</v>
      </c>
    </row>
    <row r="239" spans="4:9" x14ac:dyDescent="0.2">
      <c r="D239" s="39">
        <v>36385</v>
      </c>
      <c r="E239" s="7">
        <v>8.8518646341018104E-4</v>
      </c>
      <c r="F239" s="8">
        <f t="shared" si="9"/>
        <v>1417.3482290333516</v>
      </c>
      <c r="H239" s="10">
        <f t="shared" si="11"/>
        <v>0.22400000000000017</v>
      </c>
      <c r="I239" s="9">
        <f t="shared" si="10"/>
        <v>1202.112999380455</v>
      </c>
    </row>
    <row r="240" spans="4:9" x14ac:dyDescent="0.2">
      <c r="D240" s="39">
        <v>36386</v>
      </c>
      <c r="E240" s="7">
        <v>6.7479979559958395E-4</v>
      </c>
      <c r="F240" s="8">
        <f t="shared" si="9"/>
        <v>1080.4800285360275</v>
      </c>
      <c r="H240" s="10">
        <f t="shared" si="11"/>
        <v>0.22500000000000017</v>
      </c>
      <c r="I240" s="9">
        <f t="shared" si="10"/>
        <v>1189.7971275516381</v>
      </c>
    </row>
    <row r="241" spans="4:9" x14ac:dyDescent="0.2">
      <c r="D241" s="39">
        <v>36387</v>
      </c>
      <c r="E241" s="7">
        <v>2.4419527995859098E-4</v>
      </c>
      <c r="F241" s="8">
        <f t="shared" si="9"/>
        <v>391.00207910345182</v>
      </c>
      <c r="H241" s="10">
        <f t="shared" si="11"/>
        <v>0.22600000000000017</v>
      </c>
      <c r="I241" s="9">
        <f t="shared" si="10"/>
        <v>1161.6651264063423</v>
      </c>
    </row>
    <row r="242" spans="4:9" x14ac:dyDescent="0.2">
      <c r="D242" s="39">
        <v>36388</v>
      </c>
      <c r="E242" s="7">
        <v>8.8973430662862106E-5</v>
      </c>
      <c r="F242" s="8">
        <f t="shared" si="9"/>
        <v>142.46301722148417</v>
      </c>
      <c r="H242" s="10">
        <f t="shared" si="11"/>
        <v>0.22700000000000017</v>
      </c>
      <c r="I242" s="9">
        <f t="shared" si="10"/>
        <v>1154.3385970638151</v>
      </c>
    </row>
    <row r="243" spans="4:9" x14ac:dyDescent="0.2">
      <c r="D243" s="39">
        <v>36389</v>
      </c>
      <c r="E243" s="7">
        <v>1.05909482880335E-5</v>
      </c>
      <c r="F243" s="8">
        <f t="shared" si="9"/>
        <v>16.958078800705973</v>
      </c>
      <c r="H243" s="10">
        <f t="shared" si="11"/>
        <v>0.22800000000000017</v>
      </c>
      <c r="I243" s="9">
        <f t="shared" si="10"/>
        <v>1142.8928951851062</v>
      </c>
    </row>
    <row r="244" spans="4:9" x14ac:dyDescent="0.2">
      <c r="D244" s="39">
        <v>36390</v>
      </c>
      <c r="E244" s="7">
        <v>6.4905984373592897E-6</v>
      </c>
      <c r="F244" s="8">
        <f t="shared" si="9"/>
        <v>10.392655763303235</v>
      </c>
      <c r="H244" s="10">
        <f t="shared" si="11"/>
        <v>0.22900000000000018</v>
      </c>
      <c r="I244" s="9">
        <f t="shared" si="10"/>
        <v>1120.0948267368999</v>
      </c>
    </row>
    <row r="245" spans="4:9" x14ac:dyDescent="0.2">
      <c r="D245" s="39">
        <v>36391</v>
      </c>
      <c r="E245" s="7">
        <v>6.16750588811165E-6</v>
      </c>
      <c r="F245" s="8">
        <f t="shared" si="9"/>
        <v>9.8753244761461545</v>
      </c>
      <c r="H245" s="10">
        <f t="shared" si="11"/>
        <v>0.23000000000000018</v>
      </c>
      <c r="I245" s="9">
        <f t="shared" si="10"/>
        <v>1098.6769388111086</v>
      </c>
    </row>
    <row r="246" spans="4:9" x14ac:dyDescent="0.2">
      <c r="D246" s="39">
        <v>36392</v>
      </c>
      <c r="E246" s="7">
        <v>5.9678904841382704E-6</v>
      </c>
      <c r="F246" s="8">
        <f t="shared" si="9"/>
        <v>9.5557030731939694</v>
      </c>
      <c r="H246" s="10">
        <f t="shared" si="11"/>
        <v>0.23100000000000018</v>
      </c>
      <c r="I246" s="9">
        <f t="shared" si="10"/>
        <v>1091.7678591373251</v>
      </c>
    </row>
    <row r="247" spans="4:9" x14ac:dyDescent="0.2">
      <c r="D247" s="39">
        <v>36393</v>
      </c>
      <c r="E247" s="7">
        <v>5.7823967279745203E-6</v>
      </c>
      <c r="F247" s="8">
        <f t="shared" si="9"/>
        <v>9.2586930559117597</v>
      </c>
      <c r="H247" s="10">
        <f t="shared" si="11"/>
        <v>0.23200000000000018</v>
      </c>
      <c r="I247" s="9">
        <f t="shared" si="10"/>
        <v>1078.5157522515417</v>
      </c>
    </row>
    <row r="248" spans="4:9" x14ac:dyDescent="0.2">
      <c r="D248" s="39">
        <v>36394</v>
      </c>
      <c r="E248" s="7">
        <v>5.6096942133356503E-6</v>
      </c>
      <c r="F248" s="8">
        <f t="shared" si="9"/>
        <v>8.9821641962972603</v>
      </c>
      <c r="H248" s="10">
        <f t="shared" si="11"/>
        <v>0.23300000000000018</v>
      </c>
      <c r="I248" s="9">
        <f t="shared" si="10"/>
        <v>1056.3870633466886</v>
      </c>
    </row>
    <row r="249" spans="4:9" x14ac:dyDescent="0.2">
      <c r="D249" s="39">
        <v>36395</v>
      </c>
      <c r="E249" s="7">
        <v>5.4485844299464204E-6</v>
      </c>
      <c r="F249" s="8">
        <f t="shared" si="9"/>
        <v>8.7241974564004963</v>
      </c>
      <c r="H249" s="10">
        <f t="shared" si="11"/>
        <v>0.23400000000000018</v>
      </c>
      <c r="I249" s="9">
        <f t="shared" si="10"/>
        <v>1039.5961162313085</v>
      </c>
    </row>
    <row r="250" spans="4:9" x14ac:dyDescent="0.2">
      <c r="D250" s="39">
        <v>36396</v>
      </c>
      <c r="E250" s="7">
        <v>5.2979875899649201E-6</v>
      </c>
      <c r="F250" s="8">
        <f t="shared" si="9"/>
        <v>8.4830638949771888</v>
      </c>
      <c r="H250" s="10">
        <f t="shared" si="11"/>
        <v>0.23500000000000018</v>
      </c>
      <c r="I250" s="9">
        <f t="shared" si="10"/>
        <v>1021.3801338836395</v>
      </c>
    </row>
    <row r="251" spans="4:9" x14ac:dyDescent="0.2">
      <c r="D251" s="39">
        <v>36397</v>
      </c>
      <c r="E251" s="7">
        <v>5.1569307715393597E-6</v>
      </c>
      <c r="F251" s="8">
        <f t="shared" si="9"/>
        <v>8.2572056831171352</v>
      </c>
      <c r="H251" s="10">
        <f t="shared" si="11"/>
        <v>0.23600000000000018</v>
      </c>
      <c r="I251" s="9">
        <f t="shared" si="10"/>
        <v>993.9021761924032</v>
      </c>
    </row>
    <row r="252" spans="4:9" x14ac:dyDescent="0.2">
      <c r="D252" s="39">
        <v>36398</v>
      </c>
      <c r="E252" s="7">
        <v>5.0245372477883904E-6</v>
      </c>
      <c r="F252" s="8">
        <f t="shared" si="9"/>
        <v>8.0452190179562066</v>
      </c>
      <c r="H252" s="10">
        <f t="shared" si="11"/>
        <v>0.23700000000000018</v>
      </c>
      <c r="I252" s="9">
        <f t="shared" si="10"/>
        <v>975.85689347798052</v>
      </c>
    </row>
    <row r="253" spans="4:9" x14ac:dyDescent="0.2">
      <c r="D253" s="39">
        <v>36399</v>
      </c>
      <c r="E253" s="7">
        <v>6.8896430245324403E-3</v>
      </c>
      <c r="F253" s="8">
        <f t="shared" si="9"/>
        <v>11031.600395100128</v>
      </c>
      <c r="H253" s="10">
        <f t="shared" si="11"/>
        <v>0.23800000000000018</v>
      </c>
      <c r="I253" s="9">
        <f t="shared" si="10"/>
        <v>952.06537683727959</v>
      </c>
    </row>
    <row r="254" spans="4:9" x14ac:dyDescent="0.2">
      <c r="D254" s="39">
        <v>36400</v>
      </c>
      <c r="E254" s="7">
        <v>2.9437200784618301E-4</v>
      </c>
      <c r="F254" s="8">
        <f t="shared" si="9"/>
        <v>471.34435652168662</v>
      </c>
      <c r="H254" s="10">
        <f t="shared" si="11"/>
        <v>0.23900000000000018</v>
      </c>
      <c r="I254" s="9">
        <f t="shared" si="10"/>
        <v>932.28260493035236</v>
      </c>
    </row>
    <row r="255" spans="4:9" x14ac:dyDescent="0.2">
      <c r="D255" s="39">
        <v>36401</v>
      </c>
      <c r="E255" s="7">
        <v>2.2643371111165701E-2</v>
      </c>
      <c r="F255" s="8">
        <f t="shared" si="9"/>
        <v>36256.250259538858</v>
      </c>
      <c r="H255" s="10">
        <f t="shared" si="11"/>
        <v>0.24000000000000019</v>
      </c>
      <c r="I255" s="9">
        <f t="shared" si="10"/>
        <v>915.05556550747667</v>
      </c>
    </row>
    <row r="256" spans="4:9" x14ac:dyDescent="0.2">
      <c r="D256" s="39">
        <v>36402</v>
      </c>
      <c r="E256" s="7">
        <v>9.9570854235402398E-4</v>
      </c>
      <c r="F256" s="8">
        <f t="shared" si="9"/>
        <v>1594.3146415750123</v>
      </c>
      <c r="H256" s="10">
        <f t="shared" si="11"/>
        <v>0.24100000000000019</v>
      </c>
      <c r="I256" s="9">
        <f t="shared" si="10"/>
        <v>889.06868803983116</v>
      </c>
    </row>
    <row r="257" spans="4:9" x14ac:dyDescent="0.2">
      <c r="D257" s="39">
        <v>36403</v>
      </c>
      <c r="E257" s="7">
        <v>2.1881463080704799E-4</v>
      </c>
      <c r="F257" s="8">
        <f t="shared" si="9"/>
        <v>350.36293739304949</v>
      </c>
      <c r="H257" s="10">
        <f t="shared" si="11"/>
        <v>0.24200000000000019</v>
      </c>
      <c r="I257" s="9">
        <f t="shared" si="10"/>
        <v>873.7721378624509</v>
      </c>
    </row>
    <row r="258" spans="4:9" x14ac:dyDescent="0.2">
      <c r="D258" s="39">
        <v>36404</v>
      </c>
      <c r="E258" s="7">
        <v>1.4071776240336001E-4</v>
      </c>
      <c r="F258" s="8">
        <f t="shared" si="9"/>
        <v>225.31532008247413</v>
      </c>
      <c r="H258" s="10">
        <f t="shared" si="11"/>
        <v>0.24300000000000019</v>
      </c>
      <c r="I258" s="9">
        <f t="shared" si="10"/>
        <v>859.39050712033759</v>
      </c>
    </row>
    <row r="259" spans="4:9" x14ac:dyDescent="0.2">
      <c r="D259" s="39">
        <v>36405</v>
      </c>
      <c r="E259" s="7">
        <v>2.28421646479601E-4</v>
      </c>
      <c r="F259" s="8">
        <f t="shared" si="9"/>
        <v>365.74555700217803</v>
      </c>
      <c r="H259" s="10">
        <f t="shared" si="11"/>
        <v>0.24400000000000019</v>
      </c>
      <c r="I259" s="9">
        <f t="shared" si="10"/>
        <v>852.65046507523618</v>
      </c>
    </row>
    <row r="260" spans="4:9" x14ac:dyDescent="0.2">
      <c r="D260" s="39">
        <v>36406</v>
      </c>
      <c r="E260" s="7">
        <v>7.4867040601946894E-5</v>
      </c>
      <c r="F260" s="8">
        <f t="shared" si="9"/>
        <v>119.87606204611214</v>
      </c>
      <c r="H260" s="10">
        <f t="shared" si="11"/>
        <v>0.24500000000000019</v>
      </c>
      <c r="I260" s="9">
        <f t="shared" si="10"/>
        <v>832.68615307099651</v>
      </c>
    </row>
    <row r="261" spans="4:9" x14ac:dyDescent="0.2">
      <c r="D261" s="39">
        <v>36407</v>
      </c>
      <c r="E261" s="7">
        <v>7.0679813491890899E-6</v>
      </c>
      <c r="F261" s="8">
        <f t="shared" si="9"/>
        <v>11.317153235173041</v>
      </c>
      <c r="H261" s="10">
        <f t="shared" si="11"/>
        <v>0.24600000000000019</v>
      </c>
      <c r="I261" s="9">
        <f t="shared" si="10"/>
        <v>820.47155189616797</v>
      </c>
    </row>
    <row r="262" spans="4:9" x14ac:dyDescent="0.2">
      <c r="D262" s="39">
        <v>36408</v>
      </c>
      <c r="E262" s="7">
        <v>4.0976646393427103E-6</v>
      </c>
      <c r="F262" s="8">
        <f t="shared" si="9"/>
        <v>6.5611235144405144</v>
      </c>
      <c r="H262" s="10">
        <f t="shared" si="11"/>
        <v>0.24700000000000019</v>
      </c>
      <c r="I262" s="9">
        <f t="shared" si="10"/>
        <v>814.09679929890717</v>
      </c>
    </row>
    <row r="263" spans="4:9" x14ac:dyDescent="0.2">
      <c r="D263" s="39">
        <v>36409</v>
      </c>
      <c r="E263" s="7">
        <v>3.9441819734875801E-6</v>
      </c>
      <c r="F263" s="8">
        <f t="shared" si="9"/>
        <v>6.3153692088459392</v>
      </c>
      <c r="H263" s="10">
        <f t="shared" si="11"/>
        <v>0.24800000000000019</v>
      </c>
      <c r="I263" s="9">
        <f t="shared" si="10"/>
        <v>796.84220905112704</v>
      </c>
    </row>
    <row r="264" spans="4:9" x14ac:dyDescent="0.2">
      <c r="D264" s="39">
        <v>36410</v>
      </c>
      <c r="E264" s="7">
        <v>3.8734031054781804E-6</v>
      </c>
      <c r="F264" s="8">
        <f t="shared" si="9"/>
        <v>6.2020390717812219</v>
      </c>
      <c r="H264" s="10">
        <f t="shared" si="11"/>
        <v>0.24900000000000019</v>
      </c>
      <c r="I264" s="9">
        <f t="shared" si="10"/>
        <v>784.34697584157448</v>
      </c>
    </row>
    <row r="265" spans="4:9" x14ac:dyDescent="0.2">
      <c r="D265" s="39">
        <v>36411</v>
      </c>
      <c r="E265" s="7">
        <v>3.7791390706172998E-6</v>
      </c>
      <c r="F265" s="8">
        <f t="shared" si="9"/>
        <v>6.051104812849049</v>
      </c>
      <c r="H265" s="10">
        <f t="shared" si="11"/>
        <v>0.25000000000000017</v>
      </c>
      <c r="I265" s="9">
        <f t="shared" si="10"/>
        <v>774.47539235144484</v>
      </c>
    </row>
    <row r="266" spans="4:9" x14ac:dyDescent="0.2">
      <c r="D266" s="39">
        <v>36412</v>
      </c>
      <c r="E266" s="7">
        <v>3.7158660249819499E-6</v>
      </c>
      <c r="F266" s="8">
        <f t="shared" si="9"/>
        <v>5.9497928939666505</v>
      </c>
      <c r="H266" s="10">
        <f t="shared" si="11"/>
        <v>0.25100000000000017</v>
      </c>
      <c r="I266" s="9">
        <f t="shared" si="10"/>
        <v>762.47187941672064</v>
      </c>
    </row>
    <row r="267" spans="4:9" x14ac:dyDescent="0.2">
      <c r="D267" s="39">
        <v>36413</v>
      </c>
      <c r="E267" s="7">
        <v>1.1103212595686301E-3</v>
      </c>
      <c r="F267" s="8">
        <f t="shared" si="9"/>
        <v>1777.8309271076657</v>
      </c>
      <c r="H267" s="10">
        <f t="shared" si="11"/>
        <v>0.25200000000000017</v>
      </c>
      <c r="I267" s="9">
        <f t="shared" si="10"/>
        <v>746.22414556743763</v>
      </c>
    </row>
    <row r="268" spans="4:9" x14ac:dyDescent="0.2">
      <c r="D268" s="39">
        <v>36414</v>
      </c>
      <c r="E268" s="7">
        <v>1.98748684907363E-4</v>
      </c>
      <c r="F268" s="8">
        <f t="shared" si="9"/>
        <v>318.23362446249376</v>
      </c>
      <c r="H268" s="10">
        <f t="shared" si="11"/>
        <v>0.25300000000000017</v>
      </c>
      <c r="I268" s="9">
        <f t="shared" si="10"/>
        <v>737.77654487555753</v>
      </c>
    </row>
    <row r="269" spans="4:9" x14ac:dyDescent="0.2">
      <c r="D269" s="39">
        <v>36415</v>
      </c>
      <c r="E269" s="7">
        <v>4.9971139168924899E-5</v>
      </c>
      <c r="F269" s="8">
        <f t="shared" si="9"/>
        <v>80.013091627040609</v>
      </c>
      <c r="H269" s="10">
        <f t="shared" si="11"/>
        <v>0.25400000000000017</v>
      </c>
      <c r="I269" s="9">
        <f t="shared" si="10"/>
        <v>728.81960287201275</v>
      </c>
    </row>
    <row r="270" spans="4:9" x14ac:dyDescent="0.2">
      <c r="D270" s="39">
        <v>36416</v>
      </c>
      <c r="E270" s="7">
        <v>4.9675817504512201E-6</v>
      </c>
      <c r="F270" s="8">
        <f t="shared" si="9"/>
        <v>7.9540226693659273</v>
      </c>
      <c r="H270" s="10">
        <f t="shared" si="11"/>
        <v>0.25500000000000017</v>
      </c>
      <c r="I270" s="9">
        <f t="shared" si="10"/>
        <v>718.99154683751897</v>
      </c>
    </row>
    <row r="271" spans="4:9" x14ac:dyDescent="0.2">
      <c r="D271" s="39">
        <v>36417</v>
      </c>
      <c r="E271" s="7">
        <v>3.46438036003165E-6</v>
      </c>
      <c r="F271" s="8">
        <f t="shared" si="9"/>
        <v>5.5471175520150959</v>
      </c>
      <c r="H271" s="10">
        <f t="shared" si="11"/>
        <v>0.25600000000000017</v>
      </c>
      <c r="I271" s="9">
        <f t="shared" si="10"/>
        <v>714.17651503932336</v>
      </c>
    </row>
    <row r="272" spans="4:9" x14ac:dyDescent="0.2">
      <c r="D272" s="39">
        <v>36418</v>
      </c>
      <c r="E272" s="7">
        <v>3.3724292412934099E-6</v>
      </c>
      <c r="F272" s="8">
        <f t="shared" ref="F272:F335" si="12">E272*(24*60*60)*1000/$F$3</f>
        <v>5.3998867021451185</v>
      </c>
      <c r="H272" s="10">
        <f t="shared" si="11"/>
        <v>0.25700000000000017</v>
      </c>
      <c r="I272" s="9">
        <f t="shared" ref="I272:I335" si="13">PERCENTILE($F$15:$F$3667,1-H272)</f>
        <v>703.81856356466562</v>
      </c>
    </row>
    <row r="273" spans="4:9" x14ac:dyDescent="0.2">
      <c r="D273" s="39">
        <v>36419</v>
      </c>
      <c r="E273" s="7">
        <v>2.3734195410233801E-4</v>
      </c>
      <c r="F273" s="8">
        <f t="shared" si="12"/>
        <v>380.02862925207569</v>
      </c>
      <c r="H273" s="10">
        <f t="shared" ref="H273:H336" si="14">H272+0.1%</f>
        <v>0.25800000000000017</v>
      </c>
      <c r="I273" s="9">
        <f t="shared" si="13"/>
        <v>698.36890598900413</v>
      </c>
    </row>
    <row r="274" spans="4:9" x14ac:dyDescent="0.2">
      <c r="D274" s="39">
        <v>36420</v>
      </c>
      <c r="E274" s="7">
        <v>3.5275179139476402E-3</v>
      </c>
      <c r="F274" s="8">
        <f t="shared" si="12"/>
        <v>5648.2125234447012</v>
      </c>
      <c r="H274" s="10">
        <f t="shared" si="14"/>
        <v>0.25900000000000017</v>
      </c>
      <c r="I274" s="9">
        <f t="shared" si="13"/>
        <v>689.38498800771208</v>
      </c>
    </row>
    <row r="275" spans="4:9" x14ac:dyDescent="0.2">
      <c r="D275" s="39">
        <v>36421</v>
      </c>
      <c r="E275" s="7">
        <v>2.26542629749478E-4</v>
      </c>
      <c r="F275" s="8">
        <f t="shared" si="12"/>
        <v>362.73690160035022</v>
      </c>
      <c r="H275" s="10">
        <f t="shared" si="14"/>
        <v>0.26000000000000018</v>
      </c>
      <c r="I275" s="9">
        <f t="shared" si="13"/>
        <v>677.03724041944395</v>
      </c>
    </row>
    <row r="276" spans="4:9" x14ac:dyDescent="0.2">
      <c r="D276" s="39">
        <v>36422</v>
      </c>
      <c r="E276" s="7">
        <v>7.3114861755554995E-5</v>
      </c>
      <c r="F276" s="8">
        <f t="shared" si="12"/>
        <v>117.07049769607028</v>
      </c>
      <c r="H276" s="10">
        <f t="shared" si="14"/>
        <v>0.26100000000000018</v>
      </c>
      <c r="I276" s="9">
        <f t="shared" si="13"/>
        <v>670.98866552069808</v>
      </c>
    </row>
    <row r="277" spans="4:9" x14ac:dyDescent="0.2">
      <c r="D277" s="39">
        <v>36423</v>
      </c>
      <c r="E277" s="7">
        <v>6.03950484613054E-6</v>
      </c>
      <c r="F277" s="8">
        <f t="shared" si="12"/>
        <v>9.6703709915804055</v>
      </c>
      <c r="H277" s="10">
        <f t="shared" si="14"/>
        <v>0.26200000000000018</v>
      </c>
      <c r="I277" s="9">
        <f t="shared" si="13"/>
        <v>664.07104423927922</v>
      </c>
    </row>
    <row r="278" spans="4:9" x14ac:dyDescent="0.2">
      <c r="D278" s="39">
        <v>36424</v>
      </c>
      <c r="E278" s="7">
        <v>1.4773057361472899E-2</v>
      </c>
      <c r="F278" s="8">
        <f t="shared" si="12"/>
        <v>23654.413566183444</v>
      </c>
      <c r="H278" s="10">
        <f t="shared" si="14"/>
        <v>0.26300000000000018</v>
      </c>
      <c r="I278" s="9">
        <f t="shared" si="13"/>
        <v>658.01855857846442</v>
      </c>
    </row>
    <row r="279" spans="4:9" x14ac:dyDescent="0.2">
      <c r="D279" s="39">
        <v>36425</v>
      </c>
      <c r="E279" s="7">
        <v>1.2960935697221899E-3</v>
      </c>
      <c r="F279" s="8">
        <f t="shared" si="12"/>
        <v>2075.2869611563601</v>
      </c>
      <c r="H279" s="10">
        <f t="shared" si="14"/>
        <v>0.26400000000000018</v>
      </c>
      <c r="I279" s="9">
        <f t="shared" si="13"/>
        <v>651.0152972268844</v>
      </c>
    </row>
    <row r="280" spans="4:9" x14ac:dyDescent="0.2">
      <c r="D280" s="39">
        <v>36426</v>
      </c>
      <c r="E280" s="7">
        <v>2.3478500192492099E-4</v>
      </c>
      <c r="F280" s="8">
        <f t="shared" si="12"/>
        <v>375.93447305991793</v>
      </c>
      <c r="H280" s="10">
        <f t="shared" si="14"/>
        <v>0.26500000000000018</v>
      </c>
      <c r="I280" s="9">
        <f t="shared" si="13"/>
        <v>639.55983214361515</v>
      </c>
    </row>
    <row r="281" spans="4:9" x14ac:dyDescent="0.2">
      <c r="D281" s="39">
        <v>36427</v>
      </c>
      <c r="E281" s="7">
        <v>2.8743271611923402E-5</v>
      </c>
      <c r="F281" s="8">
        <f t="shared" si="12"/>
        <v>46.023325931619375</v>
      </c>
      <c r="H281" s="10">
        <f t="shared" si="14"/>
        <v>0.26600000000000018</v>
      </c>
      <c r="I281" s="9">
        <f t="shared" si="13"/>
        <v>624.71951359188563</v>
      </c>
    </row>
    <row r="282" spans="4:9" x14ac:dyDescent="0.2">
      <c r="D282" s="39">
        <v>36428</v>
      </c>
      <c r="E282" s="7">
        <v>7.9542657058898102E-4</v>
      </c>
      <c r="F282" s="8">
        <f t="shared" si="12"/>
        <v>1273.6259395642689</v>
      </c>
      <c r="H282" s="10">
        <f t="shared" si="14"/>
        <v>0.26700000000000018</v>
      </c>
      <c r="I282" s="9">
        <f t="shared" si="13"/>
        <v>621.7437697412978</v>
      </c>
    </row>
    <row r="283" spans="4:9" x14ac:dyDescent="0.2">
      <c r="D283" s="39">
        <v>36429</v>
      </c>
      <c r="E283" s="7">
        <v>3.6931554969078399E-4</v>
      </c>
      <c r="F283" s="8">
        <f t="shared" si="12"/>
        <v>591.34291129139615</v>
      </c>
      <c r="H283" s="10">
        <f t="shared" si="14"/>
        <v>0.26800000000000018</v>
      </c>
      <c r="I283" s="9">
        <f t="shared" si="13"/>
        <v>618.55360153185006</v>
      </c>
    </row>
    <row r="284" spans="4:9" x14ac:dyDescent="0.2">
      <c r="D284" s="39">
        <v>36430</v>
      </c>
      <c r="E284" s="7">
        <v>1.1153287719878099E-2</v>
      </c>
      <c r="F284" s="8">
        <f t="shared" si="12"/>
        <v>17858.488862073162</v>
      </c>
      <c r="H284" s="10">
        <f t="shared" si="14"/>
        <v>0.26900000000000018</v>
      </c>
      <c r="I284" s="9">
        <f t="shared" si="13"/>
        <v>611.79877584438623</v>
      </c>
    </row>
    <row r="285" spans="4:9" x14ac:dyDescent="0.2">
      <c r="D285" s="39">
        <v>36431</v>
      </c>
      <c r="E285" s="7">
        <v>9.6284845355731105E-4</v>
      </c>
      <c r="F285" s="8">
        <f t="shared" si="12"/>
        <v>1541.6995253400978</v>
      </c>
      <c r="H285" s="10">
        <f t="shared" si="14"/>
        <v>0.27000000000000018</v>
      </c>
      <c r="I285" s="9">
        <f t="shared" si="13"/>
        <v>607.79545831856717</v>
      </c>
    </row>
    <row r="286" spans="4:9" x14ac:dyDescent="0.2">
      <c r="D286" s="39">
        <v>36432</v>
      </c>
      <c r="E286" s="7">
        <v>1.8185396208316199E-4</v>
      </c>
      <c r="F286" s="8">
        <f t="shared" si="12"/>
        <v>291.18202972544839</v>
      </c>
      <c r="H286" s="10">
        <f t="shared" si="14"/>
        <v>0.27100000000000019</v>
      </c>
      <c r="I286" s="9">
        <f t="shared" si="13"/>
        <v>602.61603148121458</v>
      </c>
    </row>
    <row r="287" spans="4:9" x14ac:dyDescent="0.2">
      <c r="D287" s="39">
        <v>36433</v>
      </c>
      <c r="E287" s="7">
        <v>1.30220103009817E-5</v>
      </c>
      <c r="F287" s="8">
        <f t="shared" si="12"/>
        <v>20.850661415952906</v>
      </c>
      <c r="H287" s="10">
        <f t="shared" si="14"/>
        <v>0.27200000000000019</v>
      </c>
      <c r="I287" s="9">
        <f t="shared" si="13"/>
        <v>587.42780772784056</v>
      </c>
    </row>
    <row r="288" spans="4:9" x14ac:dyDescent="0.2">
      <c r="D288" s="39">
        <v>36434</v>
      </c>
      <c r="E288" s="7">
        <v>2.7831118243162498E-3</v>
      </c>
      <c r="F288" s="8">
        <f t="shared" si="12"/>
        <v>4456.2798669555968</v>
      </c>
      <c r="H288" s="10">
        <f t="shared" si="14"/>
        <v>0.27300000000000019</v>
      </c>
      <c r="I288" s="9">
        <f t="shared" si="13"/>
        <v>580.77787434646189</v>
      </c>
    </row>
    <row r="289" spans="4:9" x14ac:dyDescent="0.2">
      <c r="D289" s="39">
        <v>36435</v>
      </c>
      <c r="E289" s="7">
        <v>1.43020594500439E-3</v>
      </c>
      <c r="F289" s="8">
        <f t="shared" si="12"/>
        <v>2290.0258274347534</v>
      </c>
      <c r="H289" s="10">
        <f t="shared" si="14"/>
        <v>0.27400000000000019</v>
      </c>
      <c r="I289" s="9">
        <f t="shared" si="13"/>
        <v>577.34944486211259</v>
      </c>
    </row>
    <row r="290" spans="4:9" x14ac:dyDescent="0.2">
      <c r="D290" s="39">
        <v>36436</v>
      </c>
      <c r="E290" s="7">
        <v>2.71875803021338E-2</v>
      </c>
      <c r="F290" s="8">
        <f t="shared" si="12"/>
        <v>43532.374686885851</v>
      </c>
      <c r="H290" s="10">
        <f t="shared" si="14"/>
        <v>0.27500000000000019</v>
      </c>
      <c r="I290" s="9">
        <f t="shared" si="13"/>
        <v>573.9868720781634</v>
      </c>
    </row>
    <row r="291" spans="4:9" x14ac:dyDescent="0.2">
      <c r="D291" s="39">
        <v>36437</v>
      </c>
      <c r="E291" s="7">
        <v>2.7886778624366299E-2</v>
      </c>
      <c r="F291" s="8">
        <f t="shared" si="12"/>
        <v>44651.921296242552</v>
      </c>
      <c r="H291" s="10">
        <f t="shared" si="14"/>
        <v>0.27600000000000019</v>
      </c>
      <c r="I291" s="9">
        <f t="shared" si="13"/>
        <v>569.69704172121146</v>
      </c>
    </row>
    <row r="292" spans="4:9" x14ac:dyDescent="0.2">
      <c r="D292" s="39">
        <v>36438</v>
      </c>
      <c r="E292" s="7">
        <v>3.6311762118377798E-2</v>
      </c>
      <c r="F292" s="8">
        <f t="shared" si="12"/>
        <v>58141.887454185358</v>
      </c>
      <c r="H292" s="10">
        <f t="shared" si="14"/>
        <v>0.27700000000000019</v>
      </c>
      <c r="I292" s="9">
        <f t="shared" si="13"/>
        <v>564.95814844578524</v>
      </c>
    </row>
    <row r="293" spans="4:9" x14ac:dyDescent="0.2">
      <c r="D293" s="39">
        <v>36439</v>
      </c>
      <c r="E293" s="7">
        <v>1.3683775911791699E-3</v>
      </c>
      <c r="F293" s="8">
        <f t="shared" si="12"/>
        <v>2191.0271289451498</v>
      </c>
      <c r="H293" s="10">
        <f t="shared" si="14"/>
        <v>0.27800000000000019</v>
      </c>
      <c r="I293" s="9">
        <f t="shared" si="13"/>
        <v>560.39946720902424</v>
      </c>
    </row>
    <row r="294" spans="4:9" x14ac:dyDescent="0.2">
      <c r="D294" s="39">
        <v>36440</v>
      </c>
      <c r="E294" s="7">
        <v>2.2885150357605699E-4</v>
      </c>
      <c r="F294" s="8">
        <f t="shared" si="12"/>
        <v>366.43383819442778</v>
      </c>
      <c r="H294" s="10">
        <f t="shared" si="14"/>
        <v>0.27900000000000019</v>
      </c>
      <c r="I294" s="9">
        <f t="shared" si="13"/>
        <v>555.33056607958281</v>
      </c>
    </row>
    <row r="295" spans="4:9" x14ac:dyDescent="0.2">
      <c r="D295" s="39">
        <v>36441</v>
      </c>
      <c r="E295" s="7">
        <v>2.38870509808934E-5</v>
      </c>
      <c r="F295" s="8">
        <f t="shared" si="12"/>
        <v>38.247613134714413</v>
      </c>
      <c r="H295" s="10">
        <f t="shared" si="14"/>
        <v>0.28000000000000019</v>
      </c>
      <c r="I295" s="9">
        <f t="shared" si="13"/>
        <v>550.47852398415193</v>
      </c>
    </row>
    <row r="296" spans="4:9" x14ac:dyDescent="0.2">
      <c r="D296" s="39">
        <v>36442</v>
      </c>
      <c r="E296" s="7">
        <v>2.9467495408248799E-6</v>
      </c>
      <c r="F296" s="8">
        <f t="shared" si="12"/>
        <v>4.7182942981332401</v>
      </c>
      <c r="H296" s="10">
        <f t="shared" si="14"/>
        <v>0.28100000000000019</v>
      </c>
      <c r="I296" s="9">
        <f t="shared" si="13"/>
        <v>543.81915547092774</v>
      </c>
    </row>
    <row r="297" spans="4:9" x14ac:dyDescent="0.2">
      <c r="D297" s="39">
        <v>36443</v>
      </c>
      <c r="E297" s="7">
        <v>2.3434153232744701E-6</v>
      </c>
      <c r="F297" s="8">
        <f t="shared" si="12"/>
        <v>3.7522439572074537</v>
      </c>
      <c r="H297" s="10">
        <f t="shared" si="14"/>
        <v>0.28200000000000019</v>
      </c>
      <c r="I297" s="9">
        <f t="shared" si="13"/>
        <v>538.87374988269994</v>
      </c>
    </row>
    <row r="298" spans="4:9" x14ac:dyDescent="0.2">
      <c r="D298" s="39">
        <v>36444</v>
      </c>
      <c r="E298" s="7">
        <v>2.2974965305730198E-6</v>
      </c>
      <c r="F298" s="8">
        <f t="shared" si="12"/>
        <v>3.6787194262696241</v>
      </c>
      <c r="H298" s="10">
        <f t="shared" si="14"/>
        <v>0.2830000000000002</v>
      </c>
      <c r="I298" s="9">
        <f t="shared" si="13"/>
        <v>532.78000290719365</v>
      </c>
    </row>
    <row r="299" spans="4:9" x14ac:dyDescent="0.2">
      <c r="D299" s="39">
        <v>36445</v>
      </c>
      <c r="E299" s="7">
        <v>2.2653315791449998E-6</v>
      </c>
      <c r="F299" s="8">
        <f t="shared" si="12"/>
        <v>3.6272173543018531</v>
      </c>
      <c r="H299" s="10">
        <f t="shared" si="14"/>
        <v>0.2840000000000002</v>
      </c>
      <c r="I299" s="9">
        <f t="shared" si="13"/>
        <v>525.91909905459147</v>
      </c>
    </row>
    <row r="300" spans="4:9" x14ac:dyDescent="0.2">
      <c r="D300" s="39">
        <v>36446</v>
      </c>
      <c r="E300" s="7">
        <v>2.23361693703697E-6</v>
      </c>
      <c r="F300" s="8">
        <f t="shared" si="12"/>
        <v>3.5764363113416269</v>
      </c>
      <c r="H300" s="10">
        <f t="shared" si="14"/>
        <v>0.2850000000000002</v>
      </c>
      <c r="I300" s="9">
        <f t="shared" si="13"/>
        <v>521.85710615727044</v>
      </c>
    </row>
    <row r="301" spans="4:9" x14ac:dyDescent="0.2">
      <c r="D301" s="39">
        <v>36447</v>
      </c>
      <c r="E301" s="7">
        <v>2.2023462999184501E-6</v>
      </c>
      <c r="F301" s="8">
        <f t="shared" si="12"/>
        <v>3.5263662029828411</v>
      </c>
      <c r="H301" s="10">
        <f t="shared" si="14"/>
        <v>0.2860000000000002</v>
      </c>
      <c r="I301" s="9">
        <f t="shared" si="13"/>
        <v>515.9154534539158</v>
      </c>
    </row>
    <row r="302" spans="4:9" x14ac:dyDescent="0.2">
      <c r="D302" s="39">
        <v>36448</v>
      </c>
      <c r="E302" s="7">
        <v>2.1715134517195999E-6</v>
      </c>
      <c r="F302" s="8">
        <f t="shared" si="12"/>
        <v>3.4769970761410942</v>
      </c>
      <c r="H302" s="10">
        <f t="shared" si="14"/>
        <v>0.2870000000000002</v>
      </c>
      <c r="I302" s="9">
        <f t="shared" si="13"/>
        <v>509.89489316621189</v>
      </c>
    </row>
    <row r="303" spans="4:9" x14ac:dyDescent="0.2">
      <c r="D303" s="39">
        <v>36449</v>
      </c>
      <c r="E303" s="7">
        <v>2.14111226339551E-6</v>
      </c>
      <c r="F303" s="8">
        <f t="shared" si="12"/>
        <v>3.4283191170750937</v>
      </c>
      <c r="H303" s="10">
        <f t="shared" si="14"/>
        <v>0.2880000000000002</v>
      </c>
      <c r="I303" s="9">
        <f t="shared" si="13"/>
        <v>505.26807584259785</v>
      </c>
    </row>
    <row r="304" spans="4:9" x14ac:dyDescent="0.2">
      <c r="D304" s="39">
        <v>36450</v>
      </c>
      <c r="E304" s="7">
        <v>2.11113669170798E-6</v>
      </c>
      <c r="F304" s="8">
        <f t="shared" si="12"/>
        <v>3.3803226494360539</v>
      </c>
      <c r="H304" s="10">
        <f t="shared" si="14"/>
        <v>0.2890000000000002</v>
      </c>
      <c r="I304" s="9">
        <f t="shared" si="13"/>
        <v>499.33661014165278</v>
      </c>
    </row>
    <row r="305" spans="4:9" x14ac:dyDescent="0.2">
      <c r="D305" s="39">
        <v>36451</v>
      </c>
      <c r="E305" s="7">
        <v>5.2067231216484195E-4</v>
      </c>
      <c r="F305" s="8">
        <f t="shared" si="12"/>
        <v>833.69325001931702</v>
      </c>
      <c r="H305" s="10">
        <f t="shared" si="14"/>
        <v>0.2900000000000002</v>
      </c>
      <c r="I305" s="9">
        <f t="shared" si="13"/>
        <v>497.15823177180317</v>
      </c>
    </row>
    <row r="306" spans="4:9" x14ac:dyDescent="0.2">
      <c r="D306" s="39">
        <v>36452</v>
      </c>
      <c r="E306" s="7">
        <v>3.4393392853379001E-2</v>
      </c>
      <c r="F306" s="8">
        <f t="shared" si="12"/>
        <v>55070.221321941164</v>
      </c>
      <c r="H306" s="10">
        <f t="shared" si="14"/>
        <v>0.2910000000000002</v>
      </c>
      <c r="I306" s="9">
        <f t="shared" si="13"/>
        <v>493.48347056521112</v>
      </c>
    </row>
    <row r="307" spans="4:9" x14ac:dyDescent="0.2">
      <c r="D307" s="39">
        <v>36453</v>
      </c>
      <c r="E307" s="7">
        <v>7.6659352792981205E-4</v>
      </c>
      <c r="F307" s="8">
        <f t="shared" si="12"/>
        <v>1227.4588734828719</v>
      </c>
      <c r="H307" s="10">
        <f t="shared" si="14"/>
        <v>0.2920000000000002</v>
      </c>
      <c r="I307" s="9">
        <f t="shared" si="13"/>
        <v>488.19869290853933</v>
      </c>
    </row>
    <row r="308" spans="4:9" x14ac:dyDescent="0.2">
      <c r="D308" s="39">
        <v>36454</v>
      </c>
      <c r="E308" s="7">
        <v>9.2761594364107697E-5</v>
      </c>
      <c r="F308" s="8">
        <f t="shared" si="12"/>
        <v>148.52857214712574</v>
      </c>
      <c r="H308" s="10">
        <f t="shared" si="14"/>
        <v>0.2930000000000002</v>
      </c>
      <c r="I308" s="9">
        <f t="shared" si="13"/>
        <v>480.89838369561301</v>
      </c>
    </row>
    <row r="309" spans="4:9" x14ac:dyDescent="0.2">
      <c r="D309" s="39">
        <v>36455</v>
      </c>
      <c r="E309" s="7">
        <v>6.8713447338292598E-6</v>
      </c>
      <c r="F309" s="8">
        <f t="shared" si="12"/>
        <v>11.00230142703573</v>
      </c>
      <c r="H309" s="10">
        <f t="shared" si="14"/>
        <v>0.29400000000000021</v>
      </c>
      <c r="I309" s="9">
        <f t="shared" si="13"/>
        <v>474.0666109124661</v>
      </c>
    </row>
    <row r="310" spans="4:9" x14ac:dyDescent="0.2">
      <c r="D310" s="39">
        <v>36456</v>
      </c>
      <c r="E310" s="7">
        <v>0.10212681049385799</v>
      </c>
      <c r="F310" s="8">
        <f t="shared" si="12"/>
        <v>163524.02569809731</v>
      </c>
      <c r="H310" s="10">
        <f t="shared" si="14"/>
        <v>0.29500000000000021</v>
      </c>
      <c r="I310" s="9">
        <f t="shared" si="13"/>
        <v>473.24097439098529</v>
      </c>
    </row>
    <row r="311" spans="4:9" x14ac:dyDescent="0.2">
      <c r="D311" s="39">
        <v>36457</v>
      </c>
      <c r="E311" s="7">
        <v>7.6471967018504505E-2</v>
      </c>
      <c r="F311" s="8">
        <f t="shared" si="12"/>
        <v>122445.8478576499</v>
      </c>
      <c r="H311" s="10">
        <f t="shared" si="14"/>
        <v>0.29600000000000021</v>
      </c>
      <c r="I311" s="9">
        <f t="shared" si="13"/>
        <v>469.54797045903462</v>
      </c>
    </row>
    <row r="312" spans="4:9" x14ac:dyDescent="0.2">
      <c r="D312" s="39">
        <v>36458</v>
      </c>
      <c r="E312" s="7">
        <v>8.5290721597394898E-4</v>
      </c>
      <c r="F312" s="8">
        <f t="shared" si="12"/>
        <v>1365.6631478900888</v>
      </c>
      <c r="H312" s="10">
        <f t="shared" si="14"/>
        <v>0.29700000000000021</v>
      </c>
      <c r="I312" s="9">
        <f t="shared" si="13"/>
        <v>466.59061615865414</v>
      </c>
    </row>
    <row r="313" spans="4:9" x14ac:dyDescent="0.2">
      <c r="D313" s="39">
        <v>36459</v>
      </c>
      <c r="E313" s="7">
        <v>1.12832160078051E-4</v>
      </c>
      <c r="F313" s="8">
        <f t="shared" si="12"/>
        <v>180.6652822598889</v>
      </c>
      <c r="H313" s="10">
        <f t="shared" si="14"/>
        <v>0.29800000000000021</v>
      </c>
      <c r="I313" s="9">
        <f t="shared" si="13"/>
        <v>461.87012475914804</v>
      </c>
    </row>
    <row r="314" spans="4:9" x14ac:dyDescent="0.2">
      <c r="D314" s="39">
        <v>36460</v>
      </c>
      <c r="E314" s="7">
        <v>9.4070003652631107E-6</v>
      </c>
      <c r="F314" s="8">
        <f t="shared" si="12"/>
        <v>15.06235788655917</v>
      </c>
      <c r="H314" s="10">
        <f t="shared" si="14"/>
        <v>0.29900000000000021</v>
      </c>
      <c r="I314" s="9">
        <f t="shared" si="13"/>
        <v>455.04996585438204</v>
      </c>
    </row>
    <row r="315" spans="4:9" x14ac:dyDescent="0.2">
      <c r="D315" s="39">
        <v>36461</v>
      </c>
      <c r="E315" s="7">
        <v>2.0133480254551801E-6</v>
      </c>
      <c r="F315" s="8">
        <f t="shared" si="12"/>
        <v>3.2237447998392801</v>
      </c>
      <c r="H315" s="10">
        <f t="shared" si="14"/>
        <v>0.30000000000000021</v>
      </c>
      <c r="I315" s="9">
        <f t="shared" si="13"/>
        <v>450.94156366713588</v>
      </c>
    </row>
    <row r="316" spans="4:9" x14ac:dyDescent="0.2">
      <c r="D316" s="39">
        <v>36462</v>
      </c>
      <c r="E316" s="7">
        <v>1.78526834000277E-6</v>
      </c>
      <c r="F316" s="8">
        <f t="shared" si="12"/>
        <v>2.8585467860681861</v>
      </c>
      <c r="H316" s="10">
        <f t="shared" si="14"/>
        <v>0.30100000000000021</v>
      </c>
      <c r="I316" s="9">
        <f t="shared" si="13"/>
        <v>442.03729986259322</v>
      </c>
    </row>
    <row r="317" spans="4:9" x14ac:dyDescent="0.2">
      <c r="D317" s="39">
        <v>36463</v>
      </c>
      <c r="E317" s="7">
        <v>6.2521568237105696E-2</v>
      </c>
      <c r="F317" s="8">
        <f t="shared" si="12"/>
        <v>100108.66374510623</v>
      </c>
      <c r="H317" s="10">
        <f t="shared" si="14"/>
        <v>0.30200000000000021</v>
      </c>
      <c r="I317" s="9">
        <f t="shared" si="13"/>
        <v>438.10484001151161</v>
      </c>
    </row>
    <row r="318" spans="4:9" x14ac:dyDescent="0.2">
      <c r="D318" s="39">
        <v>36464</v>
      </c>
      <c r="E318" s="7">
        <v>5.1107569024886501E-2</v>
      </c>
      <c r="F318" s="8">
        <f t="shared" si="12"/>
        <v>81832.727274836798</v>
      </c>
      <c r="H318" s="10">
        <f t="shared" si="14"/>
        <v>0.30300000000000021</v>
      </c>
      <c r="I318" s="9">
        <f t="shared" si="13"/>
        <v>433.79094272856037</v>
      </c>
    </row>
    <row r="319" spans="4:9" x14ac:dyDescent="0.2">
      <c r="D319" s="39">
        <v>36465</v>
      </c>
      <c r="E319" s="7">
        <v>9.4699775571900797E-4</v>
      </c>
      <c r="F319" s="8">
        <f t="shared" si="12"/>
        <v>1516.3196088606799</v>
      </c>
      <c r="H319" s="10">
        <f t="shared" si="14"/>
        <v>0.30400000000000021</v>
      </c>
      <c r="I319" s="9">
        <f t="shared" si="13"/>
        <v>429.78836471882499</v>
      </c>
    </row>
    <row r="320" spans="4:9" x14ac:dyDescent="0.2">
      <c r="D320" s="39">
        <v>36466</v>
      </c>
      <c r="E320" s="7">
        <v>1.31873698426661E-4</v>
      </c>
      <c r="F320" s="8">
        <f t="shared" si="12"/>
        <v>211.15432809606207</v>
      </c>
      <c r="H320" s="10">
        <f t="shared" si="14"/>
        <v>0.30500000000000022</v>
      </c>
      <c r="I320" s="9">
        <f t="shared" si="13"/>
        <v>424.16213733698271</v>
      </c>
    </row>
    <row r="321" spans="4:9" x14ac:dyDescent="0.2">
      <c r="D321" s="39">
        <v>36467</v>
      </c>
      <c r="E321" s="7">
        <v>1.3649831103729001E-5</v>
      </c>
      <c r="F321" s="8">
        <f t="shared" si="12"/>
        <v>21.855919335844803</v>
      </c>
      <c r="H321" s="10">
        <f t="shared" si="14"/>
        <v>0.30600000000000022</v>
      </c>
      <c r="I321" s="9">
        <f t="shared" si="13"/>
        <v>419.77956029609061</v>
      </c>
    </row>
    <row r="322" spans="4:9" x14ac:dyDescent="0.2">
      <c r="D322" s="39">
        <v>36468</v>
      </c>
      <c r="E322" s="7">
        <v>1.93568099799509E-6</v>
      </c>
      <c r="F322" s="8">
        <f t="shared" si="12"/>
        <v>3.0993854378572232</v>
      </c>
      <c r="H322" s="10">
        <f t="shared" si="14"/>
        <v>0.30700000000000022</v>
      </c>
      <c r="I322" s="9">
        <f t="shared" si="13"/>
        <v>416.17154495210264</v>
      </c>
    </row>
    <row r="323" spans="4:9" x14ac:dyDescent="0.2">
      <c r="D323" s="39">
        <v>36469</v>
      </c>
      <c r="E323" s="7">
        <v>1.5939258167057601E-6</v>
      </c>
      <c r="F323" s="8">
        <f t="shared" si="12"/>
        <v>2.5521718043620769</v>
      </c>
      <c r="H323" s="10">
        <f t="shared" si="14"/>
        <v>0.30800000000000022</v>
      </c>
      <c r="I323" s="9">
        <f t="shared" si="13"/>
        <v>413.59351121056784</v>
      </c>
    </row>
    <row r="324" spans="4:9" x14ac:dyDescent="0.2">
      <c r="D324" s="39">
        <v>36470</v>
      </c>
      <c r="E324" s="7">
        <v>2.8091015935656101E-5</v>
      </c>
      <c r="F324" s="8">
        <f t="shared" si="12"/>
        <v>44.978943232777745</v>
      </c>
      <c r="H324" s="10">
        <f t="shared" si="14"/>
        <v>0.30900000000000022</v>
      </c>
      <c r="I324" s="9">
        <f t="shared" si="13"/>
        <v>410.20011395502985</v>
      </c>
    </row>
    <row r="325" spans="4:9" x14ac:dyDescent="0.2">
      <c r="D325" s="39">
        <v>36471</v>
      </c>
      <c r="E325" s="7">
        <v>2.9825216353639599E-6</v>
      </c>
      <c r="F325" s="8">
        <f t="shared" si="12"/>
        <v>4.7755720773803949</v>
      </c>
      <c r="H325" s="10">
        <f t="shared" si="14"/>
        <v>0.31000000000000022</v>
      </c>
      <c r="I325" s="9">
        <f t="shared" si="13"/>
        <v>406.64099295574107</v>
      </c>
    </row>
    <row r="326" spans="4:9" x14ac:dyDescent="0.2">
      <c r="D326" s="39">
        <v>36472</v>
      </c>
      <c r="E326" s="7">
        <v>2.2287153042253101E-5</v>
      </c>
      <c r="F326" s="8">
        <f t="shared" si="12"/>
        <v>35.685878851939727</v>
      </c>
      <c r="H326" s="10">
        <f t="shared" si="14"/>
        <v>0.31100000000000022</v>
      </c>
      <c r="I326" s="9">
        <f t="shared" si="13"/>
        <v>405.13422120616161</v>
      </c>
    </row>
    <row r="327" spans="4:9" x14ac:dyDescent="0.2">
      <c r="D327" s="39">
        <v>36473</v>
      </c>
      <c r="E327" s="7">
        <v>2.6012434620176E-4</v>
      </c>
      <c r="F327" s="8">
        <f t="shared" si="12"/>
        <v>416.50747798057938</v>
      </c>
      <c r="H327" s="10">
        <f t="shared" si="14"/>
        <v>0.31200000000000022</v>
      </c>
      <c r="I327" s="9">
        <f t="shared" si="13"/>
        <v>402.05442239925151</v>
      </c>
    </row>
    <row r="328" spans="4:9" x14ac:dyDescent="0.2">
      <c r="D328" s="39">
        <v>36474</v>
      </c>
      <c r="E328" s="7">
        <v>9.9390561260316904E-5</v>
      </c>
      <c r="F328" s="8">
        <f t="shared" si="12"/>
        <v>159.14278155840216</v>
      </c>
      <c r="H328" s="10">
        <f t="shared" si="14"/>
        <v>0.31300000000000022</v>
      </c>
      <c r="I328" s="9">
        <f t="shared" si="13"/>
        <v>398.2801410873214</v>
      </c>
    </row>
    <row r="329" spans="4:9" x14ac:dyDescent="0.2">
      <c r="D329" s="39">
        <v>36475</v>
      </c>
      <c r="E329" s="7">
        <v>7.2583330729278002E-6</v>
      </c>
      <c r="F329" s="8">
        <f t="shared" si="12"/>
        <v>11.621941762434432</v>
      </c>
      <c r="H329" s="10">
        <f t="shared" si="14"/>
        <v>0.31400000000000022</v>
      </c>
      <c r="I329" s="9">
        <f t="shared" si="13"/>
        <v>391.4653258172375</v>
      </c>
    </row>
    <row r="330" spans="4:9" x14ac:dyDescent="0.2">
      <c r="D330" s="39">
        <v>36476</v>
      </c>
      <c r="E330" s="7">
        <v>1.59597147942224E-6</v>
      </c>
      <c r="F330" s="8">
        <f t="shared" si="12"/>
        <v>2.5554472909948394</v>
      </c>
      <c r="H330" s="10">
        <f t="shared" si="14"/>
        <v>0.31500000000000022</v>
      </c>
      <c r="I330" s="9">
        <f t="shared" si="13"/>
        <v>386.74433191118948</v>
      </c>
    </row>
    <row r="331" spans="4:9" x14ac:dyDescent="0.2">
      <c r="D331" s="39">
        <v>36477</v>
      </c>
      <c r="E331" s="7">
        <v>1.41984779824316E-6</v>
      </c>
      <c r="F331" s="8">
        <f t="shared" si="12"/>
        <v>2.2734405071943851</v>
      </c>
      <c r="H331" s="10">
        <f t="shared" si="14"/>
        <v>0.31600000000000023</v>
      </c>
      <c r="I331" s="9">
        <f t="shared" si="13"/>
        <v>383.00617401022299</v>
      </c>
    </row>
    <row r="332" spans="4:9" x14ac:dyDescent="0.2">
      <c r="D332" s="39">
        <v>36478</v>
      </c>
      <c r="E332" s="7">
        <v>1.3986145549014901E-6</v>
      </c>
      <c r="F332" s="8">
        <f t="shared" si="12"/>
        <v>2.2394421338674713</v>
      </c>
      <c r="H332" s="10">
        <f t="shared" si="14"/>
        <v>0.31700000000000023</v>
      </c>
      <c r="I332" s="9">
        <f t="shared" si="13"/>
        <v>380.30750925994329</v>
      </c>
    </row>
    <row r="333" spans="4:9" x14ac:dyDescent="0.2">
      <c r="D333" s="39">
        <v>36479</v>
      </c>
      <c r="E333" s="7">
        <v>1.3790339511328801E-6</v>
      </c>
      <c r="F333" s="8">
        <f t="shared" si="12"/>
        <v>2.2080899439933437</v>
      </c>
      <c r="H333" s="10">
        <f t="shared" si="14"/>
        <v>0.31800000000000023</v>
      </c>
      <c r="I333" s="9">
        <f t="shared" si="13"/>
        <v>378.88205383990521</v>
      </c>
    </row>
    <row r="334" spans="4:9" x14ac:dyDescent="0.2">
      <c r="D334" s="39">
        <v>36480</v>
      </c>
      <c r="E334" s="7">
        <v>1.359727475817E-6</v>
      </c>
      <c r="F334" s="8">
        <f t="shared" si="12"/>
        <v>2.1771766847774052</v>
      </c>
      <c r="H334" s="10">
        <f t="shared" si="14"/>
        <v>0.31900000000000023</v>
      </c>
      <c r="I334" s="9">
        <f t="shared" si="13"/>
        <v>376.87222560552152</v>
      </c>
    </row>
    <row r="335" spans="4:9" x14ac:dyDescent="0.2">
      <c r="D335" s="39">
        <v>36481</v>
      </c>
      <c r="E335" s="7">
        <v>1.3406912911555701E-6</v>
      </c>
      <c r="F335" s="8">
        <f t="shared" si="12"/>
        <v>2.1466962111905348</v>
      </c>
      <c r="H335" s="10">
        <f t="shared" si="14"/>
        <v>0.32000000000000023</v>
      </c>
      <c r="I335" s="9">
        <f t="shared" si="13"/>
        <v>375.28722742395541</v>
      </c>
    </row>
    <row r="336" spans="4:9" x14ac:dyDescent="0.2">
      <c r="D336" s="39">
        <v>36482</v>
      </c>
      <c r="E336" s="7">
        <v>1.3219216130794E-6</v>
      </c>
      <c r="F336" s="8">
        <f t="shared" ref="F336:F399" si="15">E336*(24*60*60)*1000/$F$3</f>
        <v>2.1166424642338799</v>
      </c>
      <c r="H336" s="10">
        <f t="shared" si="14"/>
        <v>0.32100000000000023</v>
      </c>
      <c r="I336" s="9">
        <f t="shared" ref="I336:I399" si="16">PERCENTILE($F$15:$F$3667,1-H336)</f>
        <v>370.45007808588002</v>
      </c>
    </row>
    <row r="337" spans="4:9" x14ac:dyDescent="0.2">
      <c r="D337" s="39">
        <v>36483</v>
      </c>
      <c r="E337" s="7">
        <v>1.3034147104962801E-6</v>
      </c>
      <c r="F337" s="8">
        <f t="shared" si="15"/>
        <v>2.0870094697345922</v>
      </c>
      <c r="H337" s="10">
        <f t="shared" ref="H337:H400" si="17">H336+0.1%</f>
        <v>0.32200000000000023</v>
      </c>
      <c r="I337" s="9">
        <f t="shared" si="16"/>
        <v>369.01572763185965</v>
      </c>
    </row>
    <row r="338" spans="4:9" x14ac:dyDescent="0.2">
      <c r="D338" s="39">
        <v>36484</v>
      </c>
      <c r="E338" s="7">
        <v>1.2851669045493301E-6</v>
      </c>
      <c r="F338" s="8">
        <f t="shared" si="15"/>
        <v>2.0577913371583048</v>
      </c>
      <c r="H338" s="10">
        <f t="shared" si="17"/>
        <v>0.32300000000000023</v>
      </c>
      <c r="I338" s="9">
        <f t="shared" si="16"/>
        <v>366.0236226038466</v>
      </c>
    </row>
    <row r="339" spans="4:9" x14ac:dyDescent="0.2">
      <c r="D339" s="39">
        <v>36485</v>
      </c>
      <c r="E339" s="7">
        <v>1.2671745678856499E-6</v>
      </c>
      <c r="F339" s="8">
        <f t="shared" si="15"/>
        <v>2.0289822584381052</v>
      </c>
      <c r="H339" s="10">
        <f t="shared" si="17"/>
        <v>0.32400000000000023</v>
      </c>
      <c r="I339" s="9">
        <f t="shared" si="16"/>
        <v>361.22484636915289</v>
      </c>
    </row>
    <row r="340" spans="4:9" x14ac:dyDescent="0.2">
      <c r="D340" s="39">
        <v>36486</v>
      </c>
      <c r="E340" s="7">
        <v>1.24943412393525E-6</v>
      </c>
      <c r="F340" s="8">
        <f t="shared" si="15"/>
        <v>2.0005765068199701</v>
      </c>
      <c r="H340" s="10">
        <f t="shared" si="17"/>
        <v>0.32500000000000023</v>
      </c>
      <c r="I340" s="9">
        <f t="shared" si="16"/>
        <v>358.3832241827235</v>
      </c>
    </row>
    <row r="341" spans="4:9" x14ac:dyDescent="0.2">
      <c r="D341" s="39">
        <v>36487</v>
      </c>
      <c r="E341" s="7">
        <v>1.23194204620014E-6</v>
      </c>
      <c r="F341" s="8">
        <f t="shared" si="15"/>
        <v>1.9725684357244644</v>
      </c>
      <c r="H341" s="10">
        <f t="shared" si="17"/>
        <v>0.32600000000000023</v>
      </c>
      <c r="I341" s="9">
        <f t="shared" si="16"/>
        <v>358.19465342118735</v>
      </c>
    </row>
    <row r="342" spans="4:9" x14ac:dyDescent="0.2">
      <c r="D342" s="39">
        <v>36488</v>
      </c>
      <c r="E342" s="7">
        <v>1.21469485755335E-6</v>
      </c>
      <c r="F342" s="8">
        <f t="shared" si="15"/>
        <v>1.9449524776243412</v>
      </c>
      <c r="H342" s="10">
        <f t="shared" si="17"/>
        <v>0.32700000000000023</v>
      </c>
      <c r="I342" s="9">
        <f t="shared" si="16"/>
        <v>353.96218922178036</v>
      </c>
    </row>
    <row r="343" spans="4:9" x14ac:dyDescent="0.2">
      <c r="D343" s="39">
        <v>36489</v>
      </c>
      <c r="E343" s="7">
        <v>1.1976891295476001E-6</v>
      </c>
      <c r="F343" s="8">
        <f t="shared" si="15"/>
        <v>1.9177231429375952</v>
      </c>
      <c r="H343" s="10">
        <f t="shared" si="17"/>
        <v>0.32800000000000024</v>
      </c>
      <c r="I343" s="9">
        <f t="shared" si="16"/>
        <v>351.34402649962885</v>
      </c>
    </row>
    <row r="344" spans="4:9" x14ac:dyDescent="0.2">
      <c r="D344" s="39">
        <v>36490</v>
      </c>
      <c r="E344" s="7">
        <v>1.18092148173394E-6</v>
      </c>
      <c r="F344" s="8">
        <f t="shared" si="15"/>
        <v>1.8908750189364794</v>
      </c>
      <c r="H344" s="10">
        <f t="shared" si="17"/>
        <v>0.32900000000000024</v>
      </c>
      <c r="I344" s="9">
        <f t="shared" si="16"/>
        <v>350.56251903111513</v>
      </c>
    </row>
    <row r="345" spans="4:9" x14ac:dyDescent="0.2">
      <c r="D345" s="39">
        <v>36491</v>
      </c>
      <c r="E345" s="7">
        <v>1.1643885809896601E-6</v>
      </c>
      <c r="F345" s="8">
        <f t="shared" si="15"/>
        <v>1.8644027686713607</v>
      </c>
      <c r="H345" s="10">
        <f t="shared" si="17"/>
        <v>0.33000000000000024</v>
      </c>
      <c r="I345" s="9">
        <f t="shared" si="16"/>
        <v>346.55755476073199</v>
      </c>
    </row>
    <row r="346" spans="4:9" x14ac:dyDescent="0.2">
      <c r="D346" s="39">
        <v>36492</v>
      </c>
      <c r="E346" s="7">
        <v>1.1480871408558099E-6</v>
      </c>
      <c r="F346" s="8">
        <f t="shared" si="15"/>
        <v>1.8383011299099696</v>
      </c>
      <c r="H346" s="10">
        <f t="shared" si="17"/>
        <v>0.33100000000000024</v>
      </c>
      <c r="I346" s="9">
        <f t="shared" si="16"/>
        <v>345.0364725937518</v>
      </c>
    </row>
    <row r="347" spans="4:9" x14ac:dyDescent="0.2">
      <c r="D347" s="39">
        <v>36493</v>
      </c>
      <c r="E347" s="7">
        <v>1.13201392088383E-6</v>
      </c>
      <c r="F347" s="8">
        <f t="shared" si="15"/>
        <v>1.8125649140912325</v>
      </c>
      <c r="H347" s="10">
        <f t="shared" si="17"/>
        <v>0.33200000000000024</v>
      </c>
      <c r="I347" s="9">
        <f t="shared" si="16"/>
        <v>342.36818651078738</v>
      </c>
    </row>
    <row r="348" spans="4:9" x14ac:dyDescent="0.2">
      <c r="D348" s="39">
        <v>36494</v>
      </c>
      <c r="E348" s="7">
        <v>1.11616572599145E-6</v>
      </c>
      <c r="F348" s="8">
        <f t="shared" si="15"/>
        <v>1.7871890052939452</v>
      </c>
      <c r="H348" s="10">
        <f t="shared" si="17"/>
        <v>0.33300000000000024</v>
      </c>
      <c r="I348" s="9">
        <f t="shared" si="16"/>
        <v>340.76026934471787</v>
      </c>
    </row>
    <row r="349" spans="4:9" x14ac:dyDescent="0.2">
      <c r="D349" s="39">
        <v>36495</v>
      </c>
      <c r="E349" s="7">
        <v>1.10053940582757E-6</v>
      </c>
      <c r="F349" s="8">
        <f t="shared" si="15"/>
        <v>1.7621683592198303</v>
      </c>
      <c r="H349" s="10">
        <f t="shared" si="17"/>
        <v>0.33400000000000024</v>
      </c>
      <c r="I349" s="9">
        <f t="shared" si="16"/>
        <v>337.34259268542928</v>
      </c>
    </row>
    <row r="350" spans="4:9" x14ac:dyDescent="0.2">
      <c r="D350" s="39">
        <v>36496</v>
      </c>
      <c r="E350" s="7">
        <v>1.0851318541459901E-6</v>
      </c>
      <c r="F350" s="8">
        <f t="shared" si="15"/>
        <v>1.7374980021907627</v>
      </c>
      <c r="H350" s="10">
        <f t="shared" si="17"/>
        <v>0.33500000000000024</v>
      </c>
      <c r="I350" s="9">
        <f t="shared" si="16"/>
        <v>333.00339504110548</v>
      </c>
    </row>
    <row r="351" spans="4:9" x14ac:dyDescent="0.2">
      <c r="D351" s="39">
        <v>36497</v>
      </c>
      <c r="E351" s="7">
        <v>1.0699400081879401E-6</v>
      </c>
      <c r="F351" s="8">
        <f t="shared" si="15"/>
        <v>1.713173030160082</v>
      </c>
      <c r="H351" s="10">
        <f t="shared" si="17"/>
        <v>0.33600000000000024</v>
      </c>
      <c r="I351" s="9">
        <f t="shared" si="16"/>
        <v>329.51509308105523</v>
      </c>
    </row>
    <row r="352" spans="4:9" x14ac:dyDescent="0.2">
      <c r="D352" s="39">
        <v>36498</v>
      </c>
      <c r="E352" s="7">
        <v>1.05496084807331E-6</v>
      </c>
      <c r="F352" s="8">
        <f t="shared" si="15"/>
        <v>1.6891886077378426</v>
      </c>
      <c r="H352" s="10">
        <f t="shared" si="17"/>
        <v>0.33700000000000024</v>
      </c>
      <c r="I352" s="9">
        <f t="shared" si="16"/>
        <v>325.21786572974599</v>
      </c>
    </row>
    <row r="353" spans="4:9" x14ac:dyDescent="0.2">
      <c r="D353" s="39">
        <v>36499</v>
      </c>
      <c r="E353" s="7">
        <v>1.0127210191956E-6</v>
      </c>
      <c r="F353" s="8">
        <f t="shared" si="15"/>
        <v>1.6215547824036294</v>
      </c>
      <c r="H353" s="10">
        <f t="shared" si="17"/>
        <v>0.33800000000000024</v>
      </c>
      <c r="I353" s="9">
        <f t="shared" si="16"/>
        <v>323.44382505130085</v>
      </c>
    </row>
    <row r="354" spans="4:9" x14ac:dyDescent="0.2">
      <c r="D354" s="39">
        <v>36500</v>
      </c>
      <c r="E354" s="7">
        <v>9.98542924926853E-7</v>
      </c>
      <c r="F354" s="8">
        <f t="shared" si="15"/>
        <v>1.5988530154499649</v>
      </c>
      <c r="H354" s="10">
        <f t="shared" si="17"/>
        <v>0.33900000000000025</v>
      </c>
      <c r="I354" s="9">
        <f t="shared" si="16"/>
        <v>321.15643692528573</v>
      </c>
    </row>
    <row r="355" spans="4:9" x14ac:dyDescent="0.2">
      <c r="D355" s="39">
        <v>36501</v>
      </c>
      <c r="E355" s="7">
        <v>9.8456332397787403E-7</v>
      </c>
      <c r="F355" s="8">
        <f t="shared" si="15"/>
        <v>1.5764690732336604</v>
      </c>
      <c r="H355" s="10">
        <f t="shared" si="17"/>
        <v>0.34000000000000025</v>
      </c>
      <c r="I355" s="9">
        <f t="shared" si="16"/>
        <v>315.04867924337458</v>
      </c>
    </row>
    <row r="356" spans="4:9" x14ac:dyDescent="0.2">
      <c r="D356" s="39">
        <v>36502</v>
      </c>
      <c r="E356" s="7">
        <v>9.707794374421939E-7</v>
      </c>
      <c r="F356" s="8">
        <f t="shared" si="15"/>
        <v>1.5543985062084051</v>
      </c>
      <c r="H356" s="10">
        <f t="shared" si="17"/>
        <v>0.34100000000000025</v>
      </c>
      <c r="I356" s="9">
        <f t="shared" si="16"/>
        <v>313.71544621394315</v>
      </c>
    </row>
    <row r="357" spans="4:9" x14ac:dyDescent="0.2">
      <c r="D357" s="39">
        <v>36503</v>
      </c>
      <c r="E357" s="7">
        <v>8.8073924815544995E-5</v>
      </c>
      <c r="F357" s="8">
        <f t="shared" si="15"/>
        <v>141.02274099449752</v>
      </c>
      <c r="H357" s="10">
        <f t="shared" si="17"/>
        <v>0.34200000000000025</v>
      </c>
      <c r="I357" s="9">
        <f t="shared" si="16"/>
        <v>311.64100231639065</v>
      </c>
    </row>
    <row r="358" spans="4:9" x14ac:dyDescent="0.2">
      <c r="D358" s="39">
        <v>36504</v>
      </c>
      <c r="E358" s="7">
        <v>5.7230987333372295E-4</v>
      </c>
      <c r="F358" s="8">
        <f t="shared" si="15"/>
        <v>916.37459332901517</v>
      </c>
      <c r="H358" s="10">
        <f t="shared" si="17"/>
        <v>0.34300000000000025</v>
      </c>
      <c r="I358" s="9">
        <f t="shared" si="16"/>
        <v>308.57262738146255</v>
      </c>
    </row>
    <row r="359" spans="4:9" x14ac:dyDescent="0.2">
      <c r="D359" s="39">
        <v>36505</v>
      </c>
      <c r="E359" s="7">
        <v>9.9301751893899807E-5</v>
      </c>
      <c r="F359" s="8">
        <f t="shared" si="15"/>
        <v>159.00058123856456</v>
      </c>
      <c r="H359" s="10">
        <f t="shared" si="17"/>
        <v>0.34400000000000025</v>
      </c>
      <c r="I359" s="9">
        <f t="shared" si="16"/>
        <v>305.85114553357448</v>
      </c>
    </row>
    <row r="360" spans="4:9" x14ac:dyDescent="0.2">
      <c r="D360" s="39">
        <v>36506</v>
      </c>
      <c r="E360" s="7">
        <v>6.78212605446224E-6</v>
      </c>
      <c r="F360" s="8">
        <f t="shared" si="15"/>
        <v>10.859445721006995</v>
      </c>
      <c r="H360" s="10">
        <f t="shared" si="17"/>
        <v>0.34500000000000025</v>
      </c>
      <c r="I360" s="9">
        <f t="shared" si="16"/>
        <v>302.04136743542341</v>
      </c>
    </row>
    <row r="361" spans="4:9" x14ac:dyDescent="0.2">
      <c r="D361" s="39">
        <v>36507</v>
      </c>
      <c r="E361" s="7">
        <v>1.0638303662965999E-6</v>
      </c>
      <c r="F361" s="8">
        <f t="shared" si="15"/>
        <v>1.7033903567091591</v>
      </c>
      <c r="H361" s="10">
        <f t="shared" si="17"/>
        <v>0.34600000000000025</v>
      </c>
      <c r="I361" s="9">
        <f t="shared" si="16"/>
        <v>298.81935486163019</v>
      </c>
    </row>
    <row r="362" spans="4:9" x14ac:dyDescent="0.2">
      <c r="D362" s="39">
        <v>36508</v>
      </c>
      <c r="E362" s="7">
        <v>8.9347090117771302E-7</v>
      </c>
      <c r="F362" s="8">
        <f t="shared" si="15"/>
        <v>1.4306131553327355</v>
      </c>
      <c r="H362" s="10">
        <f t="shared" si="17"/>
        <v>0.34700000000000025</v>
      </c>
      <c r="I362" s="9">
        <f t="shared" si="16"/>
        <v>297.08617747805869</v>
      </c>
    </row>
    <row r="363" spans="4:9" x14ac:dyDescent="0.2">
      <c r="D363" s="39">
        <v>36509</v>
      </c>
      <c r="E363" s="7">
        <v>8.7954684143817701E-7</v>
      </c>
      <c r="F363" s="8">
        <f t="shared" si="15"/>
        <v>1.4083181449269551</v>
      </c>
      <c r="H363" s="10">
        <f t="shared" si="17"/>
        <v>0.34800000000000025</v>
      </c>
      <c r="I363" s="9">
        <f t="shared" si="16"/>
        <v>296.26941315443383</v>
      </c>
    </row>
    <row r="364" spans="4:9" x14ac:dyDescent="0.2">
      <c r="D364" s="39">
        <v>36510</v>
      </c>
      <c r="E364" s="7">
        <v>8.6723318565804997E-7</v>
      </c>
      <c r="F364" s="8">
        <f t="shared" si="15"/>
        <v>1.3886016908979895</v>
      </c>
      <c r="H364" s="10">
        <f t="shared" si="17"/>
        <v>0.34900000000000025</v>
      </c>
      <c r="I364" s="9">
        <f t="shared" si="16"/>
        <v>294.35097738447035</v>
      </c>
    </row>
    <row r="365" spans="4:9" x14ac:dyDescent="0.2">
      <c r="D365" s="39">
        <v>36511</v>
      </c>
      <c r="E365" s="7">
        <v>8.5509192105883596E-7</v>
      </c>
      <c r="F365" s="8">
        <f t="shared" si="15"/>
        <v>1.3691612672254156</v>
      </c>
      <c r="H365" s="10">
        <f t="shared" si="17"/>
        <v>0.35000000000000026</v>
      </c>
      <c r="I365" s="9">
        <f t="shared" si="16"/>
        <v>290.91658662139207</v>
      </c>
    </row>
    <row r="366" spans="4:9" x14ac:dyDescent="0.2">
      <c r="D366" s="39">
        <v>36512</v>
      </c>
      <c r="E366" s="7">
        <v>8.4312063416400804E-7</v>
      </c>
      <c r="F366" s="8">
        <f t="shared" si="15"/>
        <v>1.3499930094842532</v>
      </c>
      <c r="H366" s="10">
        <f t="shared" si="17"/>
        <v>0.35100000000000026</v>
      </c>
      <c r="I366" s="9">
        <f t="shared" si="16"/>
        <v>289.0171264290239</v>
      </c>
    </row>
    <row r="367" spans="4:9" x14ac:dyDescent="0.2">
      <c r="D367" s="39">
        <v>36513</v>
      </c>
      <c r="E367" s="7">
        <v>8.3131694528571199E-7</v>
      </c>
      <c r="F367" s="8">
        <f t="shared" si="15"/>
        <v>1.3310931073514733</v>
      </c>
      <c r="H367" s="10">
        <f t="shared" si="17"/>
        <v>0.35200000000000026</v>
      </c>
      <c r="I367" s="9">
        <f t="shared" si="16"/>
        <v>285.43201179998317</v>
      </c>
    </row>
    <row r="368" spans="4:9" x14ac:dyDescent="0.2">
      <c r="D368" s="39">
        <v>36514</v>
      </c>
      <c r="E368" s="7">
        <v>8.1967850805171298E-7</v>
      </c>
      <c r="F368" s="8">
        <f t="shared" si="15"/>
        <v>1.3124578038485544</v>
      </c>
      <c r="H368" s="10">
        <f t="shared" si="17"/>
        <v>0.35300000000000026</v>
      </c>
      <c r="I368" s="9">
        <f t="shared" si="16"/>
        <v>281.68438581751377</v>
      </c>
    </row>
    <row r="369" spans="4:9" x14ac:dyDescent="0.2">
      <c r="D369" s="39">
        <v>36515</v>
      </c>
      <c r="E369" s="7">
        <v>8.0820300893898902E-7</v>
      </c>
      <c r="F369" s="8">
        <f t="shared" si="15"/>
        <v>1.2940833945946748</v>
      </c>
      <c r="H369" s="10">
        <f t="shared" si="17"/>
        <v>0.35400000000000026</v>
      </c>
      <c r="I369" s="9">
        <f t="shared" si="16"/>
        <v>280.34637487913915</v>
      </c>
    </row>
    <row r="370" spans="4:9" x14ac:dyDescent="0.2">
      <c r="D370" s="39">
        <v>36516</v>
      </c>
      <c r="E370" s="7">
        <v>7.9688816681384302E-7</v>
      </c>
      <c r="F370" s="8">
        <f t="shared" si="15"/>
        <v>1.2759662270703489</v>
      </c>
      <c r="H370" s="10">
        <f t="shared" si="17"/>
        <v>0.35500000000000026</v>
      </c>
      <c r="I370" s="9">
        <f t="shared" si="16"/>
        <v>279.31199091568436</v>
      </c>
    </row>
    <row r="371" spans="4:9" x14ac:dyDescent="0.2">
      <c r="D371" s="39">
        <v>36517</v>
      </c>
      <c r="E371" s="7">
        <v>7.8573173247845404E-7</v>
      </c>
      <c r="F371" s="8">
        <f t="shared" si="15"/>
        <v>1.258102699891372</v>
      </c>
      <c r="H371" s="10">
        <f t="shared" si="17"/>
        <v>0.35600000000000026</v>
      </c>
      <c r="I371" s="9">
        <f t="shared" si="16"/>
        <v>274.45909931560669</v>
      </c>
    </row>
    <row r="372" spans="4:9" x14ac:dyDescent="0.2">
      <c r="D372" s="39">
        <v>36518</v>
      </c>
      <c r="E372" s="7">
        <v>6.4357941049711001E-2</v>
      </c>
      <c r="F372" s="8">
        <f t="shared" si="15"/>
        <v>103049.03830050094</v>
      </c>
      <c r="H372" s="10">
        <f t="shared" si="17"/>
        <v>0.35700000000000026</v>
      </c>
      <c r="I372" s="9">
        <f t="shared" si="16"/>
        <v>272.30905438582744</v>
      </c>
    </row>
    <row r="373" spans="4:9" x14ac:dyDescent="0.2">
      <c r="D373" s="39">
        <v>36519</v>
      </c>
      <c r="E373" s="7">
        <v>4.8643540583159998E-2</v>
      </c>
      <c r="F373" s="8">
        <f t="shared" si="15"/>
        <v>77887.359273258407</v>
      </c>
      <c r="H373" s="10">
        <f t="shared" si="17"/>
        <v>0.35800000000000026</v>
      </c>
      <c r="I373" s="9">
        <f t="shared" si="16"/>
        <v>268.73062193612884</v>
      </c>
    </row>
    <row r="374" spans="4:9" x14ac:dyDescent="0.2">
      <c r="D374" s="39">
        <v>36520</v>
      </c>
      <c r="E374" s="7">
        <v>4.6749244740887097E-3</v>
      </c>
      <c r="F374" s="8">
        <f t="shared" si="15"/>
        <v>7485.4239169989723</v>
      </c>
      <c r="H374" s="10">
        <f t="shared" si="17"/>
        <v>0.35900000000000026</v>
      </c>
      <c r="I374" s="9">
        <f t="shared" si="16"/>
        <v>265.76197967873782</v>
      </c>
    </row>
    <row r="375" spans="4:9" x14ac:dyDescent="0.2">
      <c r="D375" s="39">
        <v>36521</v>
      </c>
      <c r="E375" s="7">
        <v>3.05265196498225E-2</v>
      </c>
      <c r="F375" s="8">
        <f t="shared" si="15"/>
        <v>48878.637838114599</v>
      </c>
      <c r="H375" s="10">
        <f t="shared" si="17"/>
        <v>0.36000000000000026</v>
      </c>
      <c r="I375" s="9">
        <f t="shared" si="16"/>
        <v>264.36392857301496</v>
      </c>
    </row>
    <row r="376" spans="4:9" x14ac:dyDescent="0.2">
      <c r="D376" s="39">
        <v>36522</v>
      </c>
      <c r="E376" s="7">
        <v>1.46713472579348E-2</v>
      </c>
      <c r="F376" s="8">
        <f t="shared" si="15"/>
        <v>23491.55676585557</v>
      </c>
      <c r="H376" s="10">
        <f t="shared" si="17"/>
        <v>0.36100000000000027</v>
      </c>
      <c r="I376" s="9">
        <f t="shared" si="16"/>
        <v>262.68659028316887</v>
      </c>
    </row>
    <row r="377" spans="4:9" x14ac:dyDescent="0.2">
      <c r="D377" s="39">
        <v>36523</v>
      </c>
      <c r="E377" s="7">
        <v>1.9970349089279499E-2</v>
      </c>
      <c r="F377" s="8">
        <f t="shared" si="15"/>
        <v>31976.24464999534</v>
      </c>
      <c r="H377" s="10">
        <f t="shared" si="17"/>
        <v>0.36200000000000027</v>
      </c>
      <c r="I377" s="9">
        <f t="shared" si="16"/>
        <v>259.52374093284544</v>
      </c>
    </row>
    <row r="378" spans="4:9" x14ac:dyDescent="0.2">
      <c r="D378" s="39">
        <v>36524</v>
      </c>
      <c r="E378" s="7">
        <v>7.7115388289153604E-4</v>
      </c>
      <c r="F378" s="8">
        <f t="shared" si="15"/>
        <v>1234.7608502933415</v>
      </c>
      <c r="H378" s="10">
        <f t="shared" si="17"/>
        <v>0.36300000000000027</v>
      </c>
      <c r="I378" s="9">
        <f t="shared" si="16"/>
        <v>256.41665987992479</v>
      </c>
    </row>
    <row r="379" spans="4:9" x14ac:dyDescent="0.2">
      <c r="D379" s="39">
        <v>36525</v>
      </c>
      <c r="E379" s="7">
        <v>1.6236368749992999E-3</v>
      </c>
      <c r="F379" s="8">
        <f t="shared" si="15"/>
        <v>2599.7447368409844</v>
      </c>
      <c r="H379" s="10">
        <f t="shared" si="17"/>
        <v>0.36400000000000027</v>
      </c>
      <c r="I379" s="9">
        <f t="shared" si="16"/>
        <v>253.84371247781135</v>
      </c>
    </row>
    <row r="380" spans="4:9" x14ac:dyDescent="0.2">
      <c r="D380" s="39">
        <v>36526</v>
      </c>
      <c r="E380" s="7">
        <v>3.42390369200973E-4</v>
      </c>
      <c r="F380" s="8">
        <f t="shared" si="15"/>
        <v>548.23068752713243</v>
      </c>
      <c r="H380" s="10">
        <f t="shared" si="17"/>
        <v>0.36500000000000027</v>
      </c>
      <c r="I380" s="9">
        <f t="shared" si="16"/>
        <v>251.44020779837939</v>
      </c>
    </row>
    <row r="381" spans="4:9" x14ac:dyDescent="0.2">
      <c r="D381" s="39">
        <v>36527</v>
      </c>
      <c r="E381" s="7">
        <v>5.2708196027634098E-5</v>
      </c>
      <c r="F381" s="8">
        <f t="shared" si="15"/>
        <v>84.395628924899668</v>
      </c>
      <c r="H381" s="10">
        <f t="shared" si="17"/>
        <v>0.36600000000000027</v>
      </c>
      <c r="I381" s="9">
        <f t="shared" si="16"/>
        <v>249.2156113472025</v>
      </c>
    </row>
    <row r="382" spans="4:9" x14ac:dyDescent="0.2">
      <c r="D382" s="39">
        <v>36528</v>
      </c>
      <c r="E382" s="7">
        <v>2.4389316675565801E-6</v>
      </c>
      <c r="F382" s="8">
        <f t="shared" si="15"/>
        <v>3.9051833965324034</v>
      </c>
      <c r="H382" s="10">
        <f t="shared" si="17"/>
        <v>0.36700000000000027</v>
      </c>
      <c r="I382" s="9">
        <f t="shared" si="16"/>
        <v>247.98948057608686</v>
      </c>
    </row>
    <row r="383" spans="4:9" x14ac:dyDescent="0.2">
      <c r="D383" s="39">
        <v>36529</v>
      </c>
      <c r="E383" s="7">
        <v>7.0968133887899597E-7</v>
      </c>
      <c r="F383" s="8">
        <f t="shared" si="15"/>
        <v>1.1363318695171469</v>
      </c>
      <c r="H383" s="10">
        <f t="shared" si="17"/>
        <v>0.36800000000000027</v>
      </c>
      <c r="I383" s="9">
        <f t="shared" si="16"/>
        <v>245.70724825629355</v>
      </c>
    </row>
    <row r="384" spans="4:9" x14ac:dyDescent="0.2">
      <c r="D384" s="39">
        <v>36530</v>
      </c>
      <c r="E384" s="7">
        <v>6.5414524238493202E-7</v>
      </c>
      <c r="F384" s="8">
        <f t="shared" si="15"/>
        <v>1.0474082457757252</v>
      </c>
      <c r="H384" s="10">
        <f t="shared" si="17"/>
        <v>0.36900000000000027</v>
      </c>
      <c r="I384" s="9">
        <f t="shared" si="16"/>
        <v>244.65309304489915</v>
      </c>
    </row>
    <row r="385" spans="4:9" x14ac:dyDescent="0.2">
      <c r="D385" s="39">
        <v>36531</v>
      </c>
      <c r="E385" s="7">
        <v>6.44987208991542E-7</v>
      </c>
      <c r="F385" s="8">
        <f t="shared" si="15"/>
        <v>1.0327445303348635</v>
      </c>
      <c r="H385" s="10">
        <f t="shared" si="17"/>
        <v>0.37000000000000027</v>
      </c>
      <c r="I385" s="9">
        <f t="shared" si="16"/>
        <v>242.52800181735407</v>
      </c>
    </row>
    <row r="386" spans="4:9" x14ac:dyDescent="0.2">
      <c r="D386" s="39">
        <v>36532</v>
      </c>
      <c r="E386" s="7">
        <v>6.3595738806566097E-7</v>
      </c>
      <c r="F386" s="8">
        <f t="shared" si="15"/>
        <v>1.0182861069101763</v>
      </c>
      <c r="H386" s="10">
        <f t="shared" si="17"/>
        <v>0.37100000000000027</v>
      </c>
      <c r="I386" s="9">
        <f t="shared" si="16"/>
        <v>240.99872013907526</v>
      </c>
    </row>
    <row r="387" spans="4:9" x14ac:dyDescent="0.2">
      <c r="D387" s="39">
        <v>36533</v>
      </c>
      <c r="E387" s="7">
        <v>5.9953774739026499E-7</v>
      </c>
      <c r="F387" s="8">
        <f t="shared" si="15"/>
        <v>0.95997148581391578</v>
      </c>
      <c r="H387" s="10">
        <f t="shared" si="17"/>
        <v>0.37200000000000027</v>
      </c>
      <c r="I387" s="9">
        <f t="shared" si="16"/>
        <v>239.42101124740486</v>
      </c>
    </row>
    <row r="388" spans="4:9" x14ac:dyDescent="0.2">
      <c r="D388" s="39">
        <v>36534</v>
      </c>
      <c r="E388" s="7">
        <v>5.9114421892680496E-7</v>
      </c>
      <c r="F388" s="8">
        <f t="shared" si="15"/>
        <v>0.94653188501252672</v>
      </c>
      <c r="H388" s="10">
        <f t="shared" si="17"/>
        <v>0.37300000000000028</v>
      </c>
      <c r="I388" s="9">
        <f t="shared" si="16"/>
        <v>237.34581064098637</v>
      </c>
    </row>
    <row r="389" spans="4:9" x14ac:dyDescent="0.2">
      <c r="D389" s="39">
        <v>36535</v>
      </c>
      <c r="E389" s="7">
        <v>5.8286819986183105E-7</v>
      </c>
      <c r="F389" s="8">
        <f t="shared" si="15"/>
        <v>0.93328043862235366</v>
      </c>
      <c r="H389" s="10">
        <f t="shared" si="17"/>
        <v>0.37400000000000028</v>
      </c>
      <c r="I389" s="9">
        <f t="shared" si="16"/>
        <v>236.20981372411879</v>
      </c>
    </row>
    <row r="390" spans="4:9" x14ac:dyDescent="0.2">
      <c r="D390" s="39">
        <v>36536</v>
      </c>
      <c r="E390" s="7">
        <v>5.74708045063765E-7</v>
      </c>
      <c r="F390" s="8">
        <f t="shared" si="15"/>
        <v>0.92021451248163999</v>
      </c>
      <c r="H390" s="10">
        <f t="shared" si="17"/>
        <v>0.37500000000000028</v>
      </c>
      <c r="I390" s="9">
        <f t="shared" si="16"/>
        <v>234.17841195583659</v>
      </c>
    </row>
    <row r="391" spans="4:9" x14ac:dyDescent="0.2">
      <c r="D391" s="39">
        <v>36537</v>
      </c>
      <c r="E391" s="7">
        <v>6.8975710130676302E-3</v>
      </c>
      <c r="F391" s="8">
        <f t="shared" si="15"/>
        <v>11044.29457985625</v>
      </c>
      <c r="H391" s="10">
        <f t="shared" si="17"/>
        <v>0.37600000000000028</v>
      </c>
      <c r="I391" s="9">
        <f t="shared" si="16"/>
        <v>232.06184026652824</v>
      </c>
    </row>
    <row r="392" spans="4:9" x14ac:dyDescent="0.2">
      <c r="D392" s="39">
        <v>36538</v>
      </c>
      <c r="E392" s="7">
        <v>2.4479692330215899E-4</v>
      </c>
      <c r="F392" s="8">
        <f t="shared" si="15"/>
        <v>391.96542204052139</v>
      </c>
      <c r="H392" s="10">
        <f t="shared" si="17"/>
        <v>0.37700000000000028</v>
      </c>
      <c r="I392" s="9">
        <f t="shared" si="16"/>
        <v>230.21860963747122</v>
      </c>
    </row>
    <row r="393" spans="4:9" x14ac:dyDescent="0.2">
      <c r="D393" s="39">
        <v>36539</v>
      </c>
      <c r="E393" s="7">
        <v>8.5938523086665798E-4</v>
      </c>
      <c r="F393" s="8">
        <f t="shared" si="15"/>
        <v>1376.0356550570655</v>
      </c>
      <c r="H393" s="10">
        <f t="shared" si="17"/>
        <v>0.37800000000000028</v>
      </c>
      <c r="I393" s="9">
        <f t="shared" si="16"/>
        <v>228.22511336455472</v>
      </c>
    </row>
    <row r="394" spans="4:9" x14ac:dyDescent="0.2">
      <c r="D394" s="39">
        <v>36540</v>
      </c>
      <c r="E394" s="7">
        <v>1.6563881049263301E-4</v>
      </c>
      <c r="F394" s="8">
        <f t="shared" si="15"/>
        <v>265.21855497708475</v>
      </c>
      <c r="H394" s="10">
        <f t="shared" si="17"/>
        <v>0.37900000000000028</v>
      </c>
      <c r="I394" s="9">
        <f t="shared" si="16"/>
        <v>227.37257515407094</v>
      </c>
    </row>
    <row r="395" spans="4:9" x14ac:dyDescent="0.2">
      <c r="D395" s="39">
        <v>36541</v>
      </c>
      <c r="E395" s="7">
        <v>2.7050391024394E-5</v>
      </c>
      <c r="F395" s="8">
        <f t="shared" si="15"/>
        <v>43.312709127272825</v>
      </c>
      <c r="H395" s="10">
        <f t="shared" si="17"/>
        <v>0.38000000000000028</v>
      </c>
      <c r="I395" s="9">
        <f t="shared" si="16"/>
        <v>226.28427517687513</v>
      </c>
    </row>
    <row r="396" spans="4:9" x14ac:dyDescent="0.2">
      <c r="D396" s="39">
        <v>36542</v>
      </c>
      <c r="E396" s="7">
        <v>1.2547501478825401E-6</v>
      </c>
      <c r="F396" s="8">
        <f t="shared" si="15"/>
        <v>2.0090884502789375</v>
      </c>
      <c r="H396" s="10">
        <f t="shared" si="17"/>
        <v>0.38100000000000028</v>
      </c>
      <c r="I396" s="9">
        <f t="shared" si="16"/>
        <v>225.01775924827939</v>
      </c>
    </row>
    <row r="397" spans="4:9" x14ac:dyDescent="0.2">
      <c r="D397" s="39">
        <v>36543</v>
      </c>
      <c r="E397" s="7">
        <v>5.3795966924782299E-7</v>
      </c>
      <c r="F397" s="8">
        <f t="shared" si="15"/>
        <v>0.86137352525967215</v>
      </c>
      <c r="H397" s="10">
        <f t="shared" si="17"/>
        <v>0.38200000000000028</v>
      </c>
      <c r="I397" s="9">
        <f t="shared" si="16"/>
        <v>223.87398701016738</v>
      </c>
    </row>
    <row r="398" spans="4:9" x14ac:dyDescent="0.2">
      <c r="D398" s="39">
        <v>36544</v>
      </c>
      <c r="E398" s="7">
        <v>5.1340795810133203E-7</v>
      </c>
      <c r="F398" s="8">
        <f t="shared" si="15"/>
        <v>0.82206166753067245</v>
      </c>
      <c r="H398" s="10">
        <f t="shared" si="17"/>
        <v>0.38300000000000028</v>
      </c>
      <c r="I398" s="9">
        <f t="shared" si="16"/>
        <v>221.49594650891879</v>
      </c>
    </row>
    <row r="399" spans="4:9" x14ac:dyDescent="0.2">
      <c r="D399" s="39">
        <v>36545</v>
      </c>
      <c r="E399" s="7">
        <v>5.0622024668791398E-7</v>
      </c>
      <c r="F399" s="8">
        <f t="shared" si="15"/>
        <v>0.810552804185244</v>
      </c>
      <c r="H399" s="10">
        <f t="shared" si="17"/>
        <v>0.38400000000000029</v>
      </c>
      <c r="I399" s="9">
        <f t="shared" si="16"/>
        <v>218.226982817492</v>
      </c>
    </row>
    <row r="400" spans="4:9" x14ac:dyDescent="0.2">
      <c r="D400" s="39">
        <v>36546</v>
      </c>
      <c r="E400" s="7">
        <v>4.9913316323428702E-7</v>
      </c>
      <c r="F400" s="8">
        <f t="shared" ref="F400:F463" si="18">E400*(24*60*60)*1000/$F$3</f>
        <v>0.79920506492665688</v>
      </c>
      <c r="H400" s="10">
        <f t="shared" si="17"/>
        <v>0.38500000000000029</v>
      </c>
      <c r="I400" s="9">
        <f t="shared" ref="I400:I463" si="19">PERCENTILE($F$15:$F$3667,1-H400)</f>
        <v>217.3639892497155</v>
      </c>
    </row>
    <row r="401" spans="4:9" x14ac:dyDescent="0.2">
      <c r="D401" s="39">
        <v>36547</v>
      </c>
      <c r="E401" s="7">
        <v>4.9214529894900397E-7</v>
      </c>
      <c r="F401" s="8">
        <f t="shared" si="18"/>
        <v>0.78801619401767864</v>
      </c>
      <c r="H401" s="10">
        <f t="shared" ref="H401:H464" si="20">H400+0.1%</f>
        <v>0.38600000000000029</v>
      </c>
      <c r="I401" s="9">
        <f t="shared" si="19"/>
        <v>215.55968356557619</v>
      </c>
    </row>
    <row r="402" spans="4:9" x14ac:dyDescent="0.2">
      <c r="D402" s="39">
        <v>36548</v>
      </c>
      <c r="E402" s="7">
        <v>4.8525526476371896E-7</v>
      </c>
      <c r="F402" s="8">
        <f t="shared" si="18"/>
        <v>0.77698396730143282</v>
      </c>
      <c r="H402" s="10">
        <f t="shared" si="20"/>
        <v>0.38700000000000029</v>
      </c>
      <c r="I402" s="9">
        <f t="shared" si="19"/>
        <v>214.61664380683018</v>
      </c>
    </row>
    <row r="403" spans="4:9" x14ac:dyDescent="0.2">
      <c r="D403" s="39">
        <v>36549</v>
      </c>
      <c r="E403" s="7">
        <v>4.7846169105702597E-7</v>
      </c>
      <c r="F403" s="8">
        <f t="shared" si="18"/>
        <v>0.76610619175921135</v>
      </c>
      <c r="H403" s="10">
        <f t="shared" si="20"/>
        <v>0.38800000000000029</v>
      </c>
      <c r="I403" s="9">
        <f t="shared" si="19"/>
        <v>213.15087305246686</v>
      </c>
    </row>
    <row r="404" spans="4:9" x14ac:dyDescent="0.2">
      <c r="D404" s="39">
        <v>36550</v>
      </c>
      <c r="E404" s="7">
        <v>4.7176322738223001E-7</v>
      </c>
      <c r="F404" s="8">
        <f t="shared" si="18"/>
        <v>0.75538070507458621</v>
      </c>
      <c r="H404" s="10">
        <f t="shared" si="20"/>
        <v>0.38900000000000029</v>
      </c>
      <c r="I404" s="9">
        <f t="shared" si="19"/>
        <v>211.24400196196098</v>
      </c>
    </row>
    <row r="405" spans="4:9" x14ac:dyDescent="0.2">
      <c r="D405" s="39">
        <v>36551</v>
      </c>
      <c r="E405" s="7">
        <v>4.6515854219887701E-7</v>
      </c>
      <c r="F405" s="8">
        <f t="shared" si="18"/>
        <v>0.74480537520353918</v>
      </c>
      <c r="H405" s="10">
        <f t="shared" si="20"/>
        <v>0.39000000000000029</v>
      </c>
      <c r="I405" s="9">
        <f t="shared" si="19"/>
        <v>207.28151086689093</v>
      </c>
    </row>
    <row r="406" spans="4:9" x14ac:dyDescent="0.2">
      <c r="D406" s="39">
        <v>36552</v>
      </c>
      <c r="E406" s="7">
        <v>2.3025550216176898E-3</v>
      </c>
      <c r="F406" s="8">
        <f t="shared" si="18"/>
        <v>3686.8190116339583</v>
      </c>
      <c r="H406" s="10">
        <f t="shared" si="20"/>
        <v>0.39100000000000029</v>
      </c>
      <c r="I406" s="9">
        <f t="shared" si="19"/>
        <v>205.04145357244474</v>
      </c>
    </row>
    <row r="407" spans="4:9" x14ac:dyDescent="0.2">
      <c r="D407" s="39">
        <v>36553</v>
      </c>
      <c r="E407" s="7">
        <v>8.3485466775654708E-3</v>
      </c>
      <c r="F407" s="8">
        <f t="shared" si="18"/>
        <v>13367.576592691932</v>
      </c>
      <c r="H407" s="10">
        <f t="shared" si="20"/>
        <v>0.39200000000000029</v>
      </c>
      <c r="I407" s="9">
        <f t="shared" si="19"/>
        <v>204.22730752538445</v>
      </c>
    </row>
    <row r="408" spans="4:9" x14ac:dyDescent="0.2">
      <c r="D408" s="39">
        <v>36554</v>
      </c>
      <c r="E408" s="7">
        <v>6.0277499980986699E-4</v>
      </c>
      <c r="F408" s="8">
        <f t="shared" si="18"/>
        <v>965.15492927302637</v>
      </c>
      <c r="H408" s="10">
        <f t="shared" si="20"/>
        <v>0.39300000000000029</v>
      </c>
      <c r="I408" s="9">
        <f t="shared" si="19"/>
        <v>199.51107262577233</v>
      </c>
    </row>
    <row r="409" spans="4:9" x14ac:dyDescent="0.2">
      <c r="D409" s="39">
        <v>36555</v>
      </c>
      <c r="E409" s="7">
        <v>1.2620005578889001E-4</v>
      </c>
      <c r="F409" s="8">
        <f t="shared" si="18"/>
        <v>202.06977057376014</v>
      </c>
      <c r="H409" s="10">
        <f t="shared" si="20"/>
        <v>0.39400000000000029</v>
      </c>
      <c r="I409" s="9">
        <f t="shared" si="19"/>
        <v>198.04201545407432</v>
      </c>
    </row>
    <row r="410" spans="4:9" x14ac:dyDescent="0.2">
      <c r="D410" s="39">
        <v>36556</v>
      </c>
      <c r="E410" s="7">
        <v>1.13074816342264E-5</v>
      </c>
      <c r="F410" s="8">
        <f t="shared" si="18"/>
        <v>18.105382008842863</v>
      </c>
      <c r="H410" s="10">
        <f t="shared" si="20"/>
        <v>0.3950000000000003</v>
      </c>
      <c r="I410" s="9">
        <f t="shared" si="19"/>
        <v>194.6321992569753</v>
      </c>
    </row>
    <row r="411" spans="4:9" x14ac:dyDescent="0.2">
      <c r="D411" s="39">
        <v>36557</v>
      </c>
      <c r="E411" s="7">
        <v>7.2248127181428697E-7</v>
      </c>
      <c r="F411" s="8">
        <f t="shared" si="18"/>
        <v>1.1568269437500813</v>
      </c>
      <c r="H411" s="10">
        <f t="shared" si="20"/>
        <v>0.3960000000000003</v>
      </c>
      <c r="I411" s="9">
        <f t="shared" si="19"/>
        <v>192.78042029888667</v>
      </c>
    </row>
    <row r="412" spans="4:9" x14ac:dyDescent="0.2">
      <c r="D412" s="39">
        <v>36558</v>
      </c>
      <c r="E412" s="7">
        <v>4.2666638618574301E-7</v>
      </c>
      <c r="F412" s="8">
        <f t="shared" si="18"/>
        <v>0.68317227143158266</v>
      </c>
      <c r="H412" s="10">
        <f t="shared" si="20"/>
        <v>0.3970000000000003</v>
      </c>
      <c r="I412" s="9">
        <f t="shared" si="19"/>
        <v>190.36281171301596</v>
      </c>
    </row>
    <row r="413" spans="4:9" x14ac:dyDescent="0.2">
      <c r="D413" s="39">
        <v>36559</v>
      </c>
      <c r="E413" s="7">
        <v>4.15543334385067E-7</v>
      </c>
      <c r="F413" s="8">
        <f t="shared" si="18"/>
        <v>0.66536219590196044</v>
      </c>
      <c r="H413" s="10">
        <f t="shared" si="20"/>
        <v>0.3980000000000003</v>
      </c>
      <c r="I413" s="9">
        <f t="shared" si="19"/>
        <v>189.02711563802859</v>
      </c>
    </row>
    <row r="414" spans="4:9" x14ac:dyDescent="0.2">
      <c r="D414" s="39">
        <v>36560</v>
      </c>
      <c r="E414" s="7">
        <v>4.0972572770367401E-7</v>
      </c>
      <c r="F414" s="8">
        <f t="shared" si="18"/>
        <v>0.65604712515932972</v>
      </c>
      <c r="H414" s="10">
        <f t="shared" si="20"/>
        <v>0.3990000000000003</v>
      </c>
      <c r="I414" s="9">
        <f t="shared" si="19"/>
        <v>185.67070580662428</v>
      </c>
    </row>
    <row r="415" spans="4:9" x14ac:dyDescent="0.2">
      <c r="D415" s="39">
        <v>36561</v>
      </c>
      <c r="E415" s="7">
        <v>4.0398956751582398E-7</v>
      </c>
      <c r="F415" s="8">
        <f t="shared" si="18"/>
        <v>0.64686246540710135</v>
      </c>
      <c r="H415" s="10">
        <f t="shared" si="20"/>
        <v>0.4000000000000003</v>
      </c>
      <c r="I415" s="9">
        <f t="shared" si="19"/>
        <v>182.39722473746781</v>
      </c>
    </row>
    <row r="416" spans="4:9" x14ac:dyDescent="0.2">
      <c r="D416" s="39">
        <v>36562</v>
      </c>
      <c r="E416" s="7">
        <v>3.9833371357060302E-7</v>
      </c>
      <c r="F416" s="8">
        <f t="shared" si="18"/>
        <v>0.63780639089140279</v>
      </c>
      <c r="H416" s="10">
        <f t="shared" si="20"/>
        <v>0.4010000000000003</v>
      </c>
      <c r="I416" s="9">
        <f t="shared" si="19"/>
        <v>180.75749892790958</v>
      </c>
    </row>
    <row r="417" spans="4:9" x14ac:dyDescent="0.2">
      <c r="D417" s="39">
        <v>36563</v>
      </c>
      <c r="E417" s="7">
        <v>3.9275704158061598E-7</v>
      </c>
      <c r="F417" s="8">
        <f t="shared" si="18"/>
        <v>0.62887710141892561</v>
      </c>
      <c r="H417" s="10">
        <f t="shared" si="20"/>
        <v>0.4020000000000003</v>
      </c>
      <c r="I417" s="9">
        <f t="shared" si="19"/>
        <v>180.34188074144103</v>
      </c>
    </row>
    <row r="418" spans="4:9" x14ac:dyDescent="0.2">
      <c r="D418" s="39">
        <v>36564</v>
      </c>
      <c r="E418" s="7">
        <v>3.8725844299848397E-7</v>
      </c>
      <c r="F418" s="8">
        <f t="shared" si="18"/>
        <v>0.62007282199905522</v>
      </c>
      <c r="H418" s="10">
        <f t="shared" si="20"/>
        <v>0.4030000000000003</v>
      </c>
      <c r="I418" s="9">
        <f t="shared" si="19"/>
        <v>178.95941028055452</v>
      </c>
    </row>
    <row r="419" spans="4:9" x14ac:dyDescent="0.2">
      <c r="D419" s="39">
        <v>36565</v>
      </c>
      <c r="E419" s="7">
        <v>3.81836824796505E-7</v>
      </c>
      <c r="F419" s="8">
        <f t="shared" si="18"/>
        <v>0.61139180249106806</v>
      </c>
      <c r="H419" s="10">
        <f t="shared" si="20"/>
        <v>0.4040000000000003</v>
      </c>
      <c r="I419" s="9">
        <f t="shared" si="19"/>
        <v>177.32577822120265</v>
      </c>
    </row>
    <row r="420" spans="4:9" x14ac:dyDescent="0.2">
      <c r="D420" s="39">
        <v>36566</v>
      </c>
      <c r="E420" s="7">
        <v>3.7649110924935698E-7</v>
      </c>
      <c r="F420" s="8">
        <f t="shared" si="18"/>
        <v>0.60283231725619801</v>
      </c>
      <c r="H420" s="10">
        <f t="shared" si="20"/>
        <v>0.4050000000000003</v>
      </c>
      <c r="I420" s="9">
        <f t="shared" si="19"/>
        <v>175.17363542094009</v>
      </c>
    </row>
    <row r="421" spans="4:9" x14ac:dyDescent="0.2">
      <c r="D421" s="39">
        <v>36567</v>
      </c>
      <c r="E421" s="7">
        <v>3.7122023371986499E-7</v>
      </c>
      <c r="F421" s="8">
        <f t="shared" si="18"/>
        <v>0.59439266481460951</v>
      </c>
      <c r="H421" s="10">
        <f t="shared" si="20"/>
        <v>0.40600000000000031</v>
      </c>
      <c r="I421" s="9">
        <f t="shared" si="19"/>
        <v>174.06713275499311</v>
      </c>
    </row>
    <row r="422" spans="4:9" x14ac:dyDescent="0.2">
      <c r="D422" s="39">
        <v>36568</v>
      </c>
      <c r="E422" s="7">
        <v>2.32368496672124E-2</v>
      </c>
      <c r="F422" s="8">
        <f t="shared" si="18"/>
        <v>37206.519852615849</v>
      </c>
      <c r="H422" s="10">
        <f t="shared" si="20"/>
        <v>0.40700000000000031</v>
      </c>
      <c r="I422" s="9">
        <f t="shared" si="19"/>
        <v>171.65354700740673</v>
      </c>
    </row>
    <row r="423" spans="4:9" x14ac:dyDescent="0.2">
      <c r="D423" s="39">
        <v>36569</v>
      </c>
      <c r="E423" s="7">
        <v>4.3080297612105396E-3</v>
      </c>
      <c r="F423" s="8">
        <f t="shared" si="18"/>
        <v>6897.9572158745486</v>
      </c>
      <c r="H423" s="10">
        <f t="shared" si="20"/>
        <v>0.40800000000000031</v>
      </c>
      <c r="I423" s="9">
        <f t="shared" si="19"/>
        <v>169.45517158109644</v>
      </c>
    </row>
    <row r="424" spans="4:9" x14ac:dyDescent="0.2">
      <c r="D424" s="39">
        <v>36570</v>
      </c>
      <c r="E424" s="7">
        <v>3.3103246614166898E-4</v>
      </c>
      <c r="F424" s="8">
        <f t="shared" si="18"/>
        <v>530.04457143514082</v>
      </c>
      <c r="H424" s="10">
        <f t="shared" si="20"/>
        <v>0.40900000000000031</v>
      </c>
      <c r="I424" s="9">
        <f t="shared" si="19"/>
        <v>166.1876381499215</v>
      </c>
    </row>
    <row r="425" spans="4:9" x14ac:dyDescent="0.2">
      <c r="D425" s="39">
        <v>36571</v>
      </c>
      <c r="E425" s="7">
        <v>6.5102213889822304E-5</v>
      </c>
      <c r="F425" s="8">
        <f t="shared" si="18"/>
        <v>104.24075759971548</v>
      </c>
      <c r="H425" s="10">
        <f t="shared" si="20"/>
        <v>0.41000000000000031</v>
      </c>
      <c r="I425" s="9">
        <f t="shared" si="19"/>
        <v>165.68507226022933</v>
      </c>
    </row>
    <row r="426" spans="4:9" x14ac:dyDescent="0.2">
      <c r="D426" s="39">
        <v>36572</v>
      </c>
      <c r="E426" s="7">
        <v>2.8864855102901498E-6</v>
      </c>
      <c r="F426" s="8">
        <f t="shared" si="18"/>
        <v>4.6218003722955698</v>
      </c>
      <c r="H426" s="10">
        <f t="shared" si="20"/>
        <v>0.41100000000000031</v>
      </c>
      <c r="I426" s="9">
        <f t="shared" si="19"/>
        <v>164.80358099832506</v>
      </c>
    </row>
    <row r="427" spans="4:9" x14ac:dyDescent="0.2">
      <c r="D427" s="39">
        <v>36573</v>
      </c>
      <c r="E427" s="7">
        <v>4.0894835211535898E-7</v>
      </c>
      <c r="F427" s="8">
        <f t="shared" si="18"/>
        <v>0.65480240220101948</v>
      </c>
      <c r="H427" s="10">
        <f t="shared" si="20"/>
        <v>0.41200000000000031</v>
      </c>
      <c r="I427" s="9">
        <f t="shared" si="19"/>
        <v>163.08282753967137</v>
      </c>
    </row>
    <row r="428" spans="4:9" x14ac:dyDescent="0.2">
      <c r="D428" s="39">
        <v>36574</v>
      </c>
      <c r="E428" s="7">
        <v>3.3633343626079299E-7</v>
      </c>
      <c r="F428" s="8">
        <f t="shared" si="18"/>
        <v>0.53853241091424231</v>
      </c>
      <c r="H428" s="10">
        <f t="shared" si="20"/>
        <v>0.41300000000000031</v>
      </c>
      <c r="I428" s="9">
        <f t="shared" si="19"/>
        <v>162.39716223840492</v>
      </c>
    </row>
    <row r="429" spans="4:9" x14ac:dyDescent="0.2">
      <c r="D429" s="39">
        <v>36575</v>
      </c>
      <c r="E429" s="7">
        <v>3.31624768153141E-7</v>
      </c>
      <c r="F429" s="8">
        <f t="shared" si="18"/>
        <v>0.53099295716144146</v>
      </c>
      <c r="H429" s="10">
        <f t="shared" si="20"/>
        <v>0.41400000000000031</v>
      </c>
      <c r="I429" s="9">
        <f t="shared" si="19"/>
        <v>159.47118053874567</v>
      </c>
    </row>
    <row r="430" spans="4:9" x14ac:dyDescent="0.2">
      <c r="D430" s="39">
        <v>36576</v>
      </c>
      <c r="E430" s="7">
        <v>3.2698202139899599E-7</v>
      </c>
      <c r="F430" s="8">
        <f t="shared" si="18"/>
        <v>0.52355905576117967</v>
      </c>
      <c r="H430" s="10">
        <f t="shared" si="20"/>
        <v>0.41500000000000031</v>
      </c>
      <c r="I430" s="9">
        <f t="shared" si="19"/>
        <v>159.08508109571216</v>
      </c>
    </row>
    <row r="431" spans="4:9" x14ac:dyDescent="0.2">
      <c r="D431" s="39">
        <v>36577</v>
      </c>
      <c r="E431" s="7">
        <v>3.2240427309941299E-7</v>
      </c>
      <c r="F431" s="8">
        <f t="shared" si="18"/>
        <v>0.51622922898052781</v>
      </c>
      <c r="H431" s="10">
        <f t="shared" si="20"/>
        <v>0.41600000000000031</v>
      </c>
      <c r="I431" s="9">
        <f t="shared" si="19"/>
        <v>157.81225072794157</v>
      </c>
    </row>
    <row r="432" spans="4:9" x14ac:dyDescent="0.2">
      <c r="D432" s="39">
        <v>36578</v>
      </c>
      <c r="E432" s="7">
        <v>3.1789061327601802E-7</v>
      </c>
      <c r="F432" s="8">
        <f t="shared" si="18"/>
        <v>0.50900201977479531</v>
      </c>
      <c r="H432" s="10">
        <f t="shared" si="20"/>
        <v>0.41700000000000031</v>
      </c>
      <c r="I432" s="9">
        <f t="shared" si="19"/>
        <v>156.55867238470179</v>
      </c>
    </row>
    <row r="433" spans="4:9" x14ac:dyDescent="0.2">
      <c r="D433" s="39">
        <v>36579</v>
      </c>
      <c r="E433" s="7">
        <v>3.13440144690154E-7</v>
      </c>
      <c r="F433" s="8">
        <f t="shared" si="18"/>
        <v>0.50187599149794859</v>
      </c>
      <c r="H433" s="10">
        <f t="shared" si="20"/>
        <v>0.41800000000000032</v>
      </c>
      <c r="I433" s="9">
        <f t="shared" si="19"/>
        <v>154.63076010803019</v>
      </c>
    </row>
    <row r="434" spans="4:9" x14ac:dyDescent="0.2">
      <c r="D434" s="39">
        <v>36580</v>
      </c>
      <c r="E434" s="7">
        <v>3.0905198266449297E-7</v>
      </c>
      <c r="F434" s="8">
        <f t="shared" si="18"/>
        <v>0.4948497276169791</v>
      </c>
      <c r="H434" s="10">
        <f t="shared" si="20"/>
        <v>0.41900000000000032</v>
      </c>
      <c r="I434" s="9">
        <f t="shared" si="19"/>
        <v>152.69807246349288</v>
      </c>
    </row>
    <row r="435" spans="4:9" x14ac:dyDescent="0.2">
      <c r="D435" s="39">
        <v>36581</v>
      </c>
      <c r="E435" s="7">
        <v>3.0472525490719001E-7</v>
      </c>
      <c r="F435" s="8">
        <f t="shared" si="18"/>
        <v>0.48792183143034129</v>
      </c>
      <c r="H435" s="10">
        <f t="shared" si="20"/>
        <v>0.42000000000000032</v>
      </c>
      <c r="I435" s="9">
        <f t="shared" si="19"/>
        <v>150.16203773064836</v>
      </c>
    </row>
    <row r="436" spans="4:9" x14ac:dyDescent="0.2">
      <c r="D436" s="39">
        <v>36582</v>
      </c>
      <c r="E436" s="7">
        <v>3.0045910133848802E-7</v>
      </c>
      <c r="F436" s="8">
        <f t="shared" si="18"/>
        <v>0.48109092579031443</v>
      </c>
      <c r="H436" s="10">
        <f t="shared" si="20"/>
        <v>0.42100000000000032</v>
      </c>
      <c r="I436" s="9">
        <f t="shared" si="19"/>
        <v>149.19862959534368</v>
      </c>
    </row>
    <row r="437" spans="4:9" x14ac:dyDescent="0.2">
      <c r="D437" s="39">
        <v>36583</v>
      </c>
      <c r="E437" s="7">
        <v>2.9625267391975002E-7</v>
      </c>
      <c r="F437" s="8">
        <f t="shared" si="18"/>
        <v>0.47435565282925135</v>
      </c>
      <c r="H437" s="10">
        <f t="shared" si="20"/>
        <v>0.42200000000000032</v>
      </c>
      <c r="I437" s="9">
        <f t="shared" si="19"/>
        <v>147.88797666627232</v>
      </c>
    </row>
    <row r="438" spans="4:9" x14ac:dyDescent="0.2">
      <c r="D438" s="39">
        <v>36584</v>
      </c>
      <c r="E438" s="7">
        <v>2.6465465027443498E-7</v>
      </c>
      <c r="F438" s="8">
        <f t="shared" si="18"/>
        <v>0.42376133772630059</v>
      </c>
      <c r="H438" s="10">
        <f t="shared" si="20"/>
        <v>0.42300000000000032</v>
      </c>
      <c r="I438" s="9">
        <f t="shared" si="19"/>
        <v>147.37936705467962</v>
      </c>
    </row>
    <row r="439" spans="4:9" x14ac:dyDescent="0.2">
      <c r="D439" s="39">
        <v>36585</v>
      </c>
      <c r="E439" s="7">
        <v>2.6094948517059403E-7</v>
      </c>
      <c r="F439" s="8">
        <f t="shared" si="18"/>
        <v>0.41782867899813425</v>
      </c>
      <c r="H439" s="10">
        <f t="shared" si="20"/>
        <v>0.42400000000000032</v>
      </c>
      <c r="I439" s="9">
        <f t="shared" si="19"/>
        <v>145.61560526034526</v>
      </c>
    </row>
    <row r="440" spans="4:9" x14ac:dyDescent="0.2">
      <c r="D440" s="39">
        <v>36586</v>
      </c>
      <c r="E440" s="7">
        <v>2.5729619237820298E-7</v>
      </c>
      <c r="F440" s="8">
        <f t="shared" si="18"/>
        <v>0.41197907749215595</v>
      </c>
      <c r="H440" s="10">
        <f t="shared" si="20"/>
        <v>0.42500000000000032</v>
      </c>
      <c r="I440" s="9">
        <f t="shared" si="19"/>
        <v>144.82748121741824</v>
      </c>
    </row>
    <row r="441" spans="4:9" x14ac:dyDescent="0.2">
      <c r="D441" s="39">
        <v>36587</v>
      </c>
      <c r="E441" s="7">
        <v>2.5369404568490899E-7</v>
      </c>
      <c r="F441" s="8">
        <f t="shared" si="18"/>
        <v>0.40621137040726712</v>
      </c>
      <c r="H441" s="10">
        <f t="shared" si="20"/>
        <v>0.42600000000000032</v>
      </c>
      <c r="I441" s="9">
        <f t="shared" si="19"/>
        <v>143.27518667303764</v>
      </c>
    </row>
    <row r="442" spans="4:9" x14ac:dyDescent="0.2">
      <c r="D442" s="39">
        <v>36588</v>
      </c>
      <c r="E442" s="7">
        <v>2.5014232904531999E-7</v>
      </c>
      <c r="F442" s="8">
        <f t="shared" si="18"/>
        <v>0.40052441122156501</v>
      </c>
      <c r="H442" s="10">
        <f t="shared" si="20"/>
        <v>0.42700000000000032</v>
      </c>
      <c r="I442" s="9">
        <f t="shared" si="19"/>
        <v>142.08437620423413</v>
      </c>
    </row>
    <row r="443" spans="4:9" x14ac:dyDescent="0.2">
      <c r="D443" s="39">
        <v>36589</v>
      </c>
      <c r="E443" s="7">
        <v>2.4664033643868799E-7</v>
      </c>
      <c r="F443" s="8">
        <f t="shared" si="18"/>
        <v>0.39491706946446709</v>
      </c>
      <c r="H443" s="10">
        <f t="shared" si="20"/>
        <v>0.42800000000000032</v>
      </c>
      <c r="I443" s="9">
        <f t="shared" si="19"/>
        <v>141.05440199109177</v>
      </c>
    </row>
    <row r="444" spans="4:9" x14ac:dyDescent="0.2">
      <c r="D444" s="39">
        <v>36590</v>
      </c>
      <c r="E444" s="7">
        <v>4.2630730780134603E-3</v>
      </c>
      <c r="F444" s="8">
        <f t="shared" si="18"/>
        <v>6825.9732012669192</v>
      </c>
      <c r="H444" s="10">
        <f t="shared" si="20"/>
        <v>0.42900000000000033</v>
      </c>
      <c r="I444" s="9">
        <f t="shared" si="19"/>
        <v>140.82741463547015</v>
      </c>
    </row>
    <row r="445" spans="4:9" x14ac:dyDescent="0.2">
      <c r="D445" s="39">
        <v>36591</v>
      </c>
      <c r="E445" s="7">
        <v>0.14446127902463901</v>
      </c>
      <c r="F445" s="8">
        <f t="shared" si="18"/>
        <v>231309.38672588606</v>
      </c>
      <c r="H445" s="10">
        <f t="shared" si="20"/>
        <v>0.43000000000000033</v>
      </c>
      <c r="I445" s="9">
        <f t="shared" si="19"/>
        <v>138.08039235956534</v>
      </c>
    </row>
    <row r="446" spans="4:9" x14ac:dyDescent="0.2">
      <c r="D446" s="39">
        <v>36592</v>
      </c>
      <c r="E446" s="7">
        <v>2.46426969692285E-3</v>
      </c>
      <c r="F446" s="8">
        <f t="shared" si="18"/>
        <v>3945.7542960365872</v>
      </c>
      <c r="H446" s="10">
        <f t="shared" si="20"/>
        <v>0.43100000000000033</v>
      </c>
      <c r="I446" s="9">
        <f t="shared" si="19"/>
        <v>135.71233766093712</v>
      </c>
    </row>
    <row r="447" spans="4:9" x14ac:dyDescent="0.2">
      <c r="D447" s="39">
        <v>36593</v>
      </c>
      <c r="E447" s="7">
        <v>0.208809654804712</v>
      </c>
      <c r="F447" s="8">
        <f t="shared" si="18"/>
        <v>334343.1092499466</v>
      </c>
      <c r="H447" s="10">
        <f t="shared" si="20"/>
        <v>0.43200000000000033</v>
      </c>
      <c r="I447" s="9">
        <f t="shared" si="19"/>
        <v>134.60574494023325</v>
      </c>
    </row>
    <row r="448" spans="4:9" x14ac:dyDescent="0.2">
      <c r="D448" s="39">
        <v>36594</v>
      </c>
      <c r="E448" s="7">
        <v>1.39940388393665E-2</v>
      </c>
      <c r="F448" s="8">
        <f t="shared" si="18"/>
        <v>22407.059965182831</v>
      </c>
      <c r="H448" s="10">
        <f t="shared" si="20"/>
        <v>0.43300000000000033</v>
      </c>
      <c r="I448" s="9">
        <f t="shared" si="19"/>
        <v>133.62200650213845</v>
      </c>
    </row>
    <row r="449" spans="4:9" x14ac:dyDescent="0.2">
      <c r="D449" s="39">
        <v>36595</v>
      </c>
      <c r="E449" s="7">
        <v>1.0935444983536701E-3</v>
      </c>
      <c r="F449" s="8">
        <f t="shared" si="18"/>
        <v>1750.9682108553945</v>
      </c>
      <c r="H449" s="10">
        <f t="shared" si="20"/>
        <v>0.43400000000000033</v>
      </c>
      <c r="I449" s="9">
        <f t="shared" si="19"/>
        <v>131.947838959612</v>
      </c>
    </row>
    <row r="450" spans="4:9" x14ac:dyDescent="0.2">
      <c r="D450" s="39">
        <v>36596</v>
      </c>
      <c r="E450" s="7">
        <v>0.11222824923175601</v>
      </c>
      <c r="F450" s="8">
        <f t="shared" si="18"/>
        <v>179698.30862905335</v>
      </c>
      <c r="H450" s="10">
        <f t="shared" si="20"/>
        <v>0.43500000000000033</v>
      </c>
      <c r="I450" s="9">
        <f t="shared" si="19"/>
        <v>130.55049924157612</v>
      </c>
    </row>
    <row r="451" spans="4:9" x14ac:dyDescent="0.2">
      <c r="D451" s="39">
        <v>36597</v>
      </c>
      <c r="E451" s="7">
        <v>1.55623620165181E-3</v>
      </c>
      <c r="F451" s="8">
        <f t="shared" si="18"/>
        <v>2491.823717989555</v>
      </c>
      <c r="H451" s="10">
        <f t="shared" si="20"/>
        <v>0.43600000000000033</v>
      </c>
      <c r="I451" s="9">
        <f t="shared" si="19"/>
        <v>129.76738522495333</v>
      </c>
    </row>
    <row r="452" spans="4:9" x14ac:dyDescent="0.2">
      <c r="D452" s="39">
        <v>36598</v>
      </c>
      <c r="E452" s="7">
        <v>4.3047079229206102E-4</v>
      </c>
      <c r="F452" s="8">
        <f t="shared" si="18"/>
        <v>689.2638334698679</v>
      </c>
      <c r="H452" s="10">
        <f t="shared" si="20"/>
        <v>0.43700000000000033</v>
      </c>
      <c r="I452" s="9">
        <f t="shared" si="19"/>
        <v>128.36783120895251</v>
      </c>
    </row>
    <row r="453" spans="4:9" x14ac:dyDescent="0.2">
      <c r="D453" s="39">
        <v>36599</v>
      </c>
      <c r="E453" s="7">
        <v>2.3658687621122801E-4</v>
      </c>
      <c r="F453" s="8">
        <f t="shared" si="18"/>
        <v>378.81960905578387</v>
      </c>
      <c r="H453" s="10">
        <f t="shared" si="20"/>
        <v>0.43800000000000033</v>
      </c>
      <c r="I453" s="9">
        <f t="shared" si="19"/>
        <v>128.08774804303761</v>
      </c>
    </row>
    <row r="454" spans="4:9" x14ac:dyDescent="0.2">
      <c r="D454" s="39">
        <v>36600</v>
      </c>
      <c r="E454" s="7">
        <v>2.0081077562177801E-4</v>
      </c>
      <c r="F454" s="8">
        <f t="shared" si="18"/>
        <v>321.53541537660533</v>
      </c>
      <c r="H454" s="10">
        <f t="shared" si="20"/>
        <v>0.43900000000000033</v>
      </c>
      <c r="I454" s="9">
        <f t="shared" si="19"/>
        <v>126.71110139672057</v>
      </c>
    </row>
    <row r="455" spans="4:9" x14ac:dyDescent="0.2">
      <c r="D455" s="39">
        <v>36601</v>
      </c>
      <c r="E455" s="7">
        <v>1.8041384810395399E-4</v>
      </c>
      <c r="F455" s="8">
        <f t="shared" si="18"/>
        <v>288.87613929172767</v>
      </c>
      <c r="H455" s="10">
        <f t="shared" si="20"/>
        <v>0.44000000000000034</v>
      </c>
      <c r="I455" s="9">
        <f t="shared" si="19"/>
        <v>125.1258080814829</v>
      </c>
    </row>
    <row r="456" spans="4:9" x14ac:dyDescent="0.2">
      <c r="D456" s="39">
        <v>36602</v>
      </c>
      <c r="E456" s="7">
        <v>1.62381526699134E-4</v>
      </c>
      <c r="F456" s="8">
        <f t="shared" si="18"/>
        <v>260.00303756125237</v>
      </c>
      <c r="H456" s="10">
        <f t="shared" si="20"/>
        <v>0.44100000000000034</v>
      </c>
      <c r="I456" s="9">
        <f t="shared" si="19"/>
        <v>123.57786269284131</v>
      </c>
    </row>
    <row r="457" spans="4:9" x14ac:dyDescent="0.2">
      <c r="D457" s="39">
        <v>36603</v>
      </c>
      <c r="E457" s="7">
        <v>1.4615900447355801E-4</v>
      </c>
      <c r="F457" s="8">
        <f t="shared" si="18"/>
        <v>234.02776105477042</v>
      </c>
      <c r="H457" s="10">
        <f t="shared" si="20"/>
        <v>0.44200000000000034</v>
      </c>
      <c r="I457" s="9">
        <f t="shared" si="19"/>
        <v>122.60011422144488</v>
      </c>
    </row>
    <row r="458" spans="4:9" x14ac:dyDescent="0.2">
      <c r="D458" s="39">
        <v>36604</v>
      </c>
      <c r="E458" s="7">
        <v>9.4171070924415105E-4</v>
      </c>
      <c r="F458" s="8">
        <f t="shared" si="18"/>
        <v>1507.8540637267356</v>
      </c>
      <c r="H458" s="10">
        <f t="shared" si="20"/>
        <v>0.44300000000000034</v>
      </c>
      <c r="I458" s="9">
        <f t="shared" si="19"/>
        <v>121.18197591399482</v>
      </c>
    </row>
    <row r="459" spans="4:9" x14ac:dyDescent="0.2">
      <c r="D459" s="39">
        <v>36605</v>
      </c>
      <c r="E459" s="7">
        <v>0.13104195696835799</v>
      </c>
      <c r="F459" s="8">
        <f t="shared" si="18"/>
        <v>209822.55526438347</v>
      </c>
      <c r="H459" s="10">
        <f t="shared" si="20"/>
        <v>0.44400000000000034</v>
      </c>
      <c r="I459" s="9">
        <f t="shared" si="19"/>
        <v>120.17149500965502</v>
      </c>
    </row>
    <row r="460" spans="4:9" x14ac:dyDescent="0.2">
      <c r="D460" s="39">
        <v>36606</v>
      </c>
      <c r="E460" s="7">
        <v>0.13548421264861399</v>
      </c>
      <c r="F460" s="8">
        <f t="shared" si="18"/>
        <v>216935.43315122771</v>
      </c>
      <c r="H460" s="10">
        <f t="shared" si="20"/>
        <v>0.44500000000000034</v>
      </c>
      <c r="I460" s="9">
        <f t="shared" si="19"/>
        <v>119.14028868217389</v>
      </c>
    </row>
    <row r="461" spans="4:9" x14ac:dyDescent="0.2">
      <c r="D461" s="39">
        <v>36607</v>
      </c>
      <c r="E461" s="7">
        <v>7.3878196855399994E-2</v>
      </c>
      <c r="F461" s="8">
        <f t="shared" si="18"/>
        <v>118292.739219914</v>
      </c>
      <c r="H461" s="10">
        <f t="shared" si="20"/>
        <v>0.44600000000000034</v>
      </c>
      <c r="I461" s="9">
        <f t="shared" si="19"/>
        <v>117.84924952562565</v>
      </c>
    </row>
    <row r="462" spans="4:9" x14ac:dyDescent="0.2">
      <c r="D462" s="39">
        <v>36608</v>
      </c>
      <c r="E462" s="7">
        <v>1.05271259270507E-2</v>
      </c>
      <c r="F462" s="8">
        <f t="shared" si="18"/>
        <v>16855.887325744636</v>
      </c>
      <c r="H462" s="10">
        <f t="shared" si="20"/>
        <v>0.44700000000000034</v>
      </c>
      <c r="I462" s="9">
        <f t="shared" si="19"/>
        <v>116.74191954758506</v>
      </c>
    </row>
    <row r="463" spans="4:9" x14ac:dyDescent="0.2">
      <c r="D463" s="39">
        <v>36609</v>
      </c>
      <c r="E463" s="7">
        <v>1.92864932179598E-3</v>
      </c>
      <c r="F463" s="8">
        <f t="shared" si="18"/>
        <v>3088.1264159223992</v>
      </c>
      <c r="H463" s="10">
        <f t="shared" si="20"/>
        <v>0.44800000000000034</v>
      </c>
      <c r="I463" s="9">
        <f t="shared" si="19"/>
        <v>115.64793666960713</v>
      </c>
    </row>
    <row r="464" spans="4:9" x14ac:dyDescent="0.2">
      <c r="D464" s="39">
        <v>36610</v>
      </c>
      <c r="E464" s="7">
        <v>7.8336028057631704E-4</v>
      </c>
      <c r="F464" s="8">
        <f t="shared" ref="F464:F527" si="21">E464*(24*60*60)*1000/$F$3</f>
        <v>1254.3055641548146</v>
      </c>
      <c r="H464" s="10">
        <f t="shared" si="20"/>
        <v>0.44900000000000034</v>
      </c>
      <c r="I464" s="9">
        <f t="shared" ref="I464:I527" si="22">PERCENTILE($F$15:$F$3667,1-H464)</f>
        <v>114.82977348771068</v>
      </c>
    </row>
    <row r="465" spans="4:9" x14ac:dyDescent="0.2">
      <c r="D465" s="39">
        <v>36611</v>
      </c>
      <c r="E465" s="7">
        <v>5.4236092928794096E-4</v>
      </c>
      <c r="F465" s="8">
        <f t="shared" si="21"/>
        <v>868.42076149885281</v>
      </c>
      <c r="H465" s="10">
        <f t="shared" ref="H465:H528" si="23">H464+0.1%</f>
        <v>0.45000000000000034</v>
      </c>
      <c r="I465" s="9">
        <f t="shared" si="22"/>
        <v>114.09579133966815</v>
      </c>
    </row>
    <row r="466" spans="4:9" x14ac:dyDescent="0.2">
      <c r="D466" s="39">
        <v>36612</v>
      </c>
      <c r="E466" s="7">
        <v>4.7903033698743798E-4</v>
      </c>
      <c r="F466" s="8">
        <f t="shared" si="21"/>
        <v>767.01669969819579</v>
      </c>
      <c r="H466" s="10">
        <f t="shared" si="23"/>
        <v>0.45100000000000035</v>
      </c>
      <c r="I466" s="9">
        <f t="shared" si="22"/>
        <v>113.26938383575366</v>
      </c>
    </row>
    <row r="467" spans="4:9" x14ac:dyDescent="0.2">
      <c r="D467" s="39">
        <v>36613</v>
      </c>
      <c r="E467" s="7">
        <v>4.3693344177254397E-4</v>
      </c>
      <c r="F467" s="8">
        <f t="shared" si="21"/>
        <v>699.61173775292434</v>
      </c>
      <c r="H467" s="10">
        <f t="shared" si="23"/>
        <v>0.45200000000000035</v>
      </c>
      <c r="I467" s="9">
        <f t="shared" si="22"/>
        <v>112.58642242790911</v>
      </c>
    </row>
    <row r="468" spans="4:9" x14ac:dyDescent="0.2">
      <c r="D468" s="39">
        <v>36614</v>
      </c>
      <c r="E468" s="7">
        <v>3.9937056141446599E-4</v>
      </c>
      <c r="F468" s="8">
        <f t="shared" si="21"/>
        <v>639.46657720922644</v>
      </c>
      <c r="H468" s="10">
        <f t="shared" si="23"/>
        <v>0.45300000000000035</v>
      </c>
      <c r="I468" s="9">
        <f t="shared" si="22"/>
        <v>111.95430848378857</v>
      </c>
    </row>
    <row r="469" spans="4:9" x14ac:dyDescent="0.2">
      <c r="D469" s="39">
        <v>36615</v>
      </c>
      <c r="E469" s="7">
        <v>3.6548732158087001E-4</v>
      </c>
      <c r="F469" s="8">
        <f t="shared" si="21"/>
        <v>585.2132057929424</v>
      </c>
      <c r="H469" s="10">
        <f t="shared" si="23"/>
        <v>0.45400000000000035</v>
      </c>
      <c r="I469" s="9">
        <f t="shared" si="22"/>
        <v>110.90278797764847</v>
      </c>
    </row>
    <row r="470" spans="4:9" x14ac:dyDescent="0.2">
      <c r="D470" s="39">
        <v>36616</v>
      </c>
      <c r="E470" s="7">
        <v>3.3490765230232398E-4</v>
      </c>
      <c r="F470" s="8">
        <f t="shared" si="21"/>
        <v>536.24946551002199</v>
      </c>
      <c r="H470" s="10">
        <f t="shared" si="23"/>
        <v>0.45500000000000035</v>
      </c>
      <c r="I470" s="9">
        <f t="shared" si="22"/>
        <v>109.90482402428761</v>
      </c>
    </row>
    <row r="471" spans="4:9" x14ac:dyDescent="0.2">
      <c r="D471" s="39">
        <v>36617</v>
      </c>
      <c r="E471" s="7">
        <v>3.0730238307132002E-4</v>
      </c>
      <c r="F471" s="8">
        <f t="shared" si="21"/>
        <v>492.04829313124628</v>
      </c>
      <c r="H471" s="10">
        <f t="shared" si="23"/>
        <v>0.45600000000000035</v>
      </c>
      <c r="I471" s="9">
        <f t="shared" si="22"/>
        <v>108.54497216493736</v>
      </c>
    </row>
    <row r="472" spans="4:9" x14ac:dyDescent="0.2">
      <c r="D472" s="39">
        <v>36618</v>
      </c>
      <c r="E472" s="7">
        <v>1.4065136655040601E-2</v>
      </c>
      <c r="F472" s="8">
        <f t="shared" si="21"/>
        <v>22520.900796803337</v>
      </c>
      <c r="H472" s="10">
        <f t="shared" si="23"/>
        <v>0.45700000000000035</v>
      </c>
      <c r="I472" s="9">
        <f t="shared" si="22"/>
        <v>107.74070019112857</v>
      </c>
    </row>
    <row r="473" spans="4:9" x14ac:dyDescent="0.2">
      <c r="D473" s="39">
        <v>36619</v>
      </c>
      <c r="E473" s="7">
        <v>1.0857879634549399E-3</v>
      </c>
      <c r="F473" s="8">
        <f t="shared" si="21"/>
        <v>1738.5485552725499</v>
      </c>
      <c r="H473" s="10">
        <f t="shared" si="23"/>
        <v>0.45800000000000035</v>
      </c>
      <c r="I473" s="9">
        <f t="shared" si="22"/>
        <v>107.46362660033527</v>
      </c>
    </row>
    <row r="474" spans="4:9" x14ac:dyDescent="0.2">
      <c r="D474" s="39">
        <v>36620</v>
      </c>
      <c r="E474" s="7">
        <v>2.9234105891329999E-2</v>
      </c>
      <c r="F474" s="8">
        <f t="shared" si="21"/>
        <v>46809.242939416457</v>
      </c>
      <c r="H474" s="10">
        <f t="shared" si="23"/>
        <v>0.45900000000000035</v>
      </c>
      <c r="I474" s="9">
        <f t="shared" si="22"/>
        <v>105.9883413168928</v>
      </c>
    </row>
    <row r="475" spans="4:9" x14ac:dyDescent="0.2">
      <c r="D475" s="39">
        <v>36621</v>
      </c>
      <c r="E475" s="7">
        <v>7.6003092154712498E-3</v>
      </c>
      <c r="F475" s="8">
        <f t="shared" si="21"/>
        <v>12169.509196010304</v>
      </c>
      <c r="H475" s="10">
        <f t="shared" si="23"/>
        <v>0.46000000000000035</v>
      </c>
      <c r="I475" s="9">
        <f t="shared" si="22"/>
        <v>105.11175571334766</v>
      </c>
    </row>
    <row r="476" spans="4:9" x14ac:dyDescent="0.2">
      <c r="D476" s="39">
        <v>36622</v>
      </c>
      <c r="E476" s="7">
        <v>1.5152749896903E-3</v>
      </c>
      <c r="F476" s="8">
        <f t="shared" si="21"/>
        <v>2426.2371962424372</v>
      </c>
      <c r="H476" s="10">
        <f t="shared" si="23"/>
        <v>0.46100000000000035</v>
      </c>
      <c r="I476" s="9">
        <f t="shared" si="22"/>
        <v>104.92329717627373</v>
      </c>
    </row>
    <row r="477" spans="4:9" x14ac:dyDescent="0.2">
      <c r="D477" s="39">
        <v>36623</v>
      </c>
      <c r="E477" s="7">
        <v>7.6934170649423496E-4</v>
      </c>
      <c r="F477" s="8">
        <f t="shared" si="21"/>
        <v>1231.8592187009247</v>
      </c>
      <c r="H477" s="10">
        <f t="shared" si="23"/>
        <v>0.46200000000000035</v>
      </c>
      <c r="I477" s="9">
        <f t="shared" si="22"/>
        <v>104.28035789741402</v>
      </c>
    </row>
    <row r="478" spans="4:9" x14ac:dyDescent="0.2">
      <c r="D478" s="39">
        <v>36624</v>
      </c>
      <c r="E478" s="7">
        <v>2.7212771957418398E-4</v>
      </c>
      <c r="F478" s="8">
        <f t="shared" si="21"/>
        <v>435.72711214250364</v>
      </c>
      <c r="H478" s="10">
        <f t="shared" si="23"/>
        <v>0.46300000000000036</v>
      </c>
      <c r="I478" s="9">
        <f t="shared" si="22"/>
        <v>103.68339545600523</v>
      </c>
    </row>
    <row r="479" spans="4:9" x14ac:dyDescent="0.2">
      <c r="D479" s="39">
        <v>36625</v>
      </c>
      <c r="E479" s="7">
        <v>1.6910023107483E-4</v>
      </c>
      <c r="F479" s="8">
        <f t="shared" si="21"/>
        <v>270.76093337407917</v>
      </c>
      <c r="H479" s="10">
        <f t="shared" si="23"/>
        <v>0.46400000000000036</v>
      </c>
      <c r="I479" s="9">
        <f t="shared" si="22"/>
        <v>102.97207249705247</v>
      </c>
    </row>
    <row r="480" spans="4:9" x14ac:dyDescent="0.2">
      <c r="D480" s="39">
        <v>36626</v>
      </c>
      <c r="E480" s="7">
        <v>1.5250098666201901E-4</v>
      </c>
      <c r="F480" s="8">
        <f t="shared" si="21"/>
        <v>244.18245455149076</v>
      </c>
      <c r="H480" s="10">
        <f t="shared" si="23"/>
        <v>0.46500000000000036</v>
      </c>
      <c r="I480" s="9">
        <f t="shared" si="22"/>
        <v>102.68043847267815</v>
      </c>
    </row>
    <row r="481" spans="4:9" x14ac:dyDescent="0.2">
      <c r="D481" s="39">
        <v>36627</v>
      </c>
      <c r="E481" s="7">
        <v>1.4222732469288199E-4</v>
      </c>
      <c r="F481" s="8">
        <f t="shared" si="21"/>
        <v>227.73241018282064</v>
      </c>
      <c r="H481" s="10">
        <f t="shared" si="23"/>
        <v>0.46600000000000036</v>
      </c>
      <c r="I481" s="9">
        <f t="shared" si="22"/>
        <v>101.69997115765344</v>
      </c>
    </row>
    <row r="482" spans="4:9" x14ac:dyDescent="0.2">
      <c r="D482" s="39">
        <v>36628</v>
      </c>
      <c r="E482" s="7">
        <v>1.33043464584753E-4</v>
      </c>
      <c r="F482" s="8">
        <f t="shared" si="21"/>
        <v>213.02734136624647</v>
      </c>
      <c r="H482" s="10">
        <f t="shared" si="23"/>
        <v>0.46700000000000036</v>
      </c>
      <c r="I482" s="9">
        <f t="shared" si="22"/>
        <v>101.07548905750541</v>
      </c>
    </row>
    <row r="483" spans="4:9" x14ac:dyDescent="0.2">
      <c r="D483" s="39">
        <v>36629</v>
      </c>
      <c r="E483" s="7">
        <v>1.24708542069273E-4</v>
      </c>
      <c r="F483" s="8">
        <f t="shared" si="21"/>
        <v>199.68157959201608</v>
      </c>
      <c r="H483" s="10">
        <f t="shared" si="23"/>
        <v>0.46800000000000036</v>
      </c>
      <c r="I483" s="9">
        <f t="shared" si="22"/>
        <v>100.686430511083</v>
      </c>
    </row>
    <row r="484" spans="4:9" x14ac:dyDescent="0.2">
      <c r="D484" s="39">
        <v>36630</v>
      </c>
      <c r="E484" s="7">
        <v>1.17137539870138E-4</v>
      </c>
      <c r="F484" s="8">
        <f t="shared" si="21"/>
        <v>187.55899638213347</v>
      </c>
      <c r="H484" s="10">
        <f t="shared" si="23"/>
        <v>0.46900000000000036</v>
      </c>
      <c r="I484" s="9">
        <f t="shared" si="22"/>
        <v>99.772849120887457</v>
      </c>
    </row>
    <row r="485" spans="4:9" x14ac:dyDescent="0.2">
      <c r="D485" s="39">
        <v>36631</v>
      </c>
      <c r="E485" s="7">
        <v>1.10255039962808E-4</v>
      </c>
      <c r="F485" s="8">
        <f t="shared" si="21"/>
        <v>176.53883344674963</v>
      </c>
      <c r="H485" s="10">
        <f t="shared" si="23"/>
        <v>0.47000000000000036</v>
      </c>
      <c r="I485" s="9">
        <f t="shared" si="22"/>
        <v>97.844727802952093</v>
      </c>
    </row>
    <row r="486" spans="4:9" x14ac:dyDescent="0.2">
      <c r="D486" s="39">
        <v>36632</v>
      </c>
      <c r="E486" s="7">
        <v>2.8329893655662401E-2</v>
      </c>
      <c r="F486" s="8">
        <f t="shared" si="21"/>
        <v>45361.430908992428</v>
      </c>
      <c r="H486" s="10">
        <f t="shared" si="23"/>
        <v>0.47100000000000036</v>
      </c>
      <c r="I486" s="9">
        <f t="shared" si="22"/>
        <v>96.815333349623245</v>
      </c>
    </row>
    <row r="487" spans="4:9" x14ac:dyDescent="0.2">
      <c r="D487" s="39">
        <v>36633</v>
      </c>
      <c r="E487" s="7">
        <v>3.2351906762105101E-3</v>
      </c>
      <c r="F487" s="8">
        <f t="shared" si="21"/>
        <v>5180.1422243252055</v>
      </c>
      <c r="H487" s="10">
        <f t="shared" si="23"/>
        <v>0.47200000000000036</v>
      </c>
      <c r="I487" s="9">
        <f t="shared" si="22"/>
        <v>96.413405959336401</v>
      </c>
    </row>
    <row r="488" spans="4:9" x14ac:dyDescent="0.2">
      <c r="D488" s="39">
        <v>36634</v>
      </c>
      <c r="E488" s="7">
        <v>6.6536305162165203E-4</v>
      </c>
      <c r="F488" s="8">
        <f t="shared" si="21"/>
        <v>1065.3700455913777</v>
      </c>
      <c r="H488" s="10">
        <f t="shared" si="23"/>
        <v>0.47300000000000036</v>
      </c>
      <c r="I488" s="9">
        <f t="shared" si="22"/>
        <v>95.085013124052367</v>
      </c>
    </row>
    <row r="489" spans="4:9" x14ac:dyDescent="0.2">
      <c r="D489" s="39">
        <v>36635</v>
      </c>
      <c r="E489" s="7">
        <v>1.36411980524455E-4</v>
      </c>
      <c r="F489" s="8">
        <f t="shared" si="21"/>
        <v>218.42096214442017</v>
      </c>
      <c r="H489" s="10">
        <f t="shared" si="23"/>
        <v>0.47400000000000037</v>
      </c>
      <c r="I489" s="9">
        <f t="shared" si="22"/>
        <v>93.856981305805732</v>
      </c>
    </row>
    <row r="490" spans="4:9" x14ac:dyDescent="0.2">
      <c r="D490" s="39">
        <v>36636</v>
      </c>
      <c r="E490" s="7">
        <v>8.5582207169210696E-5</v>
      </c>
      <c r="F490" s="8">
        <f t="shared" si="21"/>
        <v>137.03303742438482</v>
      </c>
      <c r="H490" s="10">
        <f t="shared" si="23"/>
        <v>0.47500000000000037</v>
      </c>
      <c r="I490" s="9">
        <f t="shared" si="22"/>
        <v>93.095478922770852</v>
      </c>
    </row>
    <row r="491" spans="4:9" x14ac:dyDescent="0.2">
      <c r="D491" s="39">
        <v>36637</v>
      </c>
      <c r="E491" s="7">
        <v>8.0095593880311801E-5</v>
      </c>
      <c r="F491" s="8">
        <f t="shared" si="21"/>
        <v>128.24794868900926</v>
      </c>
      <c r="H491" s="10">
        <f t="shared" si="23"/>
        <v>0.47600000000000037</v>
      </c>
      <c r="I491" s="9">
        <f t="shared" si="22"/>
        <v>92.539970496747344</v>
      </c>
    </row>
    <row r="492" spans="4:9" x14ac:dyDescent="0.2">
      <c r="D492" s="39">
        <v>36638</v>
      </c>
      <c r="E492" s="7">
        <v>7.6426678557499702E-5</v>
      </c>
      <c r="F492" s="8">
        <f t="shared" si="21"/>
        <v>122.37333260504029</v>
      </c>
      <c r="H492" s="10">
        <f t="shared" si="23"/>
        <v>0.47700000000000037</v>
      </c>
      <c r="I492" s="9">
        <f t="shared" si="22"/>
        <v>92.048327034739998</v>
      </c>
    </row>
    <row r="493" spans="4:9" x14ac:dyDescent="0.2">
      <c r="D493" s="39">
        <v>36639</v>
      </c>
      <c r="E493" s="7">
        <v>7.3099948704399801E-5</v>
      </c>
      <c r="F493" s="8">
        <f t="shared" si="21"/>
        <v>117.04661912639256</v>
      </c>
      <c r="H493" s="10">
        <f t="shared" si="23"/>
        <v>0.47800000000000037</v>
      </c>
      <c r="I493" s="9">
        <f t="shared" si="22"/>
        <v>90.894661801729328</v>
      </c>
    </row>
    <row r="494" spans="4:9" x14ac:dyDescent="0.2">
      <c r="D494" s="39">
        <v>36640</v>
      </c>
      <c r="E494" s="7">
        <v>7.0045468704572601E-5</v>
      </c>
      <c r="F494" s="8">
        <f t="shared" si="21"/>
        <v>112.15582831866332</v>
      </c>
      <c r="H494" s="10">
        <f t="shared" si="23"/>
        <v>0.47900000000000037</v>
      </c>
      <c r="I494" s="9">
        <f t="shared" si="22"/>
        <v>89.991761842821717</v>
      </c>
    </row>
    <row r="495" spans="4:9" x14ac:dyDescent="0.2">
      <c r="D495" s="39">
        <v>36641</v>
      </c>
      <c r="E495" s="7">
        <v>6.7236859496539497E-5</v>
      </c>
      <c r="F495" s="8">
        <f t="shared" si="21"/>
        <v>107.65872239623819</v>
      </c>
      <c r="H495" s="10">
        <f t="shared" si="23"/>
        <v>0.48000000000000037</v>
      </c>
      <c r="I495" s="9">
        <f t="shared" si="22"/>
        <v>88.044304215720587</v>
      </c>
    </row>
    <row r="496" spans="4:9" x14ac:dyDescent="0.2">
      <c r="D496" s="39">
        <v>36642</v>
      </c>
      <c r="E496" s="7">
        <v>1.7851539619598899E-4</v>
      </c>
      <c r="F496" s="8">
        <f t="shared" si="21"/>
        <v>285.83636455399278</v>
      </c>
      <c r="H496" s="10">
        <f t="shared" si="23"/>
        <v>0.48100000000000037</v>
      </c>
      <c r="I496" s="9">
        <f t="shared" si="22"/>
        <v>86.482260414133563</v>
      </c>
    </row>
    <row r="497" spans="4:9" x14ac:dyDescent="0.2">
      <c r="D497" s="39">
        <v>36643</v>
      </c>
      <c r="E497" s="7">
        <v>3.2625252105424399E-4</v>
      </c>
      <c r="F497" s="8">
        <f t="shared" si="21"/>
        <v>522.39098997566123</v>
      </c>
      <c r="H497" s="10">
        <f t="shared" si="23"/>
        <v>0.48200000000000037</v>
      </c>
      <c r="I497" s="9">
        <f t="shared" si="22"/>
        <v>85.293060857779437</v>
      </c>
    </row>
    <row r="498" spans="4:9" x14ac:dyDescent="0.2">
      <c r="D498" s="39">
        <v>36644</v>
      </c>
      <c r="E498" s="7">
        <v>1.54830360360662E-4</v>
      </c>
      <c r="F498" s="8">
        <f t="shared" si="21"/>
        <v>247.9122152550259</v>
      </c>
      <c r="H498" s="10">
        <f t="shared" si="23"/>
        <v>0.48300000000000037</v>
      </c>
      <c r="I498" s="9">
        <f t="shared" si="22"/>
        <v>84.537746473113486</v>
      </c>
    </row>
    <row r="499" spans="4:9" x14ac:dyDescent="0.2">
      <c r="D499" s="39">
        <v>36645</v>
      </c>
      <c r="E499" s="7">
        <v>6.3409457051661101E-5</v>
      </c>
      <c r="F499" s="8">
        <f t="shared" si="21"/>
        <v>101.53033894113267</v>
      </c>
      <c r="H499" s="10">
        <f t="shared" si="23"/>
        <v>0.48400000000000037</v>
      </c>
      <c r="I499" s="9">
        <f t="shared" si="22"/>
        <v>83.166268395655408</v>
      </c>
    </row>
    <row r="500" spans="4:9" x14ac:dyDescent="0.2">
      <c r="D500" s="39">
        <v>36646</v>
      </c>
      <c r="E500" s="7">
        <v>5.62746834413542E-5</v>
      </c>
      <c r="F500" s="8">
        <f t="shared" si="21"/>
        <v>90.106238868291385</v>
      </c>
      <c r="H500" s="10">
        <f t="shared" si="23"/>
        <v>0.48500000000000038</v>
      </c>
      <c r="I500" s="9">
        <f t="shared" si="22"/>
        <v>82.832414874835862</v>
      </c>
    </row>
    <row r="501" spans="4:9" x14ac:dyDescent="0.2">
      <c r="D501" s="39">
        <v>36647</v>
      </c>
      <c r="E501" s="7">
        <v>1.6209380135843201E-4</v>
      </c>
      <c r="F501" s="8">
        <f t="shared" si="21"/>
        <v>259.54233575553235</v>
      </c>
      <c r="H501" s="10">
        <f t="shared" si="23"/>
        <v>0.48600000000000038</v>
      </c>
      <c r="I501" s="9">
        <f t="shared" si="22"/>
        <v>82.429437385968782</v>
      </c>
    </row>
    <row r="502" spans="4:9" x14ac:dyDescent="0.2">
      <c r="D502" s="39">
        <v>36648</v>
      </c>
      <c r="E502" s="7">
        <v>1.6599206129033098E-2</v>
      </c>
      <c r="F502" s="8">
        <f t="shared" si="21"/>
        <v>26578.417523136759</v>
      </c>
      <c r="H502" s="10">
        <f t="shared" si="23"/>
        <v>0.48700000000000038</v>
      </c>
      <c r="I502" s="9">
        <f t="shared" si="22"/>
        <v>81.459215418597623</v>
      </c>
    </row>
    <row r="503" spans="4:9" x14ac:dyDescent="0.2">
      <c r="D503" s="39">
        <v>36649</v>
      </c>
      <c r="E503" s="7">
        <v>4.4459800171356197E-3</v>
      </c>
      <c r="F503" s="8">
        <f t="shared" si="21"/>
        <v>7118.8412431526604</v>
      </c>
      <c r="H503" s="10">
        <f t="shared" si="23"/>
        <v>0.48800000000000038</v>
      </c>
      <c r="I503" s="9">
        <f t="shared" si="22"/>
        <v>81.014869851188635</v>
      </c>
    </row>
    <row r="504" spans="4:9" x14ac:dyDescent="0.2">
      <c r="D504" s="39">
        <v>36650</v>
      </c>
      <c r="E504" s="7">
        <v>8.2253206001573203E-4</v>
      </c>
      <c r="F504" s="8">
        <f t="shared" si="21"/>
        <v>1317.0268714855308</v>
      </c>
      <c r="H504" s="10">
        <f t="shared" si="23"/>
        <v>0.48900000000000038</v>
      </c>
      <c r="I504" s="9">
        <f t="shared" si="22"/>
        <v>80.035272301014345</v>
      </c>
    </row>
    <row r="505" spans="4:9" x14ac:dyDescent="0.2">
      <c r="D505" s="39">
        <v>36651</v>
      </c>
      <c r="E505" s="7">
        <v>1.57030452095665E-4</v>
      </c>
      <c r="F505" s="8">
        <f t="shared" si="21"/>
        <v>251.43497148008629</v>
      </c>
      <c r="H505" s="10">
        <f t="shared" si="23"/>
        <v>0.49000000000000038</v>
      </c>
      <c r="I505" s="9">
        <f t="shared" si="22"/>
        <v>79.935373804033475</v>
      </c>
    </row>
    <row r="506" spans="4:9" x14ac:dyDescent="0.2">
      <c r="D506" s="39">
        <v>36652</v>
      </c>
      <c r="E506" s="7">
        <v>4.9591356071087498E-5</v>
      </c>
      <c r="F506" s="8">
        <f t="shared" si="21"/>
        <v>79.404988223535199</v>
      </c>
      <c r="H506" s="10">
        <f t="shared" si="23"/>
        <v>0.49100000000000038</v>
      </c>
      <c r="I506" s="9">
        <f t="shared" si="22"/>
        <v>79.280737898875387</v>
      </c>
    </row>
    <row r="507" spans="4:9" x14ac:dyDescent="0.2">
      <c r="D507" s="39">
        <v>36653</v>
      </c>
      <c r="E507" s="7">
        <v>4.60856835779587E-5</v>
      </c>
      <c r="F507" s="8">
        <f t="shared" si="21"/>
        <v>73.79175428346241</v>
      </c>
      <c r="H507" s="10">
        <f t="shared" si="23"/>
        <v>0.49200000000000038</v>
      </c>
      <c r="I507" s="9">
        <f t="shared" si="22"/>
        <v>78.425065716451968</v>
      </c>
    </row>
    <row r="508" spans="4:9" x14ac:dyDescent="0.2">
      <c r="D508" s="39">
        <v>36654</v>
      </c>
      <c r="E508" s="7">
        <v>4.4913024317487302E-5</v>
      </c>
      <c r="F508" s="8">
        <f t="shared" si="21"/>
        <v>71.914108618067146</v>
      </c>
      <c r="H508" s="10">
        <f t="shared" si="23"/>
        <v>0.49300000000000038</v>
      </c>
      <c r="I508" s="9">
        <f t="shared" si="22"/>
        <v>77.53248601360265</v>
      </c>
    </row>
    <row r="509" spans="4:9" x14ac:dyDescent="0.2">
      <c r="D509" s="39">
        <v>36655</v>
      </c>
      <c r="E509" s="7">
        <v>4.3866060468644702E-5</v>
      </c>
      <c r="F509" s="8">
        <f t="shared" si="21"/>
        <v>70.237724694049334</v>
      </c>
      <c r="H509" s="10">
        <f t="shared" si="23"/>
        <v>0.49400000000000038</v>
      </c>
      <c r="I509" s="9">
        <f t="shared" si="22"/>
        <v>76.916689113093497</v>
      </c>
    </row>
    <row r="510" spans="4:9" x14ac:dyDescent="0.2">
      <c r="D510" s="39">
        <v>36656</v>
      </c>
      <c r="E510" s="7">
        <v>4.2875572264525899E-5</v>
      </c>
      <c r="F510" s="8">
        <f t="shared" si="21"/>
        <v>68.651768785304625</v>
      </c>
      <c r="H510" s="10">
        <f t="shared" si="23"/>
        <v>0.49500000000000038</v>
      </c>
      <c r="I510" s="9">
        <f t="shared" si="22"/>
        <v>76.498461786876916</v>
      </c>
    </row>
    <row r="511" spans="4:9" x14ac:dyDescent="0.2">
      <c r="D511" s="39">
        <v>36657</v>
      </c>
      <c r="E511" s="7">
        <v>4.1936587231020598E-5</v>
      </c>
      <c r="F511" s="8">
        <f t="shared" si="21"/>
        <v>67.148279035585247</v>
      </c>
      <c r="H511" s="10">
        <f t="shared" si="23"/>
        <v>0.49600000000000039</v>
      </c>
      <c r="I511" s="9">
        <f t="shared" si="22"/>
        <v>75.929984014110687</v>
      </c>
    </row>
    <row r="512" spans="4:9" x14ac:dyDescent="0.2">
      <c r="D512" s="39">
        <v>36658</v>
      </c>
      <c r="E512" s="7">
        <v>4.1044620690164598E-5</v>
      </c>
      <c r="F512" s="8">
        <f t="shared" si="21"/>
        <v>65.720074641034486</v>
      </c>
      <c r="H512" s="10">
        <f t="shared" si="23"/>
        <v>0.49700000000000039</v>
      </c>
      <c r="I512" s="9">
        <f t="shared" si="22"/>
        <v>75.290741106215179</v>
      </c>
    </row>
    <row r="513" spans="4:9" x14ac:dyDescent="0.2">
      <c r="D513" s="39">
        <v>36659</v>
      </c>
      <c r="E513" s="7">
        <v>4.0195627112842399E-5</v>
      </c>
      <c r="F513" s="8">
        <f t="shared" si="21"/>
        <v>64.36067795681214</v>
      </c>
      <c r="H513" s="10">
        <f t="shared" si="23"/>
        <v>0.49800000000000039</v>
      </c>
      <c r="I513" s="9">
        <f t="shared" si="22"/>
        <v>74.90553271641889</v>
      </c>
    </row>
    <row r="514" spans="4:9" x14ac:dyDescent="0.2">
      <c r="D514" s="39">
        <v>36660</v>
      </c>
      <c r="E514" s="7">
        <v>3.9385956334368897E-5</v>
      </c>
      <c r="F514" s="8">
        <f t="shared" si="21"/>
        <v>63.064244390094011</v>
      </c>
      <c r="H514" s="10">
        <f t="shared" si="23"/>
        <v>0.49900000000000039</v>
      </c>
      <c r="I514" s="9">
        <f t="shared" si="22"/>
        <v>73.868454969092085</v>
      </c>
    </row>
    <row r="515" spans="4:9" x14ac:dyDescent="0.2">
      <c r="D515" s="39">
        <v>36661</v>
      </c>
      <c r="E515" s="7">
        <v>3.8612314146683502E-5</v>
      </c>
      <c r="F515" s="8">
        <f t="shared" si="21"/>
        <v>61.825499300842367</v>
      </c>
      <c r="H515" s="10">
        <f t="shared" si="23"/>
        <v>0.50000000000000033</v>
      </c>
      <c r="I515" s="9">
        <f t="shared" si="22"/>
        <v>72.80322057207232</v>
      </c>
    </row>
    <row r="516" spans="4:9" x14ac:dyDescent="0.2">
      <c r="D516" s="39">
        <v>36662</v>
      </c>
      <c r="E516" s="7">
        <v>3.7871726829526101E-5</v>
      </c>
      <c r="F516" s="8">
        <f t="shared" si="21"/>
        <v>60.639681209619255</v>
      </c>
      <c r="H516" s="10">
        <f t="shared" si="23"/>
        <v>0.50100000000000033</v>
      </c>
      <c r="I516" s="9">
        <f t="shared" si="22"/>
        <v>71.947484445897047</v>
      </c>
    </row>
    <row r="517" spans="4:9" x14ac:dyDescent="0.2">
      <c r="D517" s="39">
        <v>36663</v>
      </c>
      <c r="E517" s="7">
        <v>3.71615092267191E-5</v>
      </c>
      <c r="F517" s="8">
        <f t="shared" si="21"/>
        <v>59.502490681774098</v>
      </c>
      <c r="H517" s="10">
        <f t="shared" si="23"/>
        <v>0.50200000000000033</v>
      </c>
      <c r="I517" s="9">
        <f t="shared" si="22"/>
        <v>71.147303908732724</v>
      </c>
    </row>
    <row r="518" spans="4:9" x14ac:dyDescent="0.2">
      <c r="D518" s="39">
        <v>36664</v>
      </c>
      <c r="E518" s="7">
        <v>3.6479236013070897E-5</v>
      </c>
      <c r="F518" s="8">
        <f t="shared" si="21"/>
        <v>58.410044320410037</v>
      </c>
      <c r="H518" s="10">
        <f t="shared" si="23"/>
        <v>0.50300000000000034</v>
      </c>
      <c r="I518" s="9">
        <f t="shared" si="22"/>
        <v>70.476422009230475</v>
      </c>
    </row>
    <row r="519" spans="4:9" x14ac:dyDescent="0.2">
      <c r="D519" s="39">
        <v>36665</v>
      </c>
      <c r="E519" s="7">
        <v>3.5822715832861299E-5</v>
      </c>
      <c r="F519" s="8">
        <f t="shared" si="21"/>
        <v>57.358833357287175</v>
      </c>
      <c r="H519" s="10">
        <f t="shared" si="23"/>
        <v>0.50400000000000034</v>
      </c>
      <c r="I519" s="9">
        <f t="shared" si="22"/>
        <v>70.047071734409073</v>
      </c>
    </row>
    <row r="520" spans="4:9" x14ac:dyDescent="0.2">
      <c r="D520" s="39">
        <v>36666</v>
      </c>
      <c r="E520" s="7">
        <v>3.5189968022777203E-5</v>
      </c>
      <c r="F520" s="8">
        <f t="shared" si="21"/>
        <v>56.345686381911605</v>
      </c>
      <c r="H520" s="10">
        <f t="shared" si="23"/>
        <v>0.50500000000000034</v>
      </c>
      <c r="I520" s="9">
        <f t="shared" si="22"/>
        <v>69.644274129850302</v>
      </c>
    </row>
    <row r="521" spans="4:9" x14ac:dyDescent="0.2">
      <c r="D521" s="39">
        <v>36667</v>
      </c>
      <c r="E521" s="7">
        <v>3.4579201660876497E-5</v>
      </c>
      <c r="F521" s="8">
        <f t="shared" si="21"/>
        <v>55.367735795028338</v>
      </c>
      <c r="H521" s="10">
        <f t="shared" si="23"/>
        <v>0.50600000000000034</v>
      </c>
      <c r="I521" s="9">
        <f t="shared" si="22"/>
        <v>68.989710013366889</v>
      </c>
    </row>
    <row r="522" spans="4:9" x14ac:dyDescent="0.2">
      <c r="D522" s="39">
        <v>36668</v>
      </c>
      <c r="E522" s="7">
        <v>3.3988796709000598E-5</v>
      </c>
      <c r="F522" s="8">
        <f t="shared" si="21"/>
        <v>54.422387614115124</v>
      </c>
      <c r="H522" s="10">
        <f t="shared" si="23"/>
        <v>0.50700000000000034</v>
      </c>
      <c r="I522" s="9">
        <f t="shared" si="22"/>
        <v>68.505191090299419</v>
      </c>
    </row>
    <row r="523" spans="4:9" x14ac:dyDescent="0.2">
      <c r="D523" s="39">
        <v>36669</v>
      </c>
      <c r="E523" s="7">
        <v>3.3417287039313503E-5</v>
      </c>
      <c r="F523" s="8">
        <f t="shared" si="21"/>
        <v>53.507294295713244</v>
      </c>
      <c r="H523" s="10">
        <f t="shared" si="23"/>
        <v>0.50800000000000034</v>
      </c>
      <c r="I523" s="9">
        <f t="shared" si="22"/>
        <v>67.64770345669595</v>
      </c>
    </row>
    <row r="524" spans="4:9" x14ac:dyDescent="0.2">
      <c r="D524" s="39">
        <v>36670</v>
      </c>
      <c r="E524" s="7">
        <v>3.2863345156578103E-5</v>
      </c>
      <c r="F524" s="8">
        <f t="shared" si="21"/>
        <v>52.620330272949367</v>
      </c>
      <c r="H524" s="10">
        <f t="shared" si="23"/>
        <v>0.50900000000000034</v>
      </c>
      <c r="I524" s="9">
        <f t="shared" si="22"/>
        <v>67.32406016147003</v>
      </c>
    </row>
    <row r="525" spans="4:9" x14ac:dyDescent="0.2">
      <c r="D525" s="39">
        <v>36671</v>
      </c>
      <c r="E525" s="7">
        <v>3.2325768446619501E-5</v>
      </c>
      <c r="F525" s="8">
        <f t="shared" si="21"/>
        <v>51.759569936766589</v>
      </c>
      <c r="H525" s="10">
        <f t="shared" si="23"/>
        <v>0.51000000000000034</v>
      </c>
      <c r="I525" s="9">
        <f t="shared" si="22"/>
        <v>66.383276839617793</v>
      </c>
    </row>
    <row r="526" spans="4:9" x14ac:dyDescent="0.2">
      <c r="D526" s="39">
        <v>36672</v>
      </c>
      <c r="E526" s="7">
        <v>3.1803466798377201E-5</v>
      </c>
      <c r="F526" s="8">
        <f t="shared" si="21"/>
        <v>50.923267816526874</v>
      </c>
      <c r="H526" s="10">
        <f t="shared" si="23"/>
        <v>0.51100000000000034</v>
      </c>
      <c r="I526" s="9">
        <f t="shared" si="22"/>
        <v>65.77415169024259</v>
      </c>
    </row>
    <row r="527" spans="4:9" x14ac:dyDescent="0.2">
      <c r="D527" s="39">
        <v>36673</v>
      </c>
      <c r="E527" s="7">
        <v>3.12954514622087E-5</v>
      </c>
      <c r="F527" s="8">
        <f t="shared" si="21"/>
        <v>50.109840740082127</v>
      </c>
      <c r="H527" s="10">
        <f t="shared" si="23"/>
        <v>0.51200000000000034</v>
      </c>
      <c r="I527" s="9">
        <f t="shared" si="22"/>
        <v>65.2382474480833</v>
      </c>
    </row>
    <row r="528" spans="4:9" x14ac:dyDescent="0.2">
      <c r="D528" s="39">
        <v>36674</v>
      </c>
      <c r="E528" s="7">
        <v>3.0800825020846097E-5</v>
      </c>
      <c r="F528" s="8">
        <f t="shared" ref="F528:F591" si="24">E528*(24*60*60)*1000/$F$3</f>
        <v>49.317851775409615</v>
      </c>
      <c r="H528" s="10">
        <f t="shared" si="23"/>
        <v>0.51300000000000034</v>
      </c>
      <c r="I528" s="9">
        <f t="shared" ref="I528:I591" si="25">PERCENTILE($F$15:$F$3667,1-H528)</f>
        <v>64.778063413853829</v>
      </c>
    </row>
    <row r="529" spans="4:9" x14ac:dyDescent="0.2">
      <c r="D529" s="39">
        <v>36675</v>
      </c>
      <c r="E529" s="7">
        <v>3.0318772361751599E-5</v>
      </c>
      <c r="F529" s="8">
        <f t="shared" si="24"/>
        <v>48.545995775673433</v>
      </c>
      <c r="H529" s="10">
        <f t="shared" ref="H529:H592" si="26">H528+0.1%</f>
        <v>0.51400000000000035</v>
      </c>
      <c r="I529" s="9">
        <f t="shared" si="25"/>
        <v>63.936660856041165</v>
      </c>
    </row>
    <row r="530" spans="4:9" x14ac:dyDescent="0.2">
      <c r="D530" s="39">
        <v>36676</v>
      </c>
      <c r="E530" s="7">
        <v>2.9848552550764701E-5</v>
      </c>
      <c r="F530" s="8">
        <f t="shared" si="24"/>
        <v>47.793086367421608</v>
      </c>
      <c r="H530" s="10">
        <f t="shared" si="26"/>
        <v>0.51500000000000035</v>
      </c>
      <c r="I530" s="9">
        <f t="shared" si="25"/>
        <v>63.444446324129892</v>
      </c>
    </row>
    <row r="531" spans="4:9" x14ac:dyDescent="0.2">
      <c r="D531" s="39">
        <v>36677</v>
      </c>
      <c r="E531" s="7">
        <v>2.9389491516923898E-5</v>
      </c>
      <c r="F531" s="8">
        <f t="shared" si="24"/>
        <v>47.058044237624628</v>
      </c>
      <c r="H531" s="10">
        <f t="shared" si="26"/>
        <v>0.51600000000000035</v>
      </c>
      <c r="I531" s="9">
        <f t="shared" si="25"/>
        <v>63.019199446110974</v>
      </c>
    </row>
    <row r="532" spans="4:9" x14ac:dyDescent="0.2">
      <c r="D532" s="39">
        <v>36678</v>
      </c>
      <c r="E532" s="7">
        <v>2.8940975467369901E-5</v>
      </c>
      <c r="F532" s="8">
        <f t="shared" si="24"/>
        <v>46.339886589710147</v>
      </c>
      <c r="H532" s="10">
        <f t="shared" si="26"/>
        <v>0.51700000000000035</v>
      </c>
      <c r="I532" s="9">
        <f t="shared" si="25"/>
        <v>62.346613106990162</v>
      </c>
    </row>
    <row r="533" spans="4:9" x14ac:dyDescent="0.2">
      <c r="D533" s="39">
        <v>36679</v>
      </c>
      <c r="E533" s="7">
        <v>2.85024449593415E-5</v>
      </c>
      <c r="F533" s="8">
        <f t="shared" si="24"/>
        <v>45.637717651725453</v>
      </c>
      <c r="H533" s="10">
        <f t="shared" si="26"/>
        <v>0.51800000000000035</v>
      </c>
      <c r="I533" s="9">
        <f t="shared" si="25"/>
        <v>61.908055003894226</v>
      </c>
    </row>
    <row r="534" spans="4:9" x14ac:dyDescent="0.2">
      <c r="D534" s="39">
        <v>36680</v>
      </c>
      <c r="E534" s="7">
        <v>2.8046761573310598E-5</v>
      </c>
      <c r="F534" s="8">
        <f t="shared" si="24"/>
        <v>44.908083764529948</v>
      </c>
      <c r="H534" s="10">
        <f t="shared" si="26"/>
        <v>0.51900000000000035</v>
      </c>
      <c r="I534" s="9">
        <f t="shared" si="25"/>
        <v>61.198277506317901</v>
      </c>
    </row>
    <row r="535" spans="4:9" x14ac:dyDescent="0.2">
      <c r="D535" s="39">
        <v>36681</v>
      </c>
      <c r="E535" s="7">
        <v>2.7629377868743602E-5</v>
      </c>
      <c r="F535" s="8">
        <f t="shared" si="24"/>
        <v>44.239774793540533</v>
      </c>
      <c r="H535" s="10">
        <f t="shared" si="26"/>
        <v>0.52000000000000035</v>
      </c>
      <c r="I535" s="9">
        <f t="shared" si="25"/>
        <v>60.639502857113811</v>
      </c>
    </row>
    <row r="536" spans="4:9" x14ac:dyDescent="0.2">
      <c r="D536" s="39">
        <v>36682</v>
      </c>
      <c r="E536" s="7">
        <v>2.72203104402947E-5</v>
      </c>
      <c r="F536" s="8">
        <f t="shared" si="24"/>
        <v>43.584781727973727</v>
      </c>
      <c r="H536" s="10">
        <f t="shared" si="26"/>
        <v>0.52100000000000035</v>
      </c>
      <c r="I536" s="9">
        <f t="shared" si="25"/>
        <v>60.252115212904926</v>
      </c>
    </row>
    <row r="537" spans="4:9" x14ac:dyDescent="0.2">
      <c r="D537" s="39">
        <v>36683</v>
      </c>
      <c r="E537" s="7">
        <v>2.6819195569672698E-5</v>
      </c>
      <c r="F537" s="8">
        <f t="shared" si="24"/>
        <v>42.942522187170518</v>
      </c>
      <c r="H537" s="10">
        <f t="shared" si="26"/>
        <v>0.52200000000000035</v>
      </c>
      <c r="I537" s="9">
        <f t="shared" si="25"/>
        <v>59.602741648845196</v>
      </c>
    </row>
    <row r="538" spans="4:9" x14ac:dyDescent="0.2">
      <c r="D538" s="39">
        <v>36684</v>
      </c>
      <c r="E538" s="7">
        <v>2.64256993596854E-5</v>
      </c>
      <c r="F538" s="8">
        <f t="shared" si="24"/>
        <v>42.312461539600044</v>
      </c>
      <c r="H538" s="10">
        <f t="shared" si="26"/>
        <v>0.52300000000000035</v>
      </c>
      <c r="I538" s="9">
        <f t="shared" si="25"/>
        <v>59.437372687245521</v>
      </c>
    </row>
    <row r="539" spans="4:9" x14ac:dyDescent="0.2">
      <c r="D539" s="39">
        <v>36685</v>
      </c>
      <c r="E539" s="7">
        <v>2.6039514843838802E-5</v>
      </c>
      <c r="F539" s="8">
        <f t="shared" si="24"/>
        <v>41.694108274790075</v>
      </c>
      <c r="H539" s="10">
        <f t="shared" si="26"/>
        <v>0.52400000000000035</v>
      </c>
      <c r="I539" s="9">
        <f t="shared" si="25"/>
        <v>59.104630120183018</v>
      </c>
    </row>
    <row r="540" spans="4:9" x14ac:dyDescent="0.2">
      <c r="D540" s="39">
        <v>36686</v>
      </c>
      <c r="E540" s="7">
        <v>2.5633215745404699E-5</v>
      </c>
      <c r="F540" s="8">
        <f t="shared" si="24"/>
        <v>41.043547820662816</v>
      </c>
      <c r="H540" s="10">
        <f t="shared" si="26"/>
        <v>0.52500000000000036</v>
      </c>
      <c r="I540" s="9">
        <f t="shared" si="25"/>
        <v>58.632188463465432</v>
      </c>
    </row>
    <row r="541" spans="4:9" x14ac:dyDescent="0.2">
      <c r="D541" s="39">
        <v>36687</v>
      </c>
      <c r="E541" s="7">
        <v>2.5263543050765199E-5</v>
      </c>
      <c r="F541" s="8">
        <f t="shared" si="24"/>
        <v>40.451633053856803</v>
      </c>
      <c r="H541" s="10">
        <f t="shared" si="26"/>
        <v>0.52600000000000036</v>
      </c>
      <c r="I541" s="9">
        <f t="shared" si="25"/>
        <v>58.411308167240769</v>
      </c>
    </row>
    <row r="542" spans="4:9" x14ac:dyDescent="0.2">
      <c r="D542" s="39">
        <v>36688</v>
      </c>
      <c r="E542" s="7">
        <v>2.4900126541271001E-5</v>
      </c>
      <c r="F542" s="8">
        <f t="shared" si="24"/>
        <v>39.869735603517682</v>
      </c>
      <c r="H542" s="10">
        <f t="shared" si="26"/>
        <v>0.52700000000000036</v>
      </c>
      <c r="I542" s="9">
        <f t="shared" si="25"/>
        <v>57.604124109943299</v>
      </c>
    </row>
    <row r="543" spans="4:9" x14ac:dyDescent="0.2">
      <c r="D543" s="39">
        <v>36689</v>
      </c>
      <c r="E543" s="7">
        <v>2.4542770553588299E-5</v>
      </c>
      <c r="F543" s="8">
        <f t="shared" si="24"/>
        <v>39.297542176242196</v>
      </c>
      <c r="H543" s="10">
        <f t="shared" si="26"/>
        <v>0.52800000000000036</v>
      </c>
      <c r="I543" s="9">
        <f t="shared" si="25"/>
        <v>57.211513512263686</v>
      </c>
    </row>
    <row r="544" spans="4:9" x14ac:dyDescent="0.2">
      <c r="D544" s="39">
        <v>36690</v>
      </c>
      <c r="E544" s="7">
        <v>2.4191292971343399E-5</v>
      </c>
      <c r="F544" s="8">
        <f t="shared" si="24"/>
        <v>38.73476116983079</v>
      </c>
      <c r="H544" s="10">
        <f t="shared" si="26"/>
        <v>0.52900000000000036</v>
      </c>
      <c r="I544" s="9">
        <f t="shared" si="25"/>
        <v>57.062757444206042</v>
      </c>
    </row>
    <row r="545" spans="4:9" x14ac:dyDescent="0.2">
      <c r="D545" s="39">
        <v>36691</v>
      </c>
      <c r="E545" s="7">
        <v>2.38455239546996E-5</v>
      </c>
      <c r="F545" s="8">
        <f t="shared" si="24"/>
        <v>38.181120639103881</v>
      </c>
      <c r="H545" s="10">
        <f t="shared" si="26"/>
        <v>0.53000000000000036</v>
      </c>
      <c r="I545" s="9">
        <f t="shared" si="25"/>
        <v>56.397486791269131</v>
      </c>
    </row>
    <row r="546" spans="4:9" x14ac:dyDescent="0.2">
      <c r="D546" s="39">
        <v>36692</v>
      </c>
      <c r="E546" s="7">
        <v>2.35053047957931E-5</v>
      </c>
      <c r="F546" s="8">
        <f t="shared" si="24"/>
        <v>37.636366463241728</v>
      </c>
      <c r="H546" s="10">
        <f t="shared" si="26"/>
        <v>0.53100000000000036</v>
      </c>
      <c r="I546" s="9">
        <f t="shared" si="25"/>
        <v>56.220575785485117</v>
      </c>
    </row>
    <row r="547" spans="4:9" x14ac:dyDescent="0.2">
      <c r="D547" s="39">
        <v>36693</v>
      </c>
      <c r="E547" s="7">
        <v>2.3170486887465499E-5</v>
      </c>
      <c r="F547" s="8">
        <f t="shared" si="24"/>
        <v>37.10026069453334</v>
      </c>
      <c r="H547" s="10">
        <f t="shared" si="26"/>
        <v>0.53200000000000036</v>
      </c>
      <c r="I547" s="9">
        <f t="shared" si="25"/>
        <v>55.931162342237663</v>
      </c>
    </row>
    <row r="548" spans="4:9" x14ac:dyDescent="0.2">
      <c r="D548" s="39">
        <v>36694</v>
      </c>
      <c r="E548" s="7">
        <v>2.2840930793973101E-5</v>
      </c>
      <c r="F548" s="8">
        <f t="shared" si="24"/>
        <v>36.572580070409117</v>
      </c>
      <c r="H548" s="10">
        <f t="shared" si="26"/>
        <v>0.53300000000000036</v>
      </c>
      <c r="I548" s="9">
        <f t="shared" si="25"/>
        <v>55.288525931978718</v>
      </c>
    </row>
    <row r="549" spans="4:9" x14ac:dyDescent="0.2">
      <c r="D549" s="39">
        <v>36695</v>
      </c>
      <c r="E549" s="7">
        <v>2.2516505413496302E-5</v>
      </c>
      <c r="F549" s="8">
        <f t="shared" si="24"/>
        <v>36.05311467246257</v>
      </c>
      <c r="H549" s="10">
        <f t="shared" si="26"/>
        <v>0.53400000000000036</v>
      </c>
      <c r="I549" s="9">
        <f t="shared" si="25"/>
        <v>54.835682704714664</v>
      </c>
    </row>
    <row r="550" spans="4:9" x14ac:dyDescent="0.2">
      <c r="D550" s="39">
        <v>36696</v>
      </c>
      <c r="E550" s="7">
        <v>2.2197087223282299E-5</v>
      </c>
      <c r="F550" s="8">
        <f t="shared" si="24"/>
        <v>35.541666717783372</v>
      </c>
      <c r="H550" s="10">
        <f t="shared" si="26"/>
        <v>0.53500000000000036</v>
      </c>
      <c r="I550" s="9">
        <f t="shared" si="25"/>
        <v>54.450105910482058</v>
      </c>
    </row>
    <row r="551" spans="4:9" x14ac:dyDescent="0.2">
      <c r="D551" s="39">
        <v>36697</v>
      </c>
      <c r="E551" s="7">
        <v>2.1882559599174001E-5</v>
      </c>
      <c r="F551" s="8">
        <f t="shared" si="24"/>
        <v>35.038049469396469</v>
      </c>
      <c r="H551" s="10">
        <f t="shared" si="26"/>
        <v>0.53600000000000037</v>
      </c>
      <c r="I551" s="9">
        <f t="shared" si="25"/>
        <v>53.895549445874394</v>
      </c>
    </row>
    <row r="552" spans="4:9" x14ac:dyDescent="0.2">
      <c r="D552" s="39">
        <v>36698</v>
      </c>
      <c r="E552" s="7">
        <v>2.1572812202101401E-5</v>
      </c>
      <c r="F552" s="8">
        <f t="shared" si="24"/>
        <v>34.542086253920701</v>
      </c>
      <c r="H552" s="10">
        <f t="shared" si="26"/>
        <v>0.53700000000000037</v>
      </c>
      <c r="I552" s="9">
        <f t="shared" si="25"/>
        <v>53.462993288196131</v>
      </c>
    </row>
    <row r="553" spans="4:9" x14ac:dyDescent="0.2">
      <c r="D553" s="39">
        <v>36699</v>
      </c>
      <c r="E553" s="7">
        <v>2.1267740424856099E-5</v>
      </c>
      <c r="F553" s="8">
        <f t="shared" si="24"/>
        <v>34.053609575751793</v>
      </c>
      <c r="H553" s="10">
        <f t="shared" si="26"/>
        <v>0.53800000000000037</v>
      </c>
      <c r="I553" s="9">
        <f t="shared" si="25"/>
        <v>52.901123467480254</v>
      </c>
    </row>
    <row r="554" spans="4:9" x14ac:dyDescent="0.2">
      <c r="D554" s="39">
        <v>36700</v>
      </c>
      <c r="E554" s="7">
        <v>2.0967244893133801E-5</v>
      </c>
      <c r="F554" s="8">
        <f t="shared" si="24"/>
        <v>33.572460318138631</v>
      </c>
      <c r="H554" s="10">
        <f t="shared" si="26"/>
        <v>0.53900000000000037</v>
      </c>
      <c r="I554" s="9">
        <f t="shared" si="25"/>
        <v>52.622557528554019</v>
      </c>
    </row>
    <row r="555" spans="4:9" x14ac:dyDescent="0.2">
      <c r="D555" s="39">
        <v>36701</v>
      </c>
      <c r="E555" s="7">
        <v>2.0645356547094502E-5</v>
      </c>
      <c r="F555" s="8">
        <f t="shared" si="24"/>
        <v>33.057057184376667</v>
      </c>
      <c r="H555" s="10">
        <f t="shared" si="26"/>
        <v>0.54000000000000037</v>
      </c>
      <c r="I555" s="9">
        <f t="shared" si="25"/>
        <v>52.353188882437166</v>
      </c>
    </row>
    <row r="556" spans="4:9" x14ac:dyDescent="0.2">
      <c r="D556" s="39">
        <v>36702</v>
      </c>
      <c r="E556" s="7">
        <v>2.03563215554351E-5</v>
      </c>
      <c r="F556" s="8">
        <f t="shared" si="24"/>
        <v>32.594258383795271</v>
      </c>
      <c r="H556" s="10">
        <f t="shared" si="26"/>
        <v>0.54100000000000037</v>
      </c>
      <c r="I556" s="9">
        <f t="shared" si="25"/>
        <v>51.872145075864836</v>
      </c>
    </row>
    <row r="557" spans="4:9" x14ac:dyDescent="0.2">
      <c r="D557" s="39">
        <v>36703</v>
      </c>
      <c r="E557" s="7">
        <v>2.0071333053659201E-5</v>
      </c>
      <c r="F557" s="8">
        <f t="shared" si="24"/>
        <v>32.137938766422437</v>
      </c>
      <c r="H557" s="10">
        <f t="shared" si="26"/>
        <v>0.54200000000000037</v>
      </c>
      <c r="I557" s="9">
        <f t="shared" si="25"/>
        <v>51.613056565641045</v>
      </c>
    </row>
    <row r="558" spans="4:9" x14ac:dyDescent="0.2">
      <c r="D558" s="39">
        <v>36704</v>
      </c>
      <c r="E558" s="7">
        <v>1.9790334390907801E-5</v>
      </c>
      <c r="F558" s="8">
        <f t="shared" si="24"/>
        <v>31.688007623692251</v>
      </c>
      <c r="H558" s="10">
        <f t="shared" si="26"/>
        <v>0.54300000000000037</v>
      </c>
      <c r="I558" s="9">
        <f t="shared" si="25"/>
        <v>51.303432060163608</v>
      </c>
    </row>
    <row r="559" spans="4:9" x14ac:dyDescent="0.2">
      <c r="D559" s="39">
        <v>36705</v>
      </c>
      <c r="E559" s="7">
        <v>1.9513269709435101E-5</v>
      </c>
      <c r="F559" s="8">
        <f t="shared" si="24"/>
        <v>31.244375516960577</v>
      </c>
      <c r="H559" s="10">
        <f t="shared" si="26"/>
        <v>0.54400000000000037</v>
      </c>
      <c r="I559" s="9">
        <f t="shared" si="25"/>
        <v>51.111530453559276</v>
      </c>
    </row>
    <row r="560" spans="4:9" x14ac:dyDescent="0.2">
      <c r="D560" s="39">
        <v>36706</v>
      </c>
      <c r="E560" s="7">
        <v>1.9240083933503101E-5</v>
      </c>
      <c r="F560" s="8">
        <f t="shared" si="24"/>
        <v>30.806954259723273</v>
      </c>
      <c r="H560" s="10">
        <f t="shared" si="26"/>
        <v>0.54500000000000037</v>
      </c>
      <c r="I560" s="9">
        <f t="shared" si="25"/>
        <v>50.758178704635789</v>
      </c>
    </row>
    <row r="561" spans="4:9" x14ac:dyDescent="0.2">
      <c r="D561" s="39">
        <v>36707</v>
      </c>
      <c r="E561" s="7">
        <v>1.8970722758434E-5</v>
      </c>
      <c r="F561" s="8">
        <f t="shared" si="24"/>
        <v>30.375656900087055</v>
      </c>
      <c r="H561" s="10">
        <f t="shared" si="26"/>
        <v>0.54600000000000037</v>
      </c>
      <c r="I561" s="9">
        <f t="shared" si="25"/>
        <v>50.192301699313674</v>
      </c>
    </row>
    <row r="562" spans="4:9" x14ac:dyDescent="0.2">
      <c r="D562" s="39">
        <v>36708</v>
      </c>
      <c r="E562" s="7">
        <v>1.8705132639815999E-5</v>
      </c>
      <c r="F562" s="8">
        <f t="shared" si="24"/>
        <v>29.950397703485955</v>
      </c>
      <c r="H562" s="10">
        <f t="shared" si="26"/>
        <v>0.54700000000000037</v>
      </c>
      <c r="I562" s="9">
        <f t="shared" si="25"/>
        <v>49.921990443064757</v>
      </c>
    </row>
    <row r="563" spans="4:9" x14ac:dyDescent="0.2">
      <c r="D563" s="39">
        <v>36709</v>
      </c>
      <c r="E563" s="7">
        <v>1.84432607828585E-5</v>
      </c>
      <c r="F563" s="8">
        <f t="shared" si="24"/>
        <v>29.531092135637035</v>
      </c>
      <c r="H563" s="10">
        <f t="shared" si="26"/>
        <v>0.54800000000000038</v>
      </c>
      <c r="I563" s="9">
        <f t="shared" si="25"/>
        <v>49.175928019108397</v>
      </c>
    </row>
    <row r="564" spans="4:9" x14ac:dyDescent="0.2">
      <c r="D564" s="39">
        <v>36710</v>
      </c>
      <c r="E564" s="7">
        <v>1.8185055131898598E-5</v>
      </c>
      <c r="F564" s="8">
        <f t="shared" si="24"/>
        <v>29.117656845738303</v>
      </c>
      <c r="H564" s="10">
        <f t="shared" si="26"/>
        <v>0.54900000000000038</v>
      </c>
      <c r="I564" s="9">
        <f t="shared" si="25"/>
        <v>48.921430220738564</v>
      </c>
    </row>
    <row r="565" spans="4:9" x14ac:dyDescent="0.2">
      <c r="D565" s="39">
        <v>36711</v>
      </c>
      <c r="E565" s="7">
        <v>1.7930464360052E-5</v>
      </c>
      <c r="F565" s="8">
        <f t="shared" si="24"/>
        <v>28.710009649897941</v>
      </c>
      <c r="H565" s="10">
        <f t="shared" si="26"/>
        <v>0.55000000000000038</v>
      </c>
      <c r="I565" s="9">
        <f t="shared" si="25"/>
        <v>48.463374413682686</v>
      </c>
    </row>
    <row r="566" spans="4:9" x14ac:dyDescent="0.2">
      <c r="D566" s="39">
        <v>36712</v>
      </c>
      <c r="E566" s="7">
        <v>1.7679437859011199E-5</v>
      </c>
      <c r="F566" s="8">
        <f t="shared" si="24"/>
        <v>28.308069514799254</v>
      </c>
      <c r="H566" s="10">
        <f t="shared" si="26"/>
        <v>0.55100000000000038</v>
      </c>
      <c r="I566" s="9">
        <f t="shared" si="25"/>
        <v>48.134228212876934</v>
      </c>
    </row>
    <row r="567" spans="4:9" x14ac:dyDescent="0.2">
      <c r="D567" s="39">
        <v>36713</v>
      </c>
      <c r="E567" s="7">
        <v>1.7431925728985099E-5</v>
      </c>
      <c r="F567" s="8">
        <f t="shared" si="24"/>
        <v>27.911756541592151</v>
      </c>
      <c r="H567" s="10">
        <f t="shared" si="26"/>
        <v>0.55200000000000038</v>
      </c>
      <c r="I567" s="9">
        <f t="shared" si="25"/>
        <v>47.84749394175337</v>
      </c>
    </row>
    <row r="568" spans="4:9" x14ac:dyDescent="0.2">
      <c r="D568" s="39">
        <v>36714</v>
      </c>
      <c r="E568" s="7">
        <v>1.71878787687792E-5</v>
      </c>
      <c r="F568" s="8">
        <f t="shared" si="24"/>
        <v>27.520991950009687</v>
      </c>
      <c r="H568" s="10">
        <f t="shared" si="26"/>
        <v>0.55300000000000038</v>
      </c>
      <c r="I568" s="9">
        <f t="shared" si="25"/>
        <v>47.393507806677775</v>
      </c>
    </row>
    <row r="569" spans="4:9" x14ac:dyDescent="0.2">
      <c r="D569" s="39">
        <v>36715</v>
      </c>
      <c r="E569" s="7">
        <v>1.6947248466016302E-5</v>
      </c>
      <c r="F569" s="8">
        <f t="shared" si="24"/>
        <v>27.135698062709572</v>
      </c>
      <c r="H569" s="10">
        <f t="shared" si="26"/>
        <v>0.55400000000000038</v>
      </c>
      <c r="I569" s="9">
        <f t="shared" si="25"/>
        <v>47.050326954968853</v>
      </c>
    </row>
    <row r="570" spans="4:9" x14ac:dyDescent="0.2">
      <c r="D570" s="39">
        <v>36716</v>
      </c>
      <c r="E570" s="7">
        <v>1.6709986987492199E-5</v>
      </c>
      <c r="F570" s="8">
        <f t="shared" si="24"/>
        <v>26.755798289831841</v>
      </c>
      <c r="H570" s="10">
        <f t="shared" si="26"/>
        <v>0.55500000000000038</v>
      </c>
      <c r="I570" s="9">
        <f t="shared" si="25"/>
        <v>46.454409691600297</v>
      </c>
    </row>
    <row r="571" spans="4:9" x14ac:dyDescent="0.2">
      <c r="D571" s="39">
        <v>36717</v>
      </c>
      <c r="E571" s="7">
        <v>1.6476047169667199E-5</v>
      </c>
      <c r="F571" s="8">
        <f t="shared" si="24"/>
        <v>26.381217113774017</v>
      </c>
      <c r="H571" s="10">
        <f t="shared" si="26"/>
        <v>0.55600000000000038</v>
      </c>
      <c r="I571" s="9">
        <f t="shared" si="25"/>
        <v>46.085415181042144</v>
      </c>
    </row>
    <row r="572" spans="4:9" x14ac:dyDescent="0.2">
      <c r="D572" s="39">
        <v>36718</v>
      </c>
      <c r="E572" s="7">
        <v>1.6245382509291901E-5</v>
      </c>
      <c r="F572" s="8">
        <f t="shared" si="24"/>
        <v>26.011880074181249</v>
      </c>
      <c r="H572" s="10">
        <f t="shared" si="26"/>
        <v>0.55700000000000038</v>
      </c>
      <c r="I572" s="9">
        <f t="shared" si="25"/>
        <v>45.725336206273383</v>
      </c>
    </row>
    <row r="573" spans="4:9" x14ac:dyDescent="0.2">
      <c r="D573" s="39">
        <v>36719</v>
      </c>
      <c r="E573" s="7">
        <v>1.60179471541617E-5</v>
      </c>
      <c r="F573" s="8">
        <f t="shared" si="24"/>
        <v>25.647713753142529</v>
      </c>
      <c r="H573" s="10">
        <f t="shared" si="26"/>
        <v>0.55800000000000038</v>
      </c>
      <c r="I573" s="9">
        <f t="shared" si="25"/>
        <v>45.454118591802015</v>
      </c>
    </row>
    <row r="574" spans="4:9" x14ac:dyDescent="0.2">
      <c r="D574" s="39">
        <v>36720</v>
      </c>
      <c r="E574" s="7">
        <v>1.57936958940035E-5</v>
      </c>
      <c r="F574" s="8">
        <f t="shared" si="24"/>
        <v>25.288645760598637</v>
      </c>
      <c r="H574" s="10">
        <f t="shared" si="26"/>
        <v>0.55900000000000039</v>
      </c>
      <c r="I574" s="9">
        <f t="shared" si="25"/>
        <v>45.166909840191302</v>
      </c>
    </row>
    <row r="575" spans="4:9" x14ac:dyDescent="0.2">
      <c r="D575" s="39">
        <v>36721</v>
      </c>
      <c r="E575" s="7">
        <v>1.5572584151487401E-5</v>
      </c>
      <c r="F575" s="8">
        <f t="shared" si="24"/>
        <v>24.934604719950173</v>
      </c>
      <c r="H575" s="10">
        <f t="shared" si="26"/>
        <v>0.56000000000000039</v>
      </c>
      <c r="I575" s="9">
        <f t="shared" si="25"/>
        <v>44.822067087714927</v>
      </c>
    </row>
    <row r="576" spans="4:9" x14ac:dyDescent="0.2">
      <c r="D576" s="39">
        <v>36722</v>
      </c>
      <c r="E576" s="7">
        <v>1.5354567973366698E-5</v>
      </c>
      <c r="F576" s="8">
        <f t="shared" si="24"/>
        <v>24.585520253871064</v>
      </c>
      <c r="H576" s="10">
        <f t="shared" si="26"/>
        <v>0.56100000000000039</v>
      </c>
      <c r="I576" s="9">
        <f t="shared" si="25"/>
        <v>44.605283418229163</v>
      </c>
    </row>
    <row r="577" spans="4:9" x14ac:dyDescent="0.2">
      <c r="D577" s="39">
        <v>36723</v>
      </c>
      <c r="E577" s="7">
        <v>1.5139604021739599E-5</v>
      </c>
      <c r="F577" s="8">
        <f t="shared" si="24"/>
        <v>24.241322970316926</v>
      </c>
      <c r="H577" s="10">
        <f t="shared" si="26"/>
        <v>0.56200000000000039</v>
      </c>
      <c r="I577" s="9">
        <f t="shared" si="25"/>
        <v>44.229510043188689</v>
      </c>
    </row>
    <row r="578" spans="4:9" x14ac:dyDescent="0.2">
      <c r="D578" s="39">
        <v>36724</v>
      </c>
      <c r="E578" s="7">
        <v>1.4927649565435301E-5</v>
      </c>
      <c r="F578" s="8">
        <f t="shared" si="24"/>
        <v>23.901944448732579</v>
      </c>
      <c r="H578" s="10">
        <f t="shared" si="26"/>
        <v>0.56300000000000039</v>
      </c>
      <c r="I578" s="9">
        <f t="shared" si="25"/>
        <v>43.979747384821628</v>
      </c>
    </row>
    <row r="579" spans="4:9" x14ac:dyDescent="0.2">
      <c r="D579" s="39">
        <v>36725</v>
      </c>
      <c r="E579" s="7">
        <v>1.4718662471519099E-5</v>
      </c>
      <c r="F579" s="8">
        <f t="shared" si="24"/>
        <v>23.567317226450154</v>
      </c>
      <c r="H579" s="10">
        <f t="shared" si="26"/>
        <v>0.56400000000000039</v>
      </c>
      <c r="I579" s="9">
        <f t="shared" si="25"/>
        <v>43.593813732168826</v>
      </c>
    </row>
    <row r="580" spans="4:9" x14ac:dyDescent="0.2">
      <c r="D580" s="39">
        <v>36726</v>
      </c>
      <c r="E580" s="7">
        <v>1.4512601196917799E-5</v>
      </c>
      <c r="F580" s="8">
        <f t="shared" si="24"/>
        <v>23.237374785279794</v>
      </c>
      <c r="H580" s="10">
        <f t="shared" si="26"/>
        <v>0.56500000000000039</v>
      </c>
      <c r="I580" s="9">
        <f t="shared" si="25"/>
        <v>43.476926029712111</v>
      </c>
    </row>
    <row r="581" spans="4:9" x14ac:dyDescent="0.2">
      <c r="D581" s="39">
        <v>36727</v>
      </c>
      <c r="E581" s="7">
        <v>1.43094247801609E-5</v>
      </c>
      <c r="F581" s="8">
        <f t="shared" si="24"/>
        <v>22.912051538285802</v>
      </c>
      <c r="H581" s="10">
        <f t="shared" si="26"/>
        <v>0.56600000000000039</v>
      </c>
      <c r="I581" s="9">
        <f t="shared" si="25"/>
        <v>43.310197989034727</v>
      </c>
    </row>
    <row r="582" spans="4:9" x14ac:dyDescent="0.2">
      <c r="D582" s="39">
        <v>36728</v>
      </c>
      <c r="E582" s="7">
        <v>1.41090928332388E-5</v>
      </c>
      <c r="F582" s="8">
        <f t="shared" si="24"/>
        <v>22.591282816750045</v>
      </c>
      <c r="H582" s="10">
        <f t="shared" si="26"/>
        <v>0.56700000000000039</v>
      </c>
      <c r="I582" s="9">
        <f t="shared" si="25"/>
        <v>42.771775944747652</v>
      </c>
    </row>
    <row r="583" spans="4:9" x14ac:dyDescent="0.2">
      <c r="D583" s="39">
        <v>36729</v>
      </c>
      <c r="E583" s="7">
        <v>1.3911565533573299E-5</v>
      </c>
      <c r="F583" s="8">
        <f t="shared" si="24"/>
        <v>22.275004857315292</v>
      </c>
      <c r="H583" s="10">
        <f t="shared" si="26"/>
        <v>0.56800000000000039</v>
      </c>
      <c r="I583" s="9">
        <f t="shared" si="25"/>
        <v>42.474614778464023</v>
      </c>
    </row>
    <row r="584" spans="4:9" x14ac:dyDescent="0.2">
      <c r="D584" s="39">
        <v>36730</v>
      </c>
      <c r="E584" s="7">
        <v>1.3716803616103299E-5</v>
      </c>
      <c r="F584" s="8">
        <f t="shared" si="24"/>
        <v>21.96315478931292</v>
      </c>
      <c r="H584" s="10">
        <f t="shared" si="26"/>
        <v>0.56900000000000039</v>
      </c>
      <c r="I584" s="9">
        <f t="shared" si="25"/>
        <v>42.082012337698593</v>
      </c>
    </row>
    <row r="585" spans="4:9" x14ac:dyDescent="0.2">
      <c r="D585" s="39">
        <v>36731</v>
      </c>
      <c r="E585" s="7">
        <v>1.3524768365478E-5</v>
      </c>
      <c r="F585" s="8">
        <f t="shared" si="24"/>
        <v>21.655670622262772</v>
      </c>
      <c r="H585" s="10">
        <f t="shared" si="26"/>
        <v>0.5700000000000004</v>
      </c>
      <c r="I585" s="9">
        <f t="shared" si="25"/>
        <v>41.69491487667171</v>
      </c>
    </row>
    <row r="586" spans="4:9" x14ac:dyDescent="0.2">
      <c r="D586" s="39">
        <v>36732</v>
      </c>
      <c r="E586" s="7">
        <v>1.3335421608361199E-5</v>
      </c>
      <c r="F586" s="8">
        <f t="shared" si="24"/>
        <v>21.352491233550918</v>
      </c>
      <c r="H586" s="10">
        <f t="shared" si="26"/>
        <v>0.5710000000000004</v>
      </c>
      <c r="I586" s="9">
        <f t="shared" si="25"/>
        <v>41.561989681631154</v>
      </c>
    </row>
    <row r="587" spans="4:9" x14ac:dyDescent="0.2">
      <c r="D587" s="39">
        <v>36733</v>
      </c>
      <c r="E587" s="7">
        <v>1.31487257058441E-5</v>
      </c>
      <c r="F587" s="8">
        <f t="shared" si="24"/>
        <v>21.053556356281138</v>
      </c>
      <c r="H587" s="10">
        <f t="shared" si="26"/>
        <v>0.5720000000000004</v>
      </c>
      <c r="I587" s="9">
        <f t="shared" si="25"/>
        <v>41.060591059147526</v>
      </c>
    </row>
    <row r="588" spans="4:9" x14ac:dyDescent="0.2">
      <c r="D588" s="39">
        <v>36734</v>
      </c>
      <c r="E588" s="7">
        <v>1.29646435459624E-5</v>
      </c>
      <c r="F588" s="8">
        <f t="shared" si="24"/>
        <v>20.758806567293391</v>
      </c>
      <c r="H588" s="10">
        <f t="shared" si="26"/>
        <v>0.5730000000000004</v>
      </c>
      <c r="I588" s="9">
        <f t="shared" si="25"/>
        <v>40.836032951395254</v>
      </c>
    </row>
    <row r="589" spans="4:9" x14ac:dyDescent="0.2">
      <c r="D589" s="39">
        <v>36735</v>
      </c>
      <c r="E589" s="7">
        <v>1.2783138536318901E-5</v>
      </c>
      <c r="F589" s="8">
        <f t="shared" si="24"/>
        <v>20.46818327535124</v>
      </c>
      <c r="H589" s="10">
        <f t="shared" si="26"/>
        <v>0.5740000000000004</v>
      </c>
      <c r="I589" s="9">
        <f t="shared" si="25"/>
        <v>40.427012009926074</v>
      </c>
    </row>
    <row r="590" spans="4:9" x14ac:dyDescent="0.2">
      <c r="D590" s="39">
        <v>36736</v>
      </c>
      <c r="E590" s="7">
        <v>1.26041745968104E-5</v>
      </c>
      <c r="F590" s="8">
        <f t="shared" si="24"/>
        <v>20.181628709496263</v>
      </c>
      <c r="H590" s="10">
        <f t="shared" si="26"/>
        <v>0.5750000000000004</v>
      </c>
      <c r="I590" s="9">
        <f t="shared" si="25"/>
        <v>40.295813545005501</v>
      </c>
    </row>
    <row r="591" spans="4:9" x14ac:dyDescent="0.2">
      <c r="D591" s="39">
        <v>36737</v>
      </c>
      <c r="E591" s="7">
        <v>1.24277161524551E-5</v>
      </c>
      <c r="F591" s="8">
        <f t="shared" si="24"/>
        <v>19.899085907563389</v>
      </c>
      <c r="H591" s="10">
        <f t="shared" si="26"/>
        <v>0.5760000000000004</v>
      </c>
      <c r="I591" s="9">
        <f t="shared" si="25"/>
        <v>39.859076177700793</v>
      </c>
    </row>
    <row r="592" spans="4:9" x14ac:dyDescent="0.2">
      <c r="D592" s="39">
        <v>36738</v>
      </c>
      <c r="E592" s="7">
        <v>1.2253728126320799E-5</v>
      </c>
      <c r="F592" s="8">
        <f t="shared" ref="F592:F655" si="27">E592*(24*60*60)*1000/$F$3</f>
        <v>19.620498704857621</v>
      </c>
      <c r="H592" s="10">
        <f t="shared" si="26"/>
        <v>0.5770000000000004</v>
      </c>
      <c r="I592" s="9">
        <f t="shared" ref="I592:I655" si="28">PERCENTILE($F$15:$F$3667,1-H592)</f>
        <v>39.764031670894845</v>
      </c>
    </row>
    <row r="593" spans="4:9" x14ac:dyDescent="0.2">
      <c r="D593" s="39">
        <v>36739</v>
      </c>
      <c r="E593" s="7">
        <v>1.20821759325522E-5</v>
      </c>
      <c r="F593" s="8">
        <f t="shared" si="27"/>
        <v>19.345811722989438</v>
      </c>
      <c r="H593" s="10">
        <f t="shared" ref="H593:H656" si="29">H592+0.1%</f>
        <v>0.5780000000000004</v>
      </c>
      <c r="I593" s="9">
        <f t="shared" si="28"/>
        <v>39.297666833565955</v>
      </c>
    </row>
    <row r="594" spans="4:9" x14ac:dyDescent="0.2">
      <c r="D594" s="39">
        <v>36740</v>
      </c>
      <c r="E594" s="7">
        <v>1.19130254694964E-5</v>
      </c>
      <c r="F594" s="8">
        <f t="shared" si="27"/>
        <v>19.074970358867475</v>
      </c>
      <c r="H594" s="10">
        <f t="shared" si="29"/>
        <v>0.5790000000000004</v>
      </c>
      <c r="I594" s="9">
        <f t="shared" si="28"/>
        <v>39.05150848477161</v>
      </c>
    </row>
    <row r="595" spans="4:9" x14ac:dyDescent="0.2">
      <c r="D595" s="39">
        <v>36741</v>
      </c>
      <c r="E595" s="7">
        <v>1.1746243112923501E-5</v>
      </c>
      <c r="F595" s="8">
        <f t="shared" si="27"/>
        <v>18.80792077384341</v>
      </c>
      <c r="H595" s="10">
        <f t="shared" si="29"/>
        <v>0.5800000000000004</v>
      </c>
      <c r="I595" s="9">
        <f t="shared" si="28"/>
        <v>38.585897919697686</v>
      </c>
    </row>
    <row r="596" spans="4:9" x14ac:dyDescent="0.2">
      <c r="D596" s="39">
        <v>36742</v>
      </c>
      <c r="E596" s="7">
        <v>1.15817957093427E-5</v>
      </c>
      <c r="F596" s="8">
        <f t="shared" si="27"/>
        <v>18.544609883009809</v>
      </c>
      <c r="H596" s="10">
        <f t="shared" si="29"/>
        <v>0.58100000000000041</v>
      </c>
      <c r="I596" s="9">
        <f t="shared" si="28"/>
        <v>38.248066066716262</v>
      </c>
    </row>
    <row r="597" spans="4:9" x14ac:dyDescent="0.2">
      <c r="D597" s="39">
        <v>36743</v>
      </c>
      <c r="E597" s="7">
        <v>1.14196505694118E-5</v>
      </c>
      <c r="F597" s="8">
        <f t="shared" si="27"/>
        <v>18.284985344647506</v>
      </c>
      <c r="H597" s="10">
        <f t="shared" si="29"/>
        <v>0.58200000000000041</v>
      </c>
      <c r="I597" s="9">
        <f t="shared" si="28"/>
        <v>37.997965774778194</v>
      </c>
    </row>
    <row r="598" spans="4:9" x14ac:dyDescent="0.2">
      <c r="D598" s="39">
        <v>36744</v>
      </c>
      <c r="E598" s="7">
        <v>1.1259775461440001E-5</v>
      </c>
      <c r="F598" s="8">
        <f t="shared" si="27"/>
        <v>18.02899554982239</v>
      </c>
      <c r="H598" s="10">
        <f t="shared" si="29"/>
        <v>0.58300000000000041</v>
      </c>
      <c r="I598" s="9">
        <f t="shared" si="28"/>
        <v>37.666871436284453</v>
      </c>
    </row>
    <row r="599" spans="4:9" x14ac:dyDescent="0.2">
      <c r="D599" s="39">
        <v>36745</v>
      </c>
      <c r="E599" s="7">
        <v>1.11021386049799E-5</v>
      </c>
      <c r="F599" s="8">
        <f t="shared" si="27"/>
        <v>17.776589612124972</v>
      </c>
      <c r="H599" s="10">
        <f t="shared" si="29"/>
        <v>0.58400000000000041</v>
      </c>
      <c r="I599" s="9">
        <f t="shared" si="28"/>
        <v>37.47419747936987</v>
      </c>
    </row>
    <row r="600" spans="4:9" x14ac:dyDescent="0.2">
      <c r="D600" s="39">
        <v>36746</v>
      </c>
      <c r="E600" s="7">
        <v>1.09467086645102E-5</v>
      </c>
      <c r="F600" s="8">
        <f t="shared" si="27"/>
        <v>17.52771735755525</v>
      </c>
      <c r="H600" s="10">
        <f t="shared" si="29"/>
        <v>0.58500000000000041</v>
      </c>
      <c r="I600" s="9">
        <f t="shared" si="28"/>
        <v>37.269054036796078</v>
      </c>
    </row>
    <row r="601" spans="4:9" x14ac:dyDescent="0.2">
      <c r="D601" s="39">
        <v>36747</v>
      </c>
      <c r="E601" s="7">
        <v>1.0793454743207E-5</v>
      </c>
      <c r="F601" s="8">
        <f t="shared" si="27"/>
        <v>17.282329314549383</v>
      </c>
      <c r="H601" s="10">
        <f t="shared" si="29"/>
        <v>0.58600000000000041</v>
      </c>
      <c r="I601" s="9">
        <f t="shared" si="28"/>
        <v>37.016531433594047</v>
      </c>
    </row>
    <row r="602" spans="4:9" x14ac:dyDescent="0.2">
      <c r="D602" s="39">
        <v>36748</v>
      </c>
      <c r="E602" s="7">
        <v>1.0642346376802101E-5</v>
      </c>
      <c r="F602" s="8">
        <f t="shared" si="27"/>
        <v>17.04037670414569</v>
      </c>
      <c r="H602" s="10">
        <f t="shared" si="29"/>
        <v>0.58700000000000041</v>
      </c>
      <c r="I602" s="9">
        <f t="shared" si="28"/>
        <v>36.704286962673883</v>
      </c>
    </row>
    <row r="603" spans="4:9" x14ac:dyDescent="0.2">
      <c r="D603" s="39">
        <v>36749</v>
      </c>
      <c r="E603" s="7">
        <v>1.04933535275269E-5</v>
      </c>
      <c r="F603" s="8">
        <f t="shared" si="27"/>
        <v>16.801811430287696</v>
      </c>
      <c r="H603" s="10">
        <f t="shared" si="29"/>
        <v>0.58800000000000041</v>
      </c>
      <c r="I603" s="9">
        <f t="shared" si="28"/>
        <v>36.547119900963622</v>
      </c>
    </row>
    <row r="604" spans="4:9" x14ac:dyDescent="0.2">
      <c r="D604" s="39">
        <v>36750</v>
      </c>
      <c r="E604" s="7">
        <v>1.03464465781415E-5</v>
      </c>
      <c r="F604" s="8">
        <f t="shared" si="27"/>
        <v>16.566586070263632</v>
      </c>
      <c r="H604" s="10">
        <f t="shared" si="29"/>
        <v>0.58900000000000041</v>
      </c>
      <c r="I604" s="9">
        <f t="shared" si="28"/>
        <v>36.051453825733198</v>
      </c>
    </row>
    <row r="605" spans="4:9" x14ac:dyDescent="0.2">
      <c r="D605" s="39">
        <v>36751</v>
      </c>
      <c r="E605" s="7">
        <v>1.0201596326047599E-5</v>
      </c>
      <c r="F605" s="8">
        <f t="shared" si="27"/>
        <v>16.334653865280071</v>
      </c>
      <c r="H605" s="10">
        <f t="shared" si="29"/>
        <v>0.59000000000000041</v>
      </c>
      <c r="I605" s="9">
        <f t="shared" si="28"/>
        <v>35.795922608664021</v>
      </c>
    </row>
    <row r="606" spans="4:9" x14ac:dyDescent="0.2">
      <c r="D606" s="39">
        <v>36752</v>
      </c>
      <c r="E606" s="7">
        <v>1.00587739774828E-5</v>
      </c>
      <c r="F606" s="8">
        <f t="shared" si="27"/>
        <v>16.105968711165936</v>
      </c>
      <c r="H606" s="10">
        <f t="shared" si="29"/>
        <v>0.59100000000000041</v>
      </c>
      <c r="I606" s="9">
        <f t="shared" si="28"/>
        <v>35.66546374347395</v>
      </c>
    </row>
    <row r="607" spans="4:9" x14ac:dyDescent="0.2">
      <c r="D607" s="39">
        <v>36753</v>
      </c>
      <c r="E607" s="7">
        <v>9.9179511417980603E-6</v>
      </c>
      <c r="F607" s="8">
        <f t="shared" si="27"/>
        <v>15.880485149209646</v>
      </c>
      <c r="H607" s="10">
        <f t="shared" si="29"/>
        <v>0.59200000000000041</v>
      </c>
      <c r="I607" s="9">
        <f t="shared" si="28"/>
        <v>35.490714034707672</v>
      </c>
    </row>
    <row r="608" spans="4:9" x14ac:dyDescent="0.2">
      <c r="D608" s="39">
        <v>36754</v>
      </c>
      <c r="E608" s="7">
        <v>9.7790998258129303E-6</v>
      </c>
      <c r="F608" s="8">
        <f t="shared" si="27"/>
        <v>15.658158357120778</v>
      </c>
      <c r="H608" s="10">
        <f t="shared" si="29"/>
        <v>0.59300000000000042</v>
      </c>
      <c r="I608" s="9">
        <f t="shared" si="28"/>
        <v>35.156788381522745</v>
      </c>
    </row>
    <row r="609" spans="4:9" x14ac:dyDescent="0.2">
      <c r="D609" s="39">
        <v>36755</v>
      </c>
      <c r="E609" s="7">
        <v>9.6421924282515305E-6</v>
      </c>
      <c r="F609" s="8">
        <f t="shared" si="27"/>
        <v>15.438944140121057</v>
      </c>
      <c r="H609" s="10">
        <f t="shared" si="29"/>
        <v>0.59400000000000042</v>
      </c>
      <c r="I609" s="9">
        <f t="shared" si="28"/>
        <v>35.033526988323686</v>
      </c>
    </row>
    <row r="610" spans="4:9" x14ac:dyDescent="0.2">
      <c r="D610" s="39">
        <v>36756</v>
      </c>
      <c r="E610" s="7">
        <v>9.5072017342560301E-6</v>
      </c>
      <c r="F610" s="8">
        <f t="shared" si="27"/>
        <v>15.222798922159395</v>
      </c>
      <c r="H610" s="10">
        <f t="shared" si="29"/>
        <v>0.59500000000000042</v>
      </c>
      <c r="I610" s="9">
        <f t="shared" si="28"/>
        <v>34.856177895848916</v>
      </c>
    </row>
    <row r="611" spans="4:9" x14ac:dyDescent="0.2">
      <c r="D611" s="39">
        <v>36757</v>
      </c>
      <c r="E611" s="7">
        <v>9.3741009099764693E-6</v>
      </c>
      <c r="F611" s="8">
        <f t="shared" si="27"/>
        <v>15.009679737249202</v>
      </c>
      <c r="H611" s="10">
        <f t="shared" si="29"/>
        <v>0.59600000000000042</v>
      </c>
      <c r="I611" s="9">
        <f t="shared" si="28"/>
        <v>34.570228676627444</v>
      </c>
    </row>
    <row r="612" spans="4:9" x14ac:dyDescent="0.2">
      <c r="D612" s="39">
        <v>36758</v>
      </c>
      <c r="E612" s="7">
        <v>9.2428634972368E-6</v>
      </c>
      <c r="F612" s="8">
        <f t="shared" si="27"/>
        <v>14.799544220927714</v>
      </c>
      <c r="H612" s="10">
        <f t="shared" si="29"/>
        <v>0.59700000000000042</v>
      </c>
      <c r="I612" s="9">
        <f t="shared" si="28"/>
        <v>34.328828999503799</v>
      </c>
    </row>
    <row r="613" spans="4:9" x14ac:dyDescent="0.2">
      <c r="D613" s="39">
        <v>36759</v>
      </c>
      <c r="E613" s="7">
        <v>9.1134634082755105E-6</v>
      </c>
      <c r="F613" s="8">
        <f t="shared" si="27"/>
        <v>14.59235060183477</v>
      </c>
      <c r="H613" s="10">
        <f t="shared" si="29"/>
        <v>0.59800000000000042</v>
      </c>
      <c r="I613" s="9">
        <f t="shared" si="28"/>
        <v>34.108643196117818</v>
      </c>
    </row>
    <row r="614" spans="4:9" x14ac:dyDescent="0.2">
      <c r="D614" s="39">
        <v>36760</v>
      </c>
      <c r="E614" s="7">
        <v>8.9858749205596002E-6</v>
      </c>
      <c r="F614" s="8">
        <f t="shared" si="27"/>
        <v>14.388057693408996</v>
      </c>
      <c r="H614" s="10">
        <f t="shared" si="29"/>
        <v>0.59900000000000042</v>
      </c>
      <c r="I614" s="9">
        <f t="shared" si="28"/>
        <v>33.99573573802261</v>
      </c>
    </row>
    <row r="615" spans="4:9" x14ac:dyDescent="0.2">
      <c r="D615" s="39">
        <v>36761</v>
      </c>
      <c r="E615" s="7">
        <v>8.8600726716717401E-6</v>
      </c>
      <c r="F615" s="8">
        <f t="shared" si="27"/>
        <v>14.18662488570123</v>
      </c>
      <c r="H615" s="10">
        <f t="shared" si="29"/>
        <v>0.60000000000000042</v>
      </c>
      <c r="I615" s="9">
        <f t="shared" si="28"/>
        <v>33.645831341143321</v>
      </c>
    </row>
    <row r="616" spans="4:9" x14ac:dyDescent="0.2">
      <c r="D616" s="39">
        <v>36762</v>
      </c>
      <c r="E616" s="7">
        <v>8.7360316542683101E-6</v>
      </c>
      <c r="F616" s="8">
        <f t="shared" si="27"/>
        <v>13.988012137301371</v>
      </c>
      <c r="H616" s="10">
        <f t="shared" si="29"/>
        <v>0.60100000000000042</v>
      </c>
      <c r="I616" s="9">
        <f t="shared" si="28"/>
        <v>33.286290414890182</v>
      </c>
    </row>
    <row r="617" spans="4:9" x14ac:dyDescent="0.2">
      <c r="D617" s="39">
        <v>36763</v>
      </c>
      <c r="E617" s="7">
        <v>8.6137272111086006E-6</v>
      </c>
      <c r="F617" s="8">
        <f t="shared" si="27"/>
        <v>13.792179967379228</v>
      </c>
      <c r="H617" s="10">
        <f t="shared" si="29"/>
        <v>0.60200000000000042</v>
      </c>
      <c r="I617" s="9">
        <f t="shared" si="28"/>
        <v>33.009793141993846</v>
      </c>
    </row>
    <row r="618" spans="4:9" x14ac:dyDescent="0.2">
      <c r="D618" s="39">
        <v>36764</v>
      </c>
      <c r="E618" s="7">
        <v>8.4931350301530998E-6</v>
      </c>
      <c r="F618" s="8">
        <f t="shared" si="27"/>
        <v>13.599089447835951</v>
      </c>
      <c r="H618" s="10">
        <f t="shared" si="29"/>
        <v>0.60300000000000042</v>
      </c>
      <c r="I618" s="9">
        <f t="shared" si="28"/>
        <v>32.888817721056959</v>
      </c>
    </row>
    <row r="619" spans="4:9" x14ac:dyDescent="0.2">
      <c r="D619" s="39">
        <v>36765</v>
      </c>
      <c r="E619" s="7">
        <v>8.3742311397309003E-6</v>
      </c>
      <c r="F619" s="8">
        <f t="shared" si="27"/>
        <v>13.408702195566157</v>
      </c>
      <c r="H619" s="10">
        <f t="shared" si="29"/>
        <v>0.60400000000000043</v>
      </c>
      <c r="I619" s="9">
        <f t="shared" si="28"/>
        <v>32.607901595832679</v>
      </c>
    </row>
    <row r="620" spans="4:9" x14ac:dyDescent="0.2">
      <c r="D620" s="39">
        <v>36766</v>
      </c>
      <c r="E620" s="7">
        <v>1.19025668813635E-3</v>
      </c>
      <c r="F620" s="8">
        <f t="shared" si="27"/>
        <v>1905.8224213302567</v>
      </c>
      <c r="H620" s="10">
        <f t="shared" si="29"/>
        <v>0.60500000000000043</v>
      </c>
      <c r="I620" s="9">
        <f t="shared" si="28"/>
        <v>32.418140169465488</v>
      </c>
    </row>
    <row r="621" spans="4:9" x14ac:dyDescent="0.2">
      <c r="D621" s="39">
        <v>36767</v>
      </c>
      <c r="E621" s="7">
        <v>1.88615520790455E-4</v>
      </c>
      <c r="F621" s="8">
        <f t="shared" si="27"/>
        <v>302.0085432967997</v>
      </c>
      <c r="H621" s="10">
        <f t="shared" si="29"/>
        <v>0.60600000000000043</v>
      </c>
      <c r="I621" s="9">
        <f t="shared" si="28"/>
        <v>32.240096423817171</v>
      </c>
    </row>
    <row r="622" spans="4:9" x14ac:dyDescent="0.2">
      <c r="D622" s="39">
        <v>36768</v>
      </c>
      <c r="E622" s="7">
        <v>4.40212460899733E-5</v>
      </c>
      <c r="F622" s="8">
        <f t="shared" si="27"/>
        <v>70.486205748215212</v>
      </c>
      <c r="H622" s="10">
        <f t="shared" si="29"/>
        <v>0.60700000000000043</v>
      </c>
      <c r="I622" s="9">
        <f t="shared" si="28"/>
        <v>32.035464088936536</v>
      </c>
    </row>
    <row r="623" spans="4:9" x14ac:dyDescent="0.2">
      <c r="D623" s="39">
        <v>36769</v>
      </c>
      <c r="E623" s="7">
        <v>8.9623715896016502E-6</v>
      </c>
      <c r="F623" s="8">
        <f t="shared" si="27"/>
        <v>14.350424487427402</v>
      </c>
      <c r="H623" s="10">
        <f t="shared" si="29"/>
        <v>0.60800000000000043</v>
      </c>
      <c r="I623" s="9">
        <f t="shared" si="28"/>
        <v>31.719845771207464</v>
      </c>
    </row>
    <row r="624" spans="4:9" x14ac:dyDescent="0.2">
      <c r="D624" s="39">
        <v>36770</v>
      </c>
      <c r="E624" s="7">
        <v>7.8304566556362393E-6</v>
      </c>
      <c r="F624" s="8">
        <f t="shared" si="27"/>
        <v>12.538018069810436</v>
      </c>
      <c r="H624" s="10">
        <f t="shared" si="29"/>
        <v>0.60900000000000043</v>
      </c>
      <c r="I624" s="9">
        <f t="shared" si="28"/>
        <v>31.288644227674201</v>
      </c>
    </row>
    <row r="625" spans="4:9" x14ac:dyDescent="0.2">
      <c r="D625" s="39">
        <v>36771</v>
      </c>
      <c r="E625" s="7">
        <v>3.9686466362407503E-3</v>
      </c>
      <c r="F625" s="8">
        <f t="shared" si="27"/>
        <v>6354.5416859006828</v>
      </c>
      <c r="H625" s="10">
        <f t="shared" si="29"/>
        <v>0.61000000000000043</v>
      </c>
      <c r="I625" s="9">
        <f t="shared" si="28"/>
        <v>31.083510724186858</v>
      </c>
    </row>
    <row r="626" spans="4:9" x14ac:dyDescent="0.2">
      <c r="D626" s="39">
        <v>36772</v>
      </c>
      <c r="E626" s="7">
        <v>1.41329866868524E-4</v>
      </c>
      <c r="F626" s="8">
        <f t="shared" si="27"/>
        <v>226.29541322165443</v>
      </c>
      <c r="H626" s="10">
        <f t="shared" si="29"/>
        <v>0.61100000000000043</v>
      </c>
      <c r="I626" s="9">
        <f t="shared" si="28"/>
        <v>31.037928754908009</v>
      </c>
    </row>
    <row r="627" spans="4:9" x14ac:dyDescent="0.2">
      <c r="D627" s="39">
        <v>36773</v>
      </c>
      <c r="E627" s="7">
        <v>2.0452895335778099E-5</v>
      </c>
      <c r="F627" s="8">
        <f t="shared" si="27"/>
        <v>32.748890975004223</v>
      </c>
      <c r="H627" s="10">
        <f t="shared" si="29"/>
        <v>0.61200000000000043</v>
      </c>
      <c r="I627" s="9">
        <f t="shared" si="28"/>
        <v>30.847169043239173</v>
      </c>
    </row>
    <row r="628" spans="4:9" x14ac:dyDescent="0.2">
      <c r="D628" s="39">
        <v>36774</v>
      </c>
      <c r="E628" s="7">
        <v>7.7282547246942907E-6</v>
      </c>
      <c r="F628" s="8">
        <f t="shared" si="27"/>
        <v>12.374373762297752</v>
      </c>
      <c r="H628" s="10">
        <f t="shared" si="29"/>
        <v>0.61300000000000043</v>
      </c>
      <c r="I628" s="9">
        <f t="shared" si="28"/>
        <v>30.63650543270515</v>
      </c>
    </row>
    <row r="629" spans="4:9" x14ac:dyDescent="0.2">
      <c r="D629" s="39">
        <v>36775</v>
      </c>
      <c r="E629" s="7">
        <v>7.2798307931221603E-6</v>
      </c>
      <c r="F629" s="8">
        <f t="shared" si="27"/>
        <v>11.65636361241206</v>
      </c>
      <c r="H629" s="10">
        <f t="shared" si="29"/>
        <v>0.61400000000000043</v>
      </c>
      <c r="I629" s="9">
        <f t="shared" si="28"/>
        <v>30.363172568893212</v>
      </c>
    </row>
    <row r="630" spans="4:9" x14ac:dyDescent="0.2">
      <c r="D630" s="39">
        <v>36776</v>
      </c>
      <c r="E630" s="7">
        <v>7.1711863495380501E-6</v>
      </c>
      <c r="F630" s="8">
        <f t="shared" si="27"/>
        <v>11.482403643441208</v>
      </c>
      <c r="H630" s="10">
        <f t="shared" si="29"/>
        <v>0.61500000000000044</v>
      </c>
      <c r="I630" s="9">
        <f t="shared" si="28"/>
        <v>30.063631015504516</v>
      </c>
    </row>
    <row r="631" spans="4:9" x14ac:dyDescent="0.2">
      <c r="D631" s="39">
        <v>36777</v>
      </c>
      <c r="E631" s="7">
        <v>7.0707897406444902E-6</v>
      </c>
      <c r="F631" s="8">
        <f t="shared" si="27"/>
        <v>11.321649992432985</v>
      </c>
      <c r="H631" s="10">
        <f t="shared" si="29"/>
        <v>0.61600000000000044</v>
      </c>
      <c r="I631" s="9">
        <f t="shared" si="28"/>
        <v>29.808358188926821</v>
      </c>
    </row>
    <row r="632" spans="4:9" x14ac:dyDescent="0.2">
      <c r="D632" s="39">
        <v>36778</v>
      </c>
      <c r="E632" s="7">
        <v>6.9717986842754998E-6</v>
      </c>
      <c r="F632" s="8">
        <f t="shared" si="27"/>
        <v>11.163146892538977</v>
      </c>
      <c r="H632" s="10">
        <f t="shared" si="29"/>
        <v>0.61700000000000044</v>
      </c>
      <c r="I632" s="9">
        <f t="shared" si="28"/>
        <v>29.624405331102643</v>
      </c>
    </row>
    <row r="633" spans="4:9" x14ac:dyDescent="0.2">
      <c r="D633" s="39">
        <v>36779</v>
      </c>
      <c r="E633" s="7">
        <v>6.8741935026956204E-6</v>
      </c>
      <c r="F633" s="8">
        <f t="shared" si="27"/>
        <v>11.006862836043394</v>
      </c>
      <c r="H633" s="10">
        <f t="shared" si="29"/>
        <v>0.61800000000000044</v>
      </c>
      <c r="I633" s="9">
        <f t="shared" si="28"/>
        <v>29.34645100384332</v>
      </c>
    </row>
    <row r="634" spans="4:9" x14ac:dyDescent="0.2">
      <c r="D634" s="39">
        <v>36780</v>
      </c>
      <c r="E634" s="7">
        <v>6.7779547936578896E-6</v>
      </c>
      <c r="F634" s="8">
        <f t="shared" si="27"/>
        <v>10.852766756338799</v>
      </c>
      <c r="H634" s="10">
        <f t="shared" si="29"/>
        <v>0.61900000000000044</v>
      </c>
      <c r="I634" s="9">
        <f t="shared" si="28"/>
        <v>28.952112113733268</v>
      </c>
    </row>
    <row r="635" spans="4:9" x14ac:dyDescent="0.2">
      <c r="D635" s="39">
        <v>36781</v>
      </c>
      <c r="E635" s="7">
        <v>6.6830634265466798E-6</v>
      </c>
      <c r="F635" s="8">
        <f t="shared" si="27"/>
        <v>10.700828021750057</v>
      </c>
      <c r="H635" s="10">
        <f t="shared" si="29"/>
        <v>0.62000000000000044</v>
      </c>
      <c r="I635" s="9">
        <f t="shared" si="28"/>
        <v>28.515311813317076</v>
      </c>
    </row>
    <row r="636" spans="4:9" x14ac:dyDescent="0.2">
      <c r="D636" s="39">
        <v>36782</v>
      </c>
      <c r="E636" s="7">
        <v>6.5895005385749899E-6</v>
      </c>
      <c r="F636" s="8">
        <f t="shared" si="27"/>
        <v>10.551016429445498</v>
      </c>
      <c r="H636" s="10">
        <f t="shared" si="29"/>
        <v>0.62100000000000044</v>
      </c>
      <c r="I636" s="9">
        <f t="shared" si="28"/>
        <v>28.32426876716703</v>
      </c>
    </row>
    <row r="637" spans="4:9" x14ac:dyDescent="0.2">
      <c r="D637" s="39">
        <v>36783</v>
      </c>
      <c r="E637" s="7">
        <v>6.4972475310349901E-6</v>
      </c>
      <c r="F637" s="8">
        <f t="shared" si="27"/>
        <v>10.403302199433343</v>
      </c>
      <c r="H637" s="10">
        <f t="shared" si="29"/>
        <v>0.62200000000000044</v>
      </c>
      <c r="I637" s="9">
        <f t="shared" si="28"/>
        <v>28.168412016160108</v>
      </c>
    </row>
    <row r="638" spans="4:9" x14ac:dyDescent="0.2">
      <c r="D638" s="39">
        <v>36784</v>
      </c>
      <c r="E638" s="7">
        <v>6.4062860656004902E-6</v>
      </c>
      <c r="F638" s="8">
        <f t="shared" si="27"/>
        <v>10.257655968641259</v>
      </c>
      <c r="H638" s="10">
        <f t="shared" si="29"/>
        <v>0.62300000000000044</v>
      </c>
      <c r="I638" s="9">
        <f t="shared" si="28"/>
        <v>27.923385038599768</v>
      </c>
    </row>
    <row r="639" spans="4:9" x14ac:dyDescent="0.2">
      <c r="D639" s="39">
        <v>36785</v>
      </c>
      <c r="E639" s="7">
        <v>6.3165980606820597E-6</v>
      </c>
      <c r="F639" s="8">
        <f t="shared" si="27"/>
        <v>10.114048785080243</v>
      </c>
      <c r="H639" s="10">
        <f t="shared" si="29"/>
        <v>0.62400000000000044</v>
      </c>
      <c r="I639" s="9">
        <f t="shared" si="28"/>
        <v>27.778930863587423</v>
      </c>
    </row>
    <row r="640" spans="4:9" x14ac:dyDescent="0.2">
      <c r="D640" s="39">
        <v>36786</v>
      </c>
      <c r="E640" s="7">
        <v>6.2281656878324899E-6</v>
      </c>
      <c r="F640" s="8">
        <f t="shared" si="27"/>
        <v>9.9724521020890862</v>
      </c>
      <c r="H640" s="10">
        <f t="shared" si="29"/>
        <v>0.62500000000000044</v>
      </c>
      <c r="I640" s="9">
        <f t="shared" si="28"/>
        <v>27.59017206249775</v>
      </c>
    </row>
    <row r="641" spans="4:9" x14ac:dyDescent="0.2">
      <c r="D641" s="39">
        <v>36787</v>
      </c>
      <c r="E641" s="7">
        <v>6.1409713682028496E-6</v>
      </c>
      <c r="F641" s="8">
        <f t="shared" si="27"/>
        <v>9.832837772659861</v>
      </c>
      <c r="H641" s="10">
        <f t="shared" si="29"/>
        <v>0.62600000000000044</v>
      </c>
      <c r="I641" s="9">
        <f t="shared" si="28"/>
        <v>27.502074986865161</v>
      </c>
    </row>
    <row r="642" spans="4:9" x14ac:dyDescent="0.2">
      <c r="D642" s="39">
        <v>36788</v>
      </c>
      <c r="E642" s="7">
        <v>6.05499776904805E-6</v>
      </c>
      <c r="F642" s="8">
        <f t="shared" si="27"/>
        <v>9.695178043842688</v>
      </c>
      <c r="H642" s="10">
        <f t="shared" si="29"/>
        <v>0.62700000000000045</v>
      </c>
      <c r="I642" s="9">
        <f t="shared" si="28"/>
        <v>27.317661528568809</v>
      </c>
    </row>
    <row r="643" spans="4:9" x14ac:dyDescent="0.2">
      <c r="D643" s="39">
        <v>36789</v>
      </c>
      <c r="E643" s="7">
        <v>5.9702278002813497E-6</v>
      </c>
      <c r="F643" s="8">
        <f t="shared" si="27"/>
        <v>9.5594455512288476</v>
      </c>
      <c r="H643" s="10">
        <f t="shared" si="29"/>
        <v>0.62800000000000045</v>
      </c>
      <c r="I643" s="9">
        <f t="shared" si="28"/>
        <v>27.14334733756359</v>
      </c>
    </row>
    <row r="644" spans="4:9" x14ac:dyDescent="0.2">
      <c r="D644" s="39">
        <v>36790</v>
      </c>
      <c r="E644" s="7">
        <v>5.8866446110774203E-6</v>
      </c>
      <c r="F644" s="8">
        <f t="shared" si="27"/>
        <v>9.4256133135116595</v>
      </c>
      <c r="H644" s="10">
        <f t="shared" si="29"/>
        <v>0.62900000000000045</v>
      </c>
      <c r="I644" s="9">
        <f t="shared" si="28"/>
        <v>26.849481772405266</v>
      </c>
    </row>
    <row r="645" spans="4:9" x14ac:dyDescent="0.2">
      <c r="D645" s="39">
        <v>36791</v>
      </c>
      <c r="E645" s="7">
        <v>5.8042315865223401E-6</v>
      </c>
      <c r="F645" s="8">
        <f t="shared" si="27"/>
        <v>9.293654727122501</v>
      </c>
      <c r="H645" s="10">
        <f t="shared" si="29"/>
        <v>0.63000000000000045</v>
      </c>
      <c r="I645" s="9">
        <f t="shared" si="28"/>
        <v>26.759013099211241</v>
      </c>
    </row>
    <row r="646" spans="4:9" x14ac:dyDescent="0.2">
      <c r="D646" s="39">
        <v>36792</v>
      </c>
      <c r="E646" s="7">
        <v>5.7229723443110201E-6</v>
      </c>
      <c r="F646" s="8">
        <f t="shared" si="27"/>
        <v>9.1635435609427756</v>
      </c>
      <c r="H646" s="10">
        <f t="shared" si="29"/>
        <v>0.63100000000000045</v>
      </c>
      <c r="I646" s="9">
        <f t="shared" si="28"/>
        <v>26.389255197444296</v>
      </c>
    </row>
    <row r="647" spans="4:9" x14ac:dyDescent="0.2">
      <c r="D647" s="39">
        <v>36793</v>
      </c>
      <c r="E647" s="7">
        <v>5.6428507314906302E-6</v>
      </c>
      <c r="F647" s="8">
        <f t="shared" si="27"/>
        <v>9.0352539510895191</v>
      </c>
      <c r="H647" s="10">
        <f t="shared" si="29"/>
        <v>0.63200000000000045</v>
      </c>
      <c r="I647" s="9">
        <f t="shared" si="28"/>
        <v>26.092100922514689</v>
      </c>
    </row>
    <row r="648" spans="4:9" x14ac:dyDescent="0.2">
      <c r="D648" s="39">
        <v>36794</v>
      </c>
      <c r="E648" s="7">
        <v>5.5638508212497803E-6</v>
      </c>
      <c r="F648" s="8">
        <f t="shared" si="27"/>
        <v>8.908760395774296</v>
      </c>
      <c r="H648" s="10">
        <f t="shared" si="29"/>
        <v>0.63300000000000045</v>
      </c>
      <c r="I648" s="9">
        <f t="shared" si="28"/>
        <v>25.818915931216118</v>
      </c>
    </row>
    <row r="649" spans="4:9" x14ac:dyDescent="0.2">
      <c r="D649" s="39">
        <v>36795</v>
      </c>
      <c r="E649" s="7">
        <v>4.1033951476902803E-3</v>
      </c>
      <c r="F649" s="8">
        <f t="shared" si="27"/>
        <v>6570.299124544852</v>
      </c>
      <c r="H649" s="10">
        <f t="shared" si="29"/>
        <v>0.63400000000000045</v>
      </c>
      <c r="I649" s="9">
        <f t="shared" si="28"/>
        <v>25.705255849607621</v>
      </c>
    </row>
    <row r="650" spans="4:9" x14ac:dyDescent="0.2">
      <c r="D650" s="39">
        <v>36796</v>
      </c>
      <c r="E650" s="7">
        <v>4.8641594159417201E-3</v>
      </c>
      <c r="F650" s="8">
        <f t="shared" si="27"/>
        <v>7788.4242686687285</v>
      </c>
      <c r="H650" s="10">
        <f t="shared" si="29"/>
        <v>0.63500000000000045</v>
      </c>
      <c r="I650" s="9">
        <f t="shared" si="28"/>
        <v>25.569634442274619</v>
      </c>
    </row>
    <row r="651" spans="4:9" x14ac:dyDescent="0.2">
      <c r="D651" s="39">
        <v>36797</v>
      </c>
      <c r="E651" s="7">
        <v>6.9506983139648495E-4</v>
      </c>
      <c r="F651" s="8">
        <f t="shared" si="27"/>
        <v>1112.9361273657578</v>
      </c>
      <c r="H651" s="10">
        <f t="shared" si="29"/>
        <v>0.63600000000000045</v>
      </c>
      <c r="I651" s="9">
        <f t="shared" si="28"/>
        <v>25.350318919660587</v>
      </c>
    </row>
    <row r="652" spans="4:9" x14ac:dyDescent="0.2">
      <c r="D652" s="39">
        <v>36798</v>
      </c>
      <c r="E652" s="7">
        <v>1.95373700521695E-4</v>
      </c>
      <c r="F652" s="8">
        <f t="shared" si="27"/>
        <v>312.82964649878522</v>
      </c>
      <c r="H652" s="10">
        <f t="shared" si="29"/>
        <v>0.63700000000000045</v>
      </c>
      <c r="I652" s="9">
        <f t="shared" si="28"/>
        <v>25.184862969703509</v>
      </c>
    </row>
    <row r="653" spans="4:9" x14ac:dyDescent="0.2">
      <c r="D653" s="39">
        <v>36799</v>
      </c>
      <c r="E653" s="7">
        <v>4.7872277875469703E-5</v>
      </c>
      <c r="F653" s="8">
        <f t="shared" si="27"/>
        <v>76.652424174213905</v>
      </c>
      <c r="H653" s="10">
        <f t="shared" si="29"/>
        <v>0.63800000000000046</v>
      </c>
      <c r="I653" s="9">
        <f t="shared" si="28"/>
        <v>24.865940597034065</v>
      </c>
    </row>
    <row r="654" spans="4:9" x14ac:dyDescent="0.2">
      <c r="D654" s="39">
        <v>36800</v>
      </c>
      <c r="E654" s="7">
        <v>6.4305328704788401E-6</v>
      </c>
      <c r="F654" s="8">
        <f t="shared" si="27"/>
        <v>10.29647961470296</v>
      </c>
      <c r="H654" s="10">
        <f t="shared" si="29"/>
        <v>0.63900000000000046</v>
      </c>
      <c r="I654" s="9">
        <f t="shared" si="28"/>
        <v>24.578788254675505</v>
      </c>
    </row>
    <row r="655" spans="4:9" x14ac:dyDescent="0.2">
      <c r="D655" s="39">
        <v>36801</v>
      </c>
      <c r="E655" s="7">
        <v>5.07473909254519E-6</v>
      </c>
      <c r="F655" s="8">
        <f t="shared" si="27"/>
        <v>8.1256015121553826</v>
      </c>
      <c r="H655" s="10">
        <f t="shared" si="29"/>
        <v>0.64000000000000046</v>
      </c>
      <c r="I655" s="9">
        <f t="shared" si="28"/>
        <v>24.419175703715691</v>
      </c>
    </row>
    <row r="656" spans="4:9" x14ac:dyDescent="0.2">
      <c r="D656" s="39">
        <v>36802</v>
      </c>
      <c r="E656" s="7">
        <v>4.9703937744622296E-6</v>
      </c>
      <c r="F656" s="8">
        <f t="shared" ref="F656:F719" si="30">E656*(24*60*60)*1000/$F$3</f>
        <v>7.9585252430232885</v>
      </c>
      <c r="H656" s="10">
        <f t="shared" si="29"/>
        <v>0.64100000000000046</v>
      </c>
      <c r="I656" s="9">
        <f t="shared" ref="I656:I719" si="31">PERCENTILE($F$15:$F$3667,1-H656)</f>
        <v>24.244458543638537</v>
      </c>
    </row>
    <row r="657" spans="4:9" x14ac:dyDescent="0.2">
      <c r="D657" s="39">
        <v>36803</v>
      </c>
      <c r="E657" s="7">
        <v>4.9008082616197197E-6</v>
      </c>
      <c r="F657" s="8">
        <f t="shared" si="30"/>
        <v>7.8471058896209005</v>
      </c>
      <c r="H657" s="10">
        <f t="shared" ref="H657:H720" si="32">H656+0.1%</f>
        <v>0.64200000000000046</v>
      </c>
      <c r="I657" s="9">
        <f t="shared" si="31"/>
        <v>23.983261155999269</v>
      </c>
    </row>
    <row r="658" spans="4:9" x14ac:dyDescent="0.2">
      <c r="D658" s="39">
        <v>36804</v>
      </c>
      <c r="E658" s="7">
        <v>4.8321969459571001E-6</v>
      </c>
      <c r="F658" s="8">
        <f t="shared" si="30"/>
        <v>7.7372464071662979</v>
      </c>
      <c r="H658" s="10">
        <f t="shared" si="32"/>
        <v>0.64300000000000046</v>
      </c>
      <c r="I658" s="9">
        <f t="shared" si="31"/>
        <v>23.883792039638376</v>
      </c>
    </row>
    <row r="659" spans="4:9" x14ac:dyDescent="0.2">
      <c r="D659" s="39">
        <v>36805</v>
      </c>
      <c r="E659" s="7">
        <v>4.7645461887136703E-6</v>
      </c>
      <c r="F659" s="8">
        <f t="shared" si="30"/>
        <v>7.6289249574659213</v>
      </c>
      <c r="H659" s="10">
        <f t="shared" si="32"/>
        <v>0.64400000000000046</v>
      </c>
      <c r="I659" s="9">
        <f t="shared" si="31"/>
        <v>23.668321850817271</v>
      </c>
    </row>
    <row r="660" spans="4:9" x14ac:dyDescent="0.2">
      <c r="D660" s="39">
        <v>36806</v>
      </c>
      <c r="E660" s="7">
        <v>4.6978425420716798E-6</v>
      </c>
      <c r="F660" s="8">
        <f t="shared" si="30"/>
        <v>7.5221200080614006</v>
      </c>
      <c r="H660" s="10">
        <f t="shared" si="32"/>
        <v>0.64500000000000046</v>
      </c>
      <c r="I660" s="9">
        <f t="shared" si="31"/>
        <v>23.371640782364967</v>
      </c>
    </row>
    <row r="661" spans="4:9" x14ac:dyDescent="0.2">
      <c r="D661" s="39">
        <v>36807</v>
      </c>
      <c r="E661" s="7">
        <v>4.6767753016217001E-6</v>
      </c>
      <c r="F661" s="8">
        <f t="shared" si="30"/>
        <v>7.4883874362512026</v>
      </c>
      <c r="H661" s="10">
        <f t="shared" si="32"/>
        <v>0.64600000000000046</v>
      </c>
      <c r="I661" s="9">
        <f t="shared" si="31"/>
        <v>23.091466563134208</v>
      </c>
    </row>
    <row r="662" spans="4:9" x14ac:dyDescent="0.2">
      <c r="D662" s="39">
        <v>36808</v>
      </c>
      <c r="E662" s="7">
        <v>4.8609259230666502E-2</v>
      </c>
      <c r="F662" s="8">
        <f t="shared" si="30"/>
        <v>77832.468449399297</v>
      </c>
      <c r="H662" s="10">
        <f t="shared" si="32"/>
        <v>0.64700000000000046</v>
      </c>
      <c r="I662" s="9">
        <f t="shared" si="31"/>
        <v>22.850915621240325</v>
      </c>
    </row>
    <row r="663" spans="4:9" x14ac:dyDescent="0.2">
      <c r="D663" s="39">
        <v>36809</v>
      </c>
      <c r="E663" s="7">
        <v>1.79960636412696E-3</v>
      </c>
      <c r="F663" s="8">
        <f t="shared" si="30"/>
        <v>2881.5046304775638</v>
      </c>
      <c r="H663" s="10">
        <f t="shared" si="32"/>
        <v>0.64800000000000046</v>
      </c>
      <c r="I663" s="9">
        <f t="shared" si="31"/>
        <v>22.65008142495827</v>
      </c>
    </row>
    <row r="664" spans="4:9" x14ac:dyDescent="0.2">
      <c r="D664" s="39">
        <v>36810</v>
      </c>
      <c r="E664" s="7">
        <v>3.1250534871446402E-4</v>
      </c>
      <c r="F664" s="8">
        <f t="shared" si="30"/>
        <v>500.37920920922335</v>
      </c>
      <c r="H664" s="10">
        <f t="shared" si="32"/>
        <v>0.64900000000000047</v>
      </c>
      <c r="I664" s="9">
        <f t="shared" si="31"/>
        <v>22.51563241121141</v>
      </c>
    </row>
    <row r="665" spans="4:9" x14ac:dyDescent="0.2">
      <c r="D665" s="39">
        <v>36811</v>
      </c>
      <c r="E665" s="7">
        <v>3.4927493126323297E-5</v>
      </c>
      <c r="F665" s="8">
        <f t="shared" si="30"/>
        <v>55.925415235625145</v>
      </c>
      <c r="H665" s="10">
        <f t="shared" si="32"/>
        <v>0.65000000000000047</v>
      </c>
      <c r="I665" s="9">
        <f t="shared" si="31"/>
        <v>22.381352144690304</v>
      </c>
    </row>
    <row r="666" spans="4:9" x14ac:dyDescent="0.2">
      <c r="D666" s="39">
        <v>36812</v>
      </c>
      <c r="E666" s="7">
        <v>2.5044865783894699E-2</v>
      </c>
      <c r="F666" s="8">
        <f t="shared" si="30"/>
        <v>40101.490061684613</v>
      </c>
      <c r="H666" s="10">
        <f t="shared" si="32"/>
        <v>0.65100000000000047</v>
      </c>
      <c r="I666" s="9">
        <f t="shared" si="31"/>
        <v>22.269215400038423</v>
      </c>
    </row>
    <row r="667" spans="4:9" x14ac:dyDescent="0.2">
      <c r="D667" s="39">
        <v>36813</v>
      </c>
      <c r="E667" s="7">
        <v>3.2143262342317402E-2</v>
      </c>
      <c r="F667" s="8">
        <f t="shared" si="30"/>
        <v>51467.343706008593</v>
      </c>
      <c r="H667" s="10">
        <f t="shared" si="32"/>
        <v>0.65200000000000047</v>
      </c>
      <c r="I667" s="9">
        <f t="shared" si="31"/>
        <v>22.10880854943499</v>
      </c>
    </row>
    <row r="668" spans="4:9" x14ac:dyDescent="0.2">
      <c r="D668" s="39">
        <v>36814</v>
      </c>
      <c r="E668" s="7">
        <v>7.5929881708383196E-4</v>
      </c>
      <c r="F668" s="8">
        <f t="shared" si="30"/>
        <v>1215.7786841371958</v>
      </c>
      <c r="H668" s="10">
        <f t="shared" si="32"/>
        <v>0.65300000000000047</v>
      </c>
      <c r="I668" s="9">
        <f t="shared" si="31"/>
        <v>21.882084786490843</v>
      </c>
    </row>
    <row r="669" spans="4:9" x14ac:dyDescent="0.2">
      <c r="D669" s="39">
        <v>36815</v>
      </c>
      <c r="E669" s="7">
        <v>9.32609524779386E-5</v>
      </c>
      <c r="F669" s="8">
        <f t="shared" si="30"/>
        <v>149.32813739981273</v>
      </c>
      <c r="H669" s="10">
        <f t="shared" si="32"/>
        <v>0.65400000000000047</v>
      </c>
      <c r="I669" s="9">
        <f t="shared" si="31"/>
        <v>21.798498562696452</v>
      </c>
    </row>
    <row r="670" spans="4:9" x14ac:dyDescent="0.2">
      <c r="D670" s="39">
        <v>36816</v>
      </c>
      <c r="E670" s="7">
        <v>3.2368860982161999E-3</v>
      </c>
      <c r="F670" s="8">
        <f t="shared" si="30"/>
        <v>5182.8569104128928</v>
      </c>
      <c r="H670" s="10">
        <f t="shared" si="32"/>
        <v>0.65500000000000047</v>
      </c>
      <c r="I670" s="9">
        <f t="shared" si="31"/>
        <v>21.609609783688299</v>
      </c>
    </row>
    <row r="671" spans="4:9" x14ac:dyDescent="0.2">
      <c r="D671" s="39">
        <v>36817</v>
      </c>
      <c r="E671" s="7">
        <v>1.0917678922554699E-2</v>
      </c>
      <c r="F671" s="8">
        <f t="shared" si="30"/>
        <v>17481.235339301817</v>
      </c>
      <c r="H671" s="10">
        <f t="shared" si="32"/>
        <v>0.65600000000000047</v>
      </c>
      <c r="I671" s="9">
        <f t="shared" si="31"/>
        <v>21.31852019029413</v>
      </c>
    </row>
    <row r="672" spans="4:9" x14ac:dyDescent="0.2">
      <c r="D672" s="39">
        <v>36818</v>
      </c>
      <c r="E672" s="7">
        <v>2.3143374529080701E-2</v>
      </c>
      <c r="F672" s="8">
        <f t="shared" si="30"/>
        <v>37056.848764132177</v>
      </c>
      <c r="H672" s="10">
        <f t="shared" si="32"/>
        <v>0.65700000000000047</v>
      </c>
      <c r="I672" s="9">
        <f t="shared" si="31"/>
        <v>21.060494814080222</v>
      </c>
    </row>
    <row r="673" spans="4:9" x14ac:dyDescent="0.2">
      <c r="D673" s="39">
        <v>36819</v>
      </c>
      <c r="E673" s="7">
        <v>8.8311671032651297E-4</v>
      </c>
      <c r="F673" s="8">
        <f t="shared" si="30"/>
        <v>1414.0341692403765</v>
      </c>
      <c r="H673" s="10">
        <f t="shared" si="32"/>
        <v>0.65800000000000047</v>
      </c>
      <c r="I673" s="9">
        <f t="shared" si="31"/>
        <v>20.850055363468137</v>
      </c>
    </row>
    <row r="674" spans="4:9" x14ac:dyDescent="0.2">
      <c r="D674" s="39">
        <v>36820</v>
      </c>
      <c r="E674" s="7">
        <v>1.20759394442469E-4</v>
      </c>
      <c r="F674" s="8">
        <f t="shared" si="30"/>
        <v>193.35825944828247</v>
      </c>
      <c r="H674" s="10">
        <f t="shared" si="32"/>
        <v>0.65900000000000047</v>
      </c>
      <c r="I674" s="9">
        <f t="shared" si="31"/>
        <v>20.762377822069173</v>
      </c>
    </row>
    <row r="675" spans="4:9" x14ac:dyDescent="0.2">
      <c r="D675" s="39">
        <v>36821</v>
      </c>
      <c r="E675" s="7">
        <v>1.19020672982865E-5</v>
      </c>
      <c r="F675" s="8">
        <f t="shared" si="30"/>
        <v>19.057424287841986</v>
      </c>
      <c r="H675" s="10">
        <f t="shared" si="32"/>
        <v>0.66000000000000048</v>
      </c>
      <c r="I675" s="9">
        <f t="shared" si="31"/>
        <v>20.480325696099477</v>
      </c>
    </row>
    <row r="676" spans="4:9" x14ac:dyDescent="0.2">
      <c r="D676" s="39">
        <v>36822</v>
      </c>
      <c r="E676" s="7">
        <v>3.9688951020973E-6</v>
      </c>
      <c r="F676" s="8">
        <f t="shared" si="30"/>
        <v>6.3549395259675068</v>
      </c>
      <c r="H676" s="10">
        <f t="shared" si="32"/>
        <v>0.66100000000000048</v>
      </c>
      <c r="I676" s="9">
        <f t="shared" si="31"/>
        <v>20.196763952862526</v>
      </c>
    </row>
    <row r="677" spans="4:9" x14ac:dyDescent="0.2">
      <c r="D677" s="39">
        <v>36823</v>
      </c>
      <c r="E677" s="7">
        <v>2.4007698907598601E-2</v>
      </c>
      <c r="F677" s="8">
        <f t="shared" si="30"/>
        <v>38440.792913575227</v>
      </c>
      <c r="H677" s="10">
        <f t="shared" si="32"/>
        <v>0.66200000000000048</v>
      </c>
      <c r="I677" s="9">
        <f t="shared" si="31"/>
        <v>20.073178654635434</v>
      </c>
    </row>
    <row r="678" spans="4:9" x14ac:dyDescent="0.2">
      <c r="D678" s="39">
        <v>36824</v>
      </c>
      <c r="E678" s="7">
        <v>3.3762268895658298E-3</v>
      </c>
      <c r="F678" s="8">
        <f t="shared" si="30"/>
        <v>5405.9674436339446</v>
      </c>
      <c r="H678" s="10">
        <f t="shared" si="32"/>
        <v>0.66300000000000048</v>
      </c>
      <c r="I678" s="9">
        <f t="shared" si="31"/>
        <v>19.895927822524662</v>
      </c>
    </row>
    <row r="679" spans="4:9" x14ac:dyDescent="0.2">
      <c r="D679" s="39">
        <v>36825</v>
      </c>
      <c r="E679" s="7">
        <v>4.4859618893239799E-4</v>
      </c>
      <c r="F679" s="8">
        <f t="shared" si="30"/>
        <v>718.28596597033334</v>
      </c>
      <c r="H679" s="10">
        <f t="shared" si="32"/>
        <v>0.66400000000000048</v>
      </c>
      <c r="I679" s="9">
        <f t="shared" si="31"/>
        <v>19.794542959210204</v>
      </c>
    </row>
    <row r="680" spans="4:9" x14ac:dyDescent="0.2">
      <c r="D680" s="39">
        <v>36826</v>
      </c>
      <c r="E680" s="7">
        <v>4.8574296516927703E-5</v>
      </c>
      <c r="F680" s="8">
        <f t="shared" si="30"/>
        <v>77.776486639409811</v>
      </c>
      <c r="H680" s="10">
        <f t="shared" si="32"/>
        <v>0.66500000000000048</v>
      </c>
      <c r="I680" s="9">
        <f t="shared" si="31"/>
        <v>19.624768821129006</v>
      </c>
    </row>
    <row r="681" spans="4:9" x14ac:dyDescent="0.2">
      <c r="D681" s="39">
        <v>36827</v>
      </c>
      <c r="E681" s="7">
        <v>4.9159696687766696E-6</v>
      </c>
      <c r="F681" s="8">
        <f t="shared" si="30"/>
        <v>7.8713821234674617</v>
      </c>
      <c r="H681" s="10">
        <f t="shared" si="32"/>
        <v>0.66600000000000048</v>
      </c>
      <c r="I681" s="9">
        <f t="shared" si="31"/>
        <v>19.493411044974572</v>
      </c>
    </row>
    <row r="682" spans="4:9" x14ac:dyDescent="0.2">
      <c r="D682" s="39">
        <v>36828</v>
      </c>
      <c r="E682" s="7">
        <v>3.4816822798009101E-6</v>
      </c>
      <c r="F682" s="8">
        <f t="shared" si="30"/>
        <v>5.574821144825771</v>
      </c>
      <c r="H682" s="10">
        <f t="shared" si="32"/>
        <v>0.66700000000000048</v>
      </c>
      <c r="I682" s="9">
        <f t="shared" si="31"/>
        <v>19.346974577319578</v>
      </c>
    </row>
    <row r="683" spans="4:9" x14ac:dyDescent="0.2">
      <c r="D683" s="39">
        <v>36829</v>
      </c>
      <c r="E683" s="7">
        <v>3.3967806282090201E-6</v>
      </c>
      <c r="F683" s="8">
        <f t="shared" si="30"/>
        <v>5.4388778035073999</v>
      </c>
      <c r="H683" s="10">
        <f t="shared" si="32"/>
        <v>0.66800000000000048</v>
      </c>
      <c r="I683" s="9">
        <f t="shared" si="31"/>
        <v>19.190840961718315</v>
      </c>
    </row>
    <row r="684" spans="4:9" x14ac:dyDescent="0.2">
      <c r="D684" s="39">
        <v>36830</v>
      </c>
      <c r="E684" s="7">
        <v>3.3492256994140901E-6</v>
      </c>
      <c r="F684" s="8">
        <f t="shared" si="30"/>
        <v>5.3627335142582906</v>
      </c>
      <c r="H684" s="10">
        <f t="shared" si="32"/>
        <v>0.66900000000000048</v>
      </c>
      <c r="I684" s="9">
        <f t="shared" si="31"/>
        <v>19.071671697514653</v>
      </c>
    </row>
    <row r="685" spans="4:9" x14ac:dyDescent="0.2">
      <c r="D685" s="39">
        <v>36831</v>
      </c>
      <c r="E685" s="7">
        <v>2.1269704966830001E-5</v>
      </c>
      <c r="F685" s="8">
        <f t="shared" si="30"/>
        <v>34.056755172982065</v>
      </c>
      <c r="H685" s="10">
        <f t="shared" si="32"/>
        <v>0.67000000000000048</v>
      </c>
      <c r="I685" s="9">
        <f t="shared" si="31"/>
        <v>18.926087597621077</v>
      </c>
    </row>
    <row r="686" spans="4:9" x14ac:dyDescent="0.2">
      <c r="D686" s="39">
        <v>36832</v>
      </c>
      <c r="E686" s="7">
        <v>3.9384758414210198E-6</v>
      </c>
      <c r="F686" s="8">
        <f t="shared" si="30"/>
        <v>6.3062326297030422</v>
      </c>
      <c r="H686" s="10">
        <f t="shared" si="32"/>
        <v>0.67100000000000048</v>
      </c>
      <c r="I686" s="9">
        <f t="shared" si="31"/>
        <v>18.802756618911378</v>
      </c>
    </row>
    <row r="687" spans="4:9" x14ac:dyDescent="0.2">
      <c r="D687" s="39">
        <v>36833</v>
      </c>
      <c r="E687" s="7">
        <v>3.2265534530322099E-6</v>
      </c>
      <c r="F687" s="8">
        <f t="shared" si="30"/>
        <v>5.166312422942605</v>
      </c>
      <c r="H687" s="10">
        <f t="shared" si="32"/>
        <v>0.67200000000000049</v>
      </c>
      <c r="I687" s="9">
        <f t="shared" si="31"/>
        <v>18.676254720909103</v>
      </c>
    </row>
    <row r="688" spans="4:9" x14ac:dyDescent="0.2">
      <c r="D688" s="39">
        <v>36834</v>
      </c>
      <c r="E688" s="7">
        <v>3.1655711172320201E-6</v>
      </c>
      <c r="F688" s="8">
        <f t="shared" si="30"/>
        <v>5.0686683567243609</v>
      </c>
      <c r="H688" s="10">
        <f t="shared" si="32"/>
        <v>0.67300000000000049</v>
      </c>
      <c r="I688" s="9">
        <f t="shared" si="31"/>
        <v>18.555101272260984</v>
      </c>
    </row>
    <row r="689" spans="4:9" x14ac:dyDescent="0.2">
      <c r="D689" s="39">
        <v>36835</v>
      </c>
      <c r="E689" s="7">
        <v>3.1212531215907599E-6</v>
      </c>
      <c r="F689" s="8">
        <f t="shared" si="30"/>
        <v>4.9977069997302008</v>
      </c>
      <c r="H689" s="10">
        <f t="shared" si="32"/>
        <v>0.67400000000000049</v>
      </c>
      <c r="I689" s="9">
        <f t="shared" si="31"/>
        <v>18.404637344465307</v>
      </c>
    </row>
    <row r="690" spans="4:9" x14ac:dyDescent="0.2">
      <c r="D690" s="39">
        <v>36836</v>
      </c>
      <c r="E690" s="7">
        <v>1.42301743718396E-3</v>
      </c>
      <c r="F690" s="8">
        <f t="shared" si="30"/>
        <v>2278.5156888935167</v>
      </c>
      <c r="H690" s="10">
        <f t="shared" si="32"/>
        <v>0.67500000000000049</v>
      </c>
      <c r="I690" s="9">
        <f t="shared" si="31"/>
        <v>18.293512761517892</v>
      </c>
    </row>
    <row r="691" spans="4:9" x14ac:dyDescent="0.2">
      <c r="D691" s="39">
        <v>36837</v>
      </c>
      <c r="E691" s="7">
        <v>2.39474309785096E-4</v>
      </c>
      <c r="F691" s="8">
        <f t="shared" si="30"/>
        <v>383.44292745426782</v>
      </c>
      <c r="H691" s="10">
        <f t="shared" si="32"/>
        <v>0.67600000000000049</v>
      </c>
      <c r="I691" s="9">
        <f t="shared" si="31"/>
        <v>18.052872504457277</v>
      </c>
    </row>
    <row r="692" spans="4:9" x14ac:dyDescent="0.2">
      <c r="D692" s="39">
        <v>36838</v>
      </c>
      <c r="E692" s="7">
        <v>8.4286086518877402E-5</v>
      </c>
      <c r="F692" s="8">
        <f t="shared" si="30"/>
        <v>134.95770710213134</v>
      </c>
      <c r="H692" s="10">
        <f t="shared" si="32"/>
        <v>0.67700000000000049</v>
      </c>
      <c r="I692" s="9">
        <f t="shared" si="31"/>
        <v>17.885581306461514</v>
      </c>
    </row>
    <row r="693" spans="4:9" x14ac:dyDescent="0.2">
      <c r="D693" s="39">
        <v>36839</v>
      </c>
      <c r="E693" s="7">
        <v>6.8453749682372899E-6</v>
      </c>
      <c r="F693" s="8">
        <f t="shared" si="30"/>
        <v>10.960719000290991</v>
      </c>
      <c r="H693" s="10">
        <f t="shared" si="32"/>
        <v>0.67800000000000049</v>
      </c>
      <c r="I693" s="9">
        <f t="shared" si="31"/>
        <v>17.772932397835479</v>
      </c>
    </row>
    <row r="694" spans="4:9" x14ac:dyDescent="0.2">
      <c r="D694" s="39">
        <v>36840</v>
      </c>
      <c r="E694" s="7">
        <v>3.0144475806111001E-6</v>
      </c>
      <c r="F694" s="8">
        <f t="shared" si="30"/>
        <v>4.8266914559821918</v>
      </c>
      <c r="H694" s="10">
        <f t="shared" si="32"/>
        <v>0.67900000000000049</v>
      </c>
      <c r="I694" s="9">
        <f t="shared" si="31"/>
        <v>17.603014519496536</v>
      </c>
    </row>
    <row r="695" spans="4:9" x14ac:dyDescent="0.2">
      <c r="D695" s="39">
        <v>36841</v>
      </c>
      <c r="E695" s="7">
        <v>2.8680748377255898E-6</v>
      </c>
      <c r="F695" s="8">
        <f t="shared" si="30"/>
        <v>4.5923214599609148</v>
      </c>
      <c r="H695" s="10">
        <f t="shared" si="32"/>
        <v>0.68000000000000049</v>
      </c>
      <c r="I695" s="9">
        <f t="shared" si="31"/>
        <v>17.429385227718711</v>
      </c>
    </row>
    <row r="696" spans="4:9" x14ac:dyDescent="0.2">
      <c r="D696" s="39">
        <v>36842</v>
      </c>
      <c r="E696" s="7">
        <v>5.0037865417432097E-2</v>
      </c>
      <c r="F696" s="8">
        <f t="shared" si="30"/>
        <v>80119.932766236729</v>
      </c>
      <c r="H696" s="10">
        <f t="shared" si="32"/>
        <v>0.68100000000000049</v>
      </c>
      <c r="I696" s="9">
        <f t="shared" si="31"/>
        <v>17.291223774954315</v>
      </c>
    </row>
    <row r="697" spans="4:9" x14ac:dyDescent="0.2">
      <c r="D697" s="39">
        <v>36843</v>
      </c>
      <c r="E697" s="7">
        <v>1.2176928197820101E-2</v>
      </c>
      <c r="F697" s="8">
        <f t="shared" si="30"/>
        <v>19497.52772964523</v>
      </c>
      <c r="H697" s="10">
        <f t="shared" si="32"/>
        <v>0.68200000000000049</v>
      </c>
      <c r="I697" s="9">
        <f t="shared" si="31"/>
        <v>17.056513404218016</v>
      </c>
    </row>
    <row r="698" spans="4:9" x14ac:dyDescent="0.2">
      <c r="D698" s="39">
        <v>36844</v>
      </c>
      <c r="E698" s="7">
        <v>0.15619290905397001</v>
      </c>
      <c r="F698" s="8">
        <f t="shared" si="30"/>
        <v>250093.9092339327</v>
      </c>
      <c r="H698" s="10">
        <f t="shared" si="32"/>
        <v>0.6830000000000005</v>
      </c>
      <c r="I698" s="9">
        <f t="shared" si="31"/>
        <v>16.979720024269074</v>
      </c>
    </row>
    <row r="699" spans="4:9" x14ac:dyDescent="0.2">
      <c r="D699" s="39">
        <v>36845</v>
      </c>
      <c r="E699" s="7">
        <v>0.26257953571145998</v>
      </c>
      <c r="F699" s="8">
        <f t="shared" si="30"/>
        <v>420438.6932073785</v>
      </c>
      <c r="H699" s="10">
        <f t="shared" si="32"/>
        <v>0.6840000000000005</v>
      </c>
      <c r="I699" s="9">
        <f t="shared" si="31"/>
        <v>16.804514179849384</v>
      </c>
    </row>
    <row r="700" spans="4:9" x14ac:dyDescent="0.2">
      <c r="D700" s="39">
        <v>36846</v>
      </c>
      <c r="E700" s="7">
        <v>0.11552773207328</v>
      </c>
      <c r="F700" s="8">
        <f t="shared" si="30"/>
        <v>184981.39457248687</v>
      </c>
      <c r="H700" s="10">
        <f t="shared" si="32"/>
        <v>0.6850000000000005</v>
      </c>
      <c r="I700" s="9">
        <f t="shared" si="31"/>
        <v>16.683037522506847</v>
      </c>
    </row>
    <row r="701" spans="4:9" x14ac:dyDescent="0.2">
      <c r="D701" s="39">
        <v>36847</v>
      </c>
      <c r="E701" s="7">
        <v>2.26780937551524E-3</v>
      </c>
      <c r="F701" s="8">
        <f t="shared" si="30"/>
        <v>3631.184767318694</v>
      </c>
      <c r="H701" s="10">
        <f t="shared" si="32"/>
        <v>0.6860000000000005</v>
      </c>
      <c r="I701" s="9">
        <f t="shared" si="31"/>
        <v>16.572835563017438</v>
      </c>
    </row>
    <row r="702" spans="4:9" x14ac:dyDescent="0.2">
      <c r="D702" s="39">
        <v>36848</v>
      </c>
      <c r="E702" s="7">
        <v>5.5077795562754099E-2</v>
      </c>
      <c r="F702" s="8">
        <f t="shared" si="30"/>
        <v>88189.798677204482</v>
      </c>
      <c r="H702" s="10">
        <f t="shared" si="32"/>
        <v>0.6870000000000005</v>
      </c>
      <c r="I702" s="9">
        <f t="shared" si="31"/>
        <v>16.335297150979237</v>
      </c>
    </row>
    <row r="703" spans="4:9" x14ac:dyDescent="0.2">
      <c r="D703" s="39">
        <v>36849</v>
      </c>
      <c r="E703" s="7">
        <v>2.20079787554507E-3</v>
      </c>
      <c r="F703" s="8">
        <f t="shared" si="30"/>
        <v>3523.8868874554123</v>
      </c>
      <c r="H703" s="10">
        <f t="shared" si="32"/>
        <v>0.6880000000000005</v>
      </c>
      <c r="I703" s="9">
        <f t="shared" si="31"/>
        <v>16.123144723169439</v>
      </c>
    </row>
    <row r="704" spans="4:9" x14ac:dyDescent="0.2">
      <c r="D704" s="39">
        <v>36850</v>
      </c>
      <c r="E704" s="7">
        <v>5.8105138579751304E-4</v>
      </c>
      <c r="F704" s="8">
        <f t="shared" si="30"/>
        <v>930.37138126214097</v>
      </c>
      <c r="H704" s="10">
        <f t="shared" si="32"/>
        <v>0.6890000000000005</v>
      </c>
      <c r="I704" s="9">
        <f t="shared" si="31"/>
        <v>16.044691137670867</v>
      </c>
    </row>
    <row r="705" spans="4:9" x14ac:dyDescent="0.2">
      <c r="D705" s="39">
        <v>36851</v>
      </c>
      <c r="E705" s="7">
        <v>2.37618545361118E-2</v>
      </c>
      <c r="F705" s="8">
        <f t="shared" si="30"/>
        <v>38047.150332098958</v>
      </c>
      <c r="H705" s="10">
        <f t="shared" si="32"/>
        <v>0.6900000000000005</v>
      </c>
      <c r="I705" s="9">
        <f t="shared" si="31"/>
        <v>15.880992282999861</v>
      </c>
    </row>
    <row r="706" spans="4:9" x14ac:dyDescent="0.2">
      <c r="D706" s="39">
        <v>36852</v>
      </c>
      <c r="E706" s="7">
        <v>1.18091546413704E-3</v>
      </c>
      <c r="F706" s="8">
        <f t="shared" si="30"/>
        <v>1890.8653836441856</v>
      </c>
      <c r="H706" s="10">
        <f t="shared" si="32"/>
        <v>0.6910000000000005</v>
      </c>
      <c r="I706" s="9">
        <f t="shared" si="31"/>
        <v>15.691886948416734</v>
      </c>
    </row>
    <row r="707" spans="4:9" x14ac:dyDescent="0.2">
      <c r="D707" s="39">
        <v>36853</v>
      </c>
      <c r="E707" s="7">
        <v>3.79602834293793E-4</v>
      </c>
      <c r="F707" s="8">
        <f t="shared" si="30"/>
        <v>607.81476803157375</v>
      </c>
      <c r="H707" s="10">
        <f t="shared" si="32"/>
        <v>0.6920000000000005</v>
      </c>
      <c r="I707" s="9">
        <f t="shared" si="31"/>
        <v>15.62279212763009</v>
      </c>
    </row>
    <row r="708" spans="4:9" x14ac:dyDescent="0.2">
      <c r="D708" s="39">
        <v>36854</v>
      </c>
      <c r="E708" s="7">
        <v>2.4174901361215701E-4</v>
      </c>
      <c r="F708" s="8">
        <f t="shared" si="30"/>
        <v>387.08515152131878</v>
      </c>
      <c r="H708" s="10">
        <f t="shared" si="32"/>
        <v>0.6930000000000005</v>
      </c>
      <c r="I708" s="9">
        <f t="shared" si="31"/>
        <v>15.451414449427904</v>
      </c>
    </row>
    <row r="709" spans="4:9" x14ac:dyDescent="0.2">
      <c r="D709" s="39">
        <v>36855</v>
      </c>
      <c r="E709" s="7">
        <v>2.1044940265397999E-4</v>
      </c>
      <c r="F709" s="8">
        <f t="shared" si="30"/>
        <v>336.96865065426005</v>
      </c>
      <c r="H709" s="10">
        <f t="shared" si="32"/>
        <v>0.69400000000000051</v>
      </c>
      <c r="I709" s="9">
        <f t="shared" si="31"/>
        <v>15.195838413410932</v>
      </c>
    </row>
    <row r="710" spans="4:9" x14ac:dyDescent="0.2">
      <c r="D710" s="39">
        <v>36856</v>
      </c>
      <c r="E710" s="7">
        <v>1.91472155811154E-4</v>
      </c>
      <c r="F710" s="8">
        <f t="shared" si="30"/>
        <v>306.58254748116582</v>
      </c>
      <c r="H710" s="10">
        <f t="shared" si="32"/>
        <v>0.69500000000000051</v>
      </c>
      <c r="I710" s="9">
        <f t="shared" si="31"/>
        <v>15.073943699997068</v>
      </c>
    </row>
    <row r="711" spans="4:9" x14ac:dyDescent="0.2">
      <c r="D711" s="39">
        <v>36857</v>
      </c>
      <c r="E711" s="7">
        <v>1.74615509464161E-4</v>
      </c>
      <c r="F711" s="8">
        <f t="shared" si="30"/>
        <v>279.59192026878264</v>
      </c>
      <c r="H711" s="10">
        <f t="shared" si="32"/>
        <v>0.69600000000000051</v>
      </c>
      <c r="I711" s="9">
        <f t="shared" si="31"/>
        <v>14.942391612478872</v>
      </c>
    </row>
    <row r="712" spans="4:9" x14ac:dyDescent="0.2">
      <c r="D712" s="39">
        <v>36858</v>
      </c>
      <c r="E712" s="7">
        <v>1.59417091651904E-4</v>
      </c>
      <c r="F712" s="8">
        <f t="shared" si="30"/>
        <v>255.25642547673286</v>
      </c>
      <c r="H712" s="10">
        <f t="shared" si="32"/>
        <v>0.69700000000000051</v>
      </c>
      <c r="I712" s="9">
        <f t="shared" si="31"/>
        <v>14.557834395213506</v>
      </c>
    </row>
    <row r="713" spans="4:9" x14ac:dyDescent="0.2">
      <c r="D713" s="39">
        <v>36859</v>
      </c>
      <c r="E713" s="7">
        <v>4.4779757599512702E-4</v>
      </c>
      <c r="F713" s="8">
        <f t="shared" si="30"/>
        <v>717.00723806484382</v>
      </c>
      <c r="H713" s="10">
        <f t="shared" si="32"/>
        <v>0.69800000000000051</v>
      </c>
      <c r="I713" s="9">
        <f t="shared" si="31"/>
        <v>14.442665429224739</v>
      </c>
    </row>
    <row r="714" spans="4:9" x14ac:dyDescent="0.2">
      <c r="D714" s="39">
        <v>36860</v>
      </c>
      <c r="E714" s="7">
        <v>3.5552030125907498E-2</v>
      </c>
      <c r="F714" s="8">
        <f t="shared" si="30"/>
        <v>56925.415175656184</v>
      </c>
      <c r="H714" s="10">
        <f t="shared" si="32"/>
        <v>0.69900000000000051</v>
      </c>
      <c r="I714" s="9">
        <f t="shared" si="31"/>
        <v>14.358925286747494</v>
      </c>
    </row>
    <row r="715" spans="4:9" x14ac:dyDescent="0.2">
      <c r="D715" s="39">
        <v>36861</v>
      </c>
      <c r="E715" s="7">
        <v>0.14590296970368</v>
      </c>
      <c r="F715" s="8">
        <f t="shared" si="30"/>
        <v>233617.80174940606</v>
      </c>
      <c r="H715" s="10">
        <f t="shared" si="32"/>
        <v>0.70000000000000051</v>
      </c>
      <c r="I715" s="9">
        <f t="shared" si="31"/>
        <v>14.25241375256004</v>
      </c>
    </row>
    <row r="716" spans="4:9" x14ac:dyDescent="0.2">
      <c r="D716" s="39">
        <v>36862</v>
      </c>
      <c r="E716" s="7">
        <v>1.5474157306595499E-3</v>
      </c>
      <c r="F716" s="8">
        <f t="shared" si="30"/>
        <v>2477.7005027610285</v>
      </c>
      <c r="H716" s="10">
        <f t="shared" si="32"/>
        <v>0.70100000000000051</v>
      </c>
      <c r="I716" s="9">
        <f t="shared" si="31"/>
        <v>14.112418401701076</v>
      </c>
    </row>
    <row r="717" spans="4:9" x14ac:dyDescent="0.2">
      <c r="D717" s="39">
        <v>36863</v>
      </c>
      <c r="E717" s="7">
        <v>3.1156322304162298E-4</v>
      </c>
      <c r="F717" s="8">
        <f t="shared" si="30"/>
        <v>498.87069071156833</v>
      </c>
      <c r="H717" s="10">
        <f t="shared" si="32"/>
        <v>0.70200000000000051</v>
      </c>
      <c r="I717" s="9">
        <f t="shared" si="31"/>
        <v>14.042356906349104</v>
      </c>
    </row>
    <row r="718" spans="4:9" x14ac:dyDescent="0.2">
      <c r="D718" s="39">
        <v>36864</v>
      </c>
      <c r="E718" s="7">
        <v>1.3423641456475601E-4</v>
      </c>
      <c r="F718" s="8">
        <f t="shared" si="30"/>
        <v>214.93747624897924</v>
      </c>
      <c r="H718" s="10">
        <f t="shared" si="32"/>
        <v>0.70300000000000051</v>
      </c>
      <c r="I718" s="9">
        <f t="shared" si="31"/>
        <v>13.888810701450083</v>
      </c>
    </row>
    <row r="719" spans="4:9" x14ac:dyDescent="0.2">
      <c r="D719" s="39">
        <v>36865</v>
      </c>
      <c r="E719" s="7">
        <v>1.0190858621148401E-4</v>
      </c>
      <c r="F719" s="8">
        <f t="shared" si="30"/>
        <v>163.17460801838803</v>
      </c>
      <c r="H719" s="10">
        <f t="shared" si="32"/>
        <v>0.70400000000000051</v>
      </c>
      <c r="I719" s="9">
        <f t="shared" si="31"/>
        <v>13.791592156341517</v>
      </c>
    </row>
    <row r="720" spans="4:9" x14ac:dyDescent="0.2">
      <c r="D720" s="39">
        <v>36866</v>
      </c>
      <c r="E720" s="7">
        <v>4.03007853904428E-3</v>
      </c>
      <c r="F720" s="8">
        <f t="shared" ref="F720:F783" si="33">E720*(24*60*60)*1000/$F$3</f>
        <v>6452.9055925393959</v>
      </c>
      <c r="H720" s="10">
        <f t="shared" si="32"/>
        <v>0.70500000000000052</v>
      </c>
      <c r="I720" s="9">
        <f t="shared" ref="I720:I783" si="34">PERCENTILE($F$15:$F$3667,1-H720)</f>
        <v>13.651077951545439</v>
      </c>
    </row>
    <row r="721" spans="4:9" x14ac:dyDescent="0.2">
      <c r="D721" s="39">
        <v>36867</v>
      </c>
      <c r="E721" s="7">
        <v>4.2622863984882698E-3</v>
      </c>
      <c r="F721" s="8">
        <f t="shared" si="33"/>
        <v>6824.7135809745459</v>
      </c>
      <c r="H721" s="10">
        <f t="shared" ref="H721:H784" si="35">H720+0.1%</f>
        <v>0.70600000000000052</v>
      </c>
      <c r="I721" s="9">
        <f t="shared" si="34"/>
        <v>13.592390055026248</v>
      </c>
    </row>
    <row r="722" spans="4:9" x14ac:dyDescent="0.2">
      <c r="D722" s="39">
        <v>36868</v>
      </c>
      <c r="E722" s="7">
        <v>4.1343128491656199E-4</v>
      </c>
      <c r="F722" s="8">
        <f t="shared" si="33"/>
        <v>661.98041172703768</v>
      </c>
      <c r="H722" s="10">
        <f t="shared" si="35"/>
        <v>0.70700000000000052</v>
      </c>
      <c r="I722" s="9">
        <f t="shared" si="34"/>
        <v>13.417219489575405</v>
      </c>
    </row>
    <row r="723" spans="4:9" x14ac:dyDescent="0.2">
      <c r="D723" s="39">
        <v>36869</v>
      </c>
      <c r="E723" s="7">
        <v>1.33876327183651E-4</v>
      </c>
      <c r="F723" s="8">
        <f t="shared" si="33"/>
        <v>214.36090935262129</v>
      </c>
      <c r="H723" s="10">
        <f t="shared" si="35"/>
        <v>0.70800000000000052</v>
      </c>
      <c r="I723" s="9">
        <f t="shared" si="34"/>
        <v>13.180224130089927</v>
      </c>
    </row>
    <row r="724" spans="4:9" x14ac:dyDescent="0.2">
      <c r="D724" s="39">
        <v>36870</v>
      </c>
      <c r="E724" s="7">
        <v>7.0083733771561795E-5</v>
      </c>
      <c r="F724" s="8">
        <f t="shared" si="33"/>
        <v>112.21709781065491</v>
      </c>
      <c r="H724" s="10">
        <f t="shared" si="35"/>
        <v>0.70900000000000052</v>
      </c>
      <c r="I724" s="9">
        <f t="shared" si="34"/>
        <v>13.050287626663087</v>
      </c>
    </row>
    <row r="725" spans="4:9" x14ac:dyDescent="0.2">
      <c r="D725" s="39">
        <v>36871</v>
      </c>
      <c r="E725" s="7">
        <v>6.2979647412624698E-5</v>
      </c>
      <c r="F725" s="8">
        <f t="shared" si="33"/>
        <v>100.84213373704178</v>
      </c>
      <c r="H725" s="10">
        <f t="shared" si="35"/>
        <v>0.71000000000000052</v>
      </c>
      <c r="I725" s="9">
        <f t="shared" si="34"/>
        <v>12.914951680952237</v>
      </c>
    </row>
    <row r="726" spans="4:9" x14ac:dyDescent="0.2">
      <c r="D726" s="39">
        <v>36872</v>
      </c>
      <c r="E726" s="7">
        <v>5.8485224438183797E-5</v>
      </c>
      <c r="F726" s="8">
        <f t="shared" si="33"/>
        <v>93.645726305764995</v>
      </c>
      <c r="H726" s="10">
        <f t="shared" si="35"/>
        <v>0.71100000000000052</v>
      </c>
      <c r="I726" s="9">
        <f t="shared" si="34"/>
        <v>12.654023952780454</v>
      </c>
    </row>
    <row r="727" spans="4:9" x14ac:dyDescent="0.2">
      <c r="D727" s="39">
        <v>36873</v>
      </c>
      <c r="E727" s="7">
        <v>0.11168824443976499</v>
      </c>
      <c r="F727" s="8">
        <f t="shared" si="33"/>
        <v>178833.66048175865</v>
      </c>
      <c r="H727" s="10">
        <f t="shared" si="35"/>
        <v>0.71200000000000052</v>
      </c>
      <c r="I727" s="9">
        <f t="shared" si="34"/>
        <v>12.531638411461397</v>
      </c>
    </row>
    <row r="728" spans="4:9" x14ac:dyDescent="0.2">
      <c r="D728" s="39">
        <v>36874</v>
      </c>
      <c r="E728" s="7">
        <v>1.85225793677706E-3</v>
      </c>
      <c r="F728" s="8">
        <f t="shared" si="33"/>
        <v>2965.809594839473</v>
      </c>
      <c r="H728" s="10">
        <f t="shared" si="35"/>
        <v>0.71300000000000052</v>
      </c>
      <c r="I728" s="9">
        <f t="shared" si="34"/>
        <v>12.397483708174816</v>
      </c>
    </row>
    <row r="729" spans="4:9" x14ac:dyDescent="0.2">
      <c r="D729" s="39">
        <v>36875</v>
      </c>
      <c r="E729" s="7">
        <v>2.8427461535650999E-4</v>
      </c>
      <c r="F729" s="8">
        <f t="shared" si="33"/>
        <v>455.17655238699894</v>
      </c>
      <c r="H729" s="10">
        <f t="shared" si="35"/>
        <v>0.71400000000000052</v>
      </c>
      <c r="I729" s="9">
        <f t="shared" si="34"/>
        <v>12.179691140917724</v>
      </c>
    </row>
    <row r="730" spans="4:9" x14ac:dyDescent="0.2">
      <c r="D730" s="39">
        <v>36876</v>
      </c>
      <c r="E730" s="7">
        <v>7.7950661542903205E-5</v>
      </c>
      <c r="F730" s="8">
        <f t="shared" si="33"/>
        <v>124.81351292266193</v>
      </c>
      <c r="H730" s="10">
        <f t="shared" si="35"/>
        <v>0.71500000000000052</v>
      </c>
      <c r="I730" s="9">
        <f t="shared" si="34"/>
        <v>12.02277587651797</v>
      </c>
    </row>
    <row r="731" spans="4:9" x14ac:dyDescent="0.2">
      <c r="D731" s="39">
        <v>36877</v>
      </c>
      <c r="E731" s="7">
        <v>4.27607690059454E-5</v>
      </c>
      <c r="F731" s="8">
        <f t="shared" si="33"/>
        <v>68.467947407592334</v>
      </c>
      <c r="H731" s="10">
        <f t="shared" si="35"/>
        <v>0.71600000000000052</v>
      </c>
      <c r="I731" s="9">
        <f t="shared" si="34"/>
        <v>11.909550832054125</v>
      </c>
    </row>
    <row r="732" spans="4:9" x14ac:dyDescent="0.2">
      <c r="D732" s="39">
        <v>36878</v>
      </c>
      <c r="E732" s="7">
        <v>5.3273219615466903E-2</v>
      </c>
      <c r="F732" s="8">
        <f t="shared" si="33"/>
        <v>85300.336819428107</v>
      </c>
      <c r="H732" s="10">
        <f t="shared" si="35"/>
        <v>0.71700000000000053</v>
      </c>
      <c r="I732" s="9">
        <f t="shared" si="34"/>
        <v>11.843551642658367</v>
      </c>
    </row>
    <row r="733" spans="4:9" x14ac:dyDescent="0.2">
      <c r="D733" s="39">
        <v>36879</v>
      </c>
      <c r="E733" s="7">
        <v>1.59748404575979E-3</v>
      </c>
      <c r="F733" s="8">
        <f t="shared" si="33"/>
        <v>2557.8691911350229</v>
      </c>
      <c r="H733" s="10">
        <f t="shared" si="35"/>
        <v>0.71800000000000053</v>
      </c>
      <c r="I733" s="9">
        <f t="shared" si="34"/>
        <v>11.69411061498036</v>
      </c>
    </row>
    <row r="734" spans="4:9" x14ac:dyDescent="0.2">
      <c r="D734" s="39">
        <v>36880</v>
      </c>
      <c r="E734" s="7">
        <v>2.4237467727674701E-4</v>
      </c>
      <c r="F734" s="8">
        <f t="shared" si="33"/>
        <v>388.08695546165569</v>
      </c>
      <c r="H734" s="10">
        <f t="shared" si="35"/>
        <v>0.71900000000000053</v>
      </c>
      <c r="I734" s="9">
        <f t="shared" si="34"/>
        <v>11.631513162964422</v>
      </c>
    </row>
    <row r="735" spans="4:9" x14ac:dyDescent="0.2">
      <c r="D735" s="39">
        <v>36881</v>
      </c>
      <c r="E735" s="7">
        <v>6.0619929580818703E-5</v>
      </c>
      <c r="F735" s="8">
        <f t="shared" si="33"/>
        <v>97.063786430369461</v>
      </c>
      <c r="H735" s="10">
        <f t="shared" si="35"/>
        <v>0.72000000000000053</v>
      </c>
      <c r="I735" s="9">
        <f t="shared" si="34"/>
        <v>11.491477386122199</v>
      </c>
    </row>
    <row r="736" spans="4:9" x14ac:dyDescent="0.2">
      <c r="D736" s="39">
        <v>36882</v>
      </c>
      <c r="E736" s="7">
        <v>3.2219560141371001E-5</v>
      </c>
      <c r="F736" s="8">
        <f t="shared" si="33"/>
        <v>51.589510678548081</v>
      </c>
      <c r="H736" s="10">
        <f t="shared" si="35"/>
        <v>0.72100000000000053</v>
      </c>
      <c r="I736" s="9">
        <f t="shared" si="34"/>
        <v>11.368962311003095</v>
      </c>
    </row>
    <row r="737" spans="4:9" x14ac:dyDescent="0.2">
      <c r="D737" s="39">
        <v>36883</v>
      </c>
      <c r="E737" s="7">
        <v>2.9926851889356601E-5</v>
      </c>
      <c r="F737" s="8">
        <f t="shared" si="33"/>
        <v>47.918458177175879</v>
      </c>
      <c r="H737" s="10">
        <f t="shared" si="35"/>
        <v>0.72200000000000053</v>
      </c>
      <c r="I737" s="9">
        <f t="shared" si="34"/>
        <v>11.285933912653416</v>
      </c>
    </row>
    <row r="738" spans="4:9" x14ac:dyDescent="0.2">
      <c r="D738" s="39">
        <v>36884</v>
      </c>
      <c r="E738" s="7">
        <v>2.8486488135899999E-5</v>
      </c>
      <c r="F738" s="8">
        <f t="shared" si="33"/>
        <v>45.61216780840919</v>
      </c>
      <c r="H738" s="10">
        <f t="shared" si="35"/>
        <v>0.72300000000000053</v>
      </c>
      <c r="I738" s="9">
        <f t="shared" si="34"/>
        <v>11.0722362307094</v>
      </c>
    </row>
    <row r="739" spans="4:9" x14ac:dyDescent="0.2">
      <c r="D739" s="39">
        <v>36885</v>
      </c>
      <c r="E739" s="7">
        <v>2.7184470663405401E-5</v>
      </c>
      <c r="F739" s="8">
        <f t="shared" si="33"/>
        <v>43.527395576690637</v>
      </c>
      <c r="H739" s="10">
        <f t="shared" si="35"/>
        <v>0.72400000000000053</v>
      </c>
      <c r="I739" s="9">
        <f t="shared" si="34"/>
        <v>10.952812855958799</v>
      </c>
    </row>
    <row r="740" spans="4:9" x14ac:dyDescent="0.2">
      <c r="D740" s="39">
        <v>36886</v>
      </c>
      <c r="E740" s="7">
        <v>2.5991002099384999E-5</v>
      </c>
      <c r="F740" s="8">
        <f t="shared" si="33"/>
        <v>41.61643034445634</v>
      </c>
      <c r="H740" s="10">
        <f t="shared" si="35"/>
        <v>0.72500000000000053</v>
      </c>
      <c r="I740" s="9">
        <f t="shared" si="34"/>
        <v>10.854770445739245</v>
      </c>
    </row>
    <row r="741" spans="4:9" x14ac:dyDescent="0.2">
      <c r="D741" s="39">
        <v>36887</v>
      </c>
      <c r="E741" s="7">
        <v>2.48955306927341E-5</v>
      </c>
      <c r="F741" s="8">
        <f t="shared" si="33"/>
        <v>39.862376794889293</v>
      </c>
      <c r="H741" s="10">
        <f t="shared" si="35"/>
        <v>0.72600000000000053</v>
      </c>
      <c r="I741" s="9">
        <f t="shared" si="34"/>
        <v>10.698662105503123</v>
      </c>
    </row>
    <row r="742" spans="4:9" x14ac:dyDescent="0.2">
      <c r="D742" s="39">
        <v>36888</v>
      </c>
      <c r="E742" s="7">
        <v>2.3888555623502E-5</v>
      </c>
      <c r="F742" s="8">
        <f t="shared" si="33"/>
        <v>38.25002234749023</v>
      </c>
      <c r="H742" s="10">
        <f t="shared" si="35"/>
        <v>0.72700000000000053</v>
      </c>
      <c r="I742" s="9">
        <f t="shared" si="34"/>
        <v>10.633732029707724</v>
      </c>
    </row>
    <row r="743" spans="4:9" x14ac:dyDescent="0.2">
      <c r="D743" s="39">
        <v>36889</v>
      </c>
      <c r="E743" s="7">
        <v>2.2961521969192901E-5</v>
      </c>
      <c r="F743" s="8">
        <f t="shared" si="33"/>
        <v>36.765668979582408</v>
      </c>
      <c r="H743" s="10">
        <f t="shared" si="35"/>
        <v>0.72800000000000054</v>
      </c>
      <c r="I743" s="9">
        <f t="shared" si="34"/>
        <v>10.547651189998255</v>
      </c>
    </row>
    <row r="744" spans="4:9" x14ac:dyDescent="0.2">
      <c r="D744" s="39">
        <v>36890</v>
      </c>
      <c r="E744" s="7">
        <v>2.21067261736021E-5</v>
      </c>
      <c r="F744" s="8">
        <f t="shared" si="33"/>
        <v>35.396981864329533</v>
      </c>
      <c r="H744" s="10">
        <f t="shared" si="35"/>
        <v>0.72900000000000054</v>
      </c>
      <c r="I744" s="9">
        <f t="shared" si="34"/>
        <v>10.439596250445312</v>
      </c>
    </row>
    <row r="745" spans="4:9" x14ac:dyDescent="0.2">
      <c r="D745" s="39">
        <v>36891</v>
      </c>
      <c r="E745" s="7">
        <v>2.13172309679515E-5</v>
      </c>
      <c r="F745" s="8">
        <f t="shared" si="33"/>
        <v>34.132853143643622</v>
      </c>
      <c r="H745" s="10">
        <f t="shared" si="35"/>
        <v>0.73000000000000054</v>
      </c>
      <c r="I745" s="9">
        <f t="shared" si="34"/>
        <v>10.392842337213018</v>
      </c>
    </row>
    <row r="746" spans="4:9" x14ac:dyDescent="0.2">
      <c r="D746" s="39">
        <v>36892</v>
      </c>
      <c r="E746" s="7">
        <v>2.0586788799102298E-5</v>
      </c>
      <c r="F746" s="8">
        <f t="shared" si="33"/>
        <v>32.963279322506274</v>
      </c>
      <c r="H746" s="10">
        <f t="shared" si="35"/>
        <v>0.73100000000000054</v>
      </c>
      <c r="I746" s="9">
        <f t="shared" si="34"/>
        <v>10.296177752008802</v>
      </c>
    </row>
    <row r="747" spans="4:9" x14ac:dyDescent="0.2">
      <c r="D747" s="39">
        <v>36893</v>
      </c>
      <c r="E747" s="7">
        <v>1.9909772914146699E-5</v>
      </c>
      <c r="F747" s="8">
        <f t="shared" si="33"/>
        <v>31.87925092257737</v>
      </c>
      <c r="H747" s="10">
        <f t="shared" si="35"/>
        <v>0.73200000000000054</v>
      </c>
      <c r="I747" s="9">
        <f t="shared" si="34"/>
        <v>10.244076278582899</v>
      </c>
    </row>
    <row r="748" spans="4:9" x14ac:dyDescent="0.2">
      <c r="D748" s="39">
        <v>36894</v>
      </c>
      <c r="E748" s="7">
        <v>1.9281115335757201E-5</v>
      </c>
      <c r="F748" s="8">
        <f t="shared" si="33"/>
        <v>30.872653169188702</v>
      </c>
      <c r="H748" s="10">
        <f t="shared" si="35"/>
        <v>0.73300000000000054</v>
      </c>
      <c r="I748" s="9">
        <f t="shared" si="34"/>
        <v>10.165019366753365</v>
      </c>
    </row>
    <row r="749" spans="4:9" x14ac:dyDescent="0.2">
      <c r="D749" s="39">
        <v>36895</v>
      </c>
      <c r="E749" s="7">
        <v>1.8696251039224498E-5</v>
      </c>
      <c r="F749" s="8">
        <f t="shared" si="33"/>
        <v>29.936176608395048</v>
      </c>
      <c r="H749" s="10">
        <f t="shared" si="35"/>
        <v>0.73400000000000054</v>
      </c>
      <c r="I749" s="9">
        <f t="shared" si="34"/>
        <v>10.11094508403554</v>
      </c>
    </row>
    <row r="750" spans="4:9" x14ac:dyDescent="0.2">
      <c r="D750" s="39">
        <v>36896</v>
      </c>
      <c r="E750" s="7">
        <v>1.8151067711026201E-5</v>
      </c>
      <c r="F750" s="8">
        <f t="shared" si="33"/>
        <v>29.063236661094589</v>
      </c>
      <c r="H750" s="10">
        <f t="shared" si="35"/>
        <v>0.73500000000000054</v>
      </c>
      <c r="I750" s="9">
        <f t="shared" si="34"/>
        <v>10.04970692810976</v>
      </c>
    </row>
    <row r="751" spans="4:9" x14ac:dyDescent="0.2">
      <c r="D751" s="39">
        <v>36897</v>
      </c>
      <c r="E751" s="7">
        <v>1.7641860530787801E-5</v>
      </c>
      <c r="F751" s="8">
        <f t="shared" si="33"/>
        <v>28.247901220534953</v>
      </c>
      <c r="H751" s="10">
        <f t="shared" si="35"/>
        <v>0.73600000000000054</v>
      </c>
      <c r="I751" s="9">
        <f t="shared" si="34"/>
        <v>9.9731135448946642</v>
      </c>
    </row>
    <row r="752" spans="4:9" x14ac:dyDescent="0.2">
      <c r="D752" s="39">
        <v>36898</v>
      </c>
      <c r="E752" s="7">
        <v>1.71652914743012E-5</v>
      </c>
      <c r="F752" s="8">
        <f t="shared" si="33"/>
        <v>27.484825488873675</v>
      </c>
      <c r="H752" s="10">
        <f t="shared" si="35"/>
        <v>0.73700000000000054</v>
      </c>
      <c r="I752" s="9">
        <f t="shared" si="34"/>
        <v>9.9079396242644027</v>
      </c>
    </row>
    <row r="753" spans="4:9" x14ac:dyDescent="0.2">
      <c r="D753" s="39">
        <v>36899</v>
      </c>
      <c r="E753" s="7">
        <v>1.6718352685510799E-5</v>
      </c>
      <c r="F753" s="8">
        <f t="shared" si="33"/>
        <v>26.769193328912767</v>
      </c>
      <c r="H753" s="10">
        <f t="shared" si="35"/>
        <v>0.73800000000000054</v>
      </c>
      <c r="I753" s="9">
        <f t="shared" si="34"/>
        <v>9.8445460041163297</v>
      </c>
    </row>
    <row r="754" spans="4:9" x14ac:dyDescent="0.2">
      <c r="D754" s="39">
        <v>36900</v>
      </c>
      <c r="E754" s="7">
        <v>1.6298333510578599E-5</v>
      </c>
      <c r="F754" s="8">
        <f t="shared" si="33"/>
        <v>26.096664479503168</v>
      </c>
      <c r="H754" s="10">
        <f t="shared" si="35"/>
        <v>0.73900000000000055</v>
      </c>
      <c r="I754" s="9">
        <f t="shared" si="34"/>
        <v>9.7884918164817147</v>
      </c>
    </row>
    <row r="755" spans="4:9" x14ac:dyDescent="0.2">
      <c r="D755" s="39">
        <v>36901</v>
      </c>
      <c r="E755" s="7">
        <v>1.59027908278289E-5</v>
      </c>
      <c r="F755" s="8">
        <f t="shared" si="33"/>
        <v>25.4633270482657</v>
      </c>
      <c r="H755" s="10">
        <f t="shared" si="35"/>
        <v>0.74000000000000055</v>
      </c>
      <c r="I755" s="9">
        <f t="shared" si="34"/>
        <v>9.6977904427950197</v>
      </c>
    </row>
    <row r="756" spans="4:9" x14ac:dyDescent="0.2">
      <c r="D756" s="39">
        <v>36902</v>
      </c>
      <c r="E756" s="7">
        <v>1.5529522343997699E-5</v>
      </c>
      <c r="F756" s="8">
        <f t="shared" si="33"/>
        <v>24.865654753917738</v>
      </c>
      <c r="H756" s="10">
        <f t="shared" si="35"/>
        <v>0.74100000000000055</v>
      </c>
      <c r="I756" s="9">
        <f t="shared" si="34"/>
        <v>9.6402619363646789</v>
      </c>
    </row>
    <row r="757" spans="4:9" x14ac:dyDescent="0.2">
      <c r="D757" s="39">
        <v>36903</v>
      </c>
      <c r="E757" s="7">
        <v>1.51765425601644E-5</v>
      </c>
      <c r="F757" s="8">
        <f t="shared" si="33"/>
        <v>24.300468443258044</v>
      </c>
      <c r="H757" s="10">
        <f t="shared" si="35"/>
        <v>0.74200000000000055</v>
      </c>
      <c r="I757" s="9">
        <f t="shared" si="34"/>
        <v>9.5605155094582397</v>
      </c>
    </row>
    <row r="758" spans="4:9" x14ac:dyDescent="0.2">
      <c r="D758" s="39">
        <v>36904</v>
      </c>
      <c r="E758" s="7">
        <v>1.48420611404067E-5</v>
      </c>
      <c r="F758" s="8">
        <f t="shared" si="33"/>
        <v>23.764901455358391</v>
      </c>
      <c r="H758" s="10">
        <f t="shared" si="35"/>
        <v>0.74300000000000055</v>
      </c>
      <c r="I758" s="9">
        <f t="shared" si="34"/>
        <v>9.5151400484194877</v>
      </c>
    </row>
    <row r="759" spans="4:9" x14ac:dyDescent="0.2">
      <c r="D759" s="39">
        <v>36905</v>
      </c>
      <c r="E759" s="7">
        <v>1.4524463442916999E-5</v>
      </c>
      <c r="F759" s="8">
        <f t="shared" si="33"/>
        <v>23.256368448258499</v>
      </c>
      <c r="H759" s="10">
        <f t="shared" si="35"/>
        <v>0.74400000000000055</v>
      </c>
      <c r="I759" s="9">
        <f t="shared" si="34"/>
        <v>9.4162515369226671</v>
      </c>
    </row>
    <row r="760" spans="4:9" x14ac:dyDescent="0.2">
      <c r="D760" s="39">
        <v>36906</v>
      </c>
      <c r="E760" s="7">
        <v>1.4222292997344499E-5</v>
      </c>
      <c r="F760" s="8">
        <f t="shared" si="33"/>
        <v>22.772537341930406</v>
      </c>
      <c r="H760" s="10">
        <f t="shared" si="35"/>
        <v>0.74500000000000055</v>
      </c>
      <c r="I760" s="9">
        <f t="shared" si="34"/>
        <v>9.302762399598139</v>
      </c>
    </row>
    <row r="761" spans="4:9" x14ac:dyDescent="0.2">
      <c r="D761" s="39">
        <v>36907</v>
      </c>
      <c r="E761" s="7">
        <v>1.39342357337473E-5</v>
      </c>
      <c r="F761" s="8">
        <f t="shared" si="33"/>
        <v>22.311304065896344</v>
      </c>
      <c r="H761" s="10">
        <f t="shared" si="35"/>
        <v>0.74600000000000055</v>
      </c>
      <c r="I761" s="9">
        <f t="shared" si="34"/>
        <v>9.2616733615869471</v>
      </c>
    </row>
    <row r="762" spans="4:9" x14ac:dyDescent="0.2">
      <c r="D762" s="39">
        <v>36908</v>
      </c>
      <c r="E762" s="7">
        <v>2.1802180016432098E-5</v>
      </c>
      <c r="F762" s="8">
        <f t="shared" si="33"/>
        <v>34.909346801700018</v>
      </c>
      <c r="H762" s="10">
        <f t="shared" si="35"/>
        <v>0.74700000000000055</v>
      </c>
      <c r="I762" s="9">
        <f t="shared" si="34"/>
        <v>9.1613955773507865</v>
      </c>
    </row>
    <row r="763" spans="4:9" x14ac:dyDescent="0.2">
      <c r="D763" s="39">
        <v>36909</v>
      </c>
      <c r="E763" s="7">
        <v>0.104607176174111</v>
      </c>
      <c r="F763" s="8">
        <f t="shared" si="33"/>
        <v>167495.55265832451</v>
      </c>
      <c r="H763" s="10">
        <f t="shared" si="35"/>
        <v>0.74800000000000055</v>
      </c>
      <c r="I763" s="9">
        <f t="shared" si="34"/>
        <v>9.0296809550234709</v>
      </c>
    </row>
    <row r="764" spans="4:9" x14ac:dyDescent="0.2">
      <c r="D764" s="39">
        <v>36910</v>
      </c>
      <c r="E764" s="7">
        <v>2.9995680309066299E-3</v>
      </c>
      <c r="F764" s="8">
        <f t="shared" si="33"/>
        <v>4802.8665283605042</v>
      </c>
      <c r="H764" s="10">
        <f t="shared" si="35"/>
        <v>0.74900000000000055</v>
      </c>
      <c r="I764" s="9">
        <f t="shared" si="34"/>
        <v>8.9250572493411617</v>
      </c>
    </row>
    <row r="765" spans="4:9" x14ac:dyDescent="0.2">
      <c r="D765" s="39">
        <v>36911</v>
      </c>
      <c r="E765" s="7">
        <v>2.9577503686845303E-4</v>
      </c>
      <c r="F765" s="8">
        <f t="shared" si="33"/>
        <v>473.59086703918348</v>
      </c>
      <c r="H765" s="10">
        <f t="shared" si="35"/>
        <v>0.75000000000000056</v>
      </c>
      <c r="I765" s="9">
        <f t="shared" si="34"/>
        <v>8.8612999172265052</v>
      </c>
    </row>
    <row r="766" spans="4:9" x14ac:dyDescent="0.2">
      <c r="D766" s="39">
        <v>36912</v>
      </c>
      <c r="E766" s="7">
        <v>5.7205337905005102E-5</v>
      </c>
      <c r="F766" s="8">
        <f t="shared" si="33"/>
        <v>91.5963898256568</v>
      </c>
      <c r="H766" s="10">
        <f t="shared" si="35"/>
        <v>0.75100000000000056</v>
      </c>
      <c r="I766" s="9">
        <f t="shared" si="34"/>
        <v>8.7287368595712351</v>
      </c>
    </row>
    <row r="767" spans="4:9" x14ac:dyDescent="0.2">
      <c r="D767" s="39">
        <v>36913</v>
      </c>
      <c r="E767" s="7">
        <v>1.3843047406609601E-5</v>
      </c>
      <c r="F767" s="8">
        <f t="shared" si="33"/>
        <v>22.1652945873067</v>
      </c>
      <c r="H767" s="10">
        <f t="shared" si="35"/>
        <v>0.75200000000000056</v>
      </c>
      <c r="I767" s="9">
        <f t="shared" si="34"/>
        <v>8.6367415026270606</v>
      </c>
    </row>
    <row r="768" spans="4:9" x14ac:dyDescent="0.2">
      <c r="D768" s="39">
        <v>36914</v>
      </c>
      <c r="E768" s="7">
        <v>1.22626304318051E-5</v>
      </c>
      <c r="F768" s="8">
        <f t="shared" si="33"/>
        <v>19.634752952334331</v>
      </c>
      <c r="H768" s="10">
        <f t="shared" si="35"/>
        <v>0.75300000000000056</v>
      </c>
      <c r="I768" s="9">
        <f t="shared" si="34"/>
        <v>8.5452875780990212</v>
      </c>
    </row>
    <row r="769" spans="4:9" x14ac:dyDescent="0.2">
      <c r="D769" s="39">
        <v>36915</v>
      </c>
      <c r="E769" s="7">
        <v>1.20171191521774E-5</v>
      </c>
      <c r="F769" s="8">
        <f t="shared" si="33"/>
        <v>19.241643712900803</v>
      </c>
      <c r="H769" s="10">
        <f t="shared" si="35"/>
        <v>0.75400000000000056</v>
      </c>
      <c r="I769" s="9">
        <f t="shared" si="34"/>
        <v>8.4874729364079222</v>
      </c>
    </row>
    <row r="770" spans="4:9" x14ac:dyDescent="0.2">
      <c r="D770" s="39">
        <v>36916</v>
      </c>
      <c r="E770" s="7">
        <v>1.18144203060324E-5</v>
      </c>
      <c r="F770" s="8">
        <f t="shared" si="33"/>
        <v>18.917085145315035</v>
      </c>
      <c r="H770" s="10">
        <f t="shared" si="35"/>
        <v>0.75500000000000056</v>
      </c>
      <c r="I770" s="9">
        <f t="shared" si="34"/>
        <v>8.3827627350471445</v>
      </c>
    </row>
    <row r="771" spans="4:9" x14ac:dyDescent="0.2">
      <c r="D771" s="39">
        <v>36917</v>
      </c>
      <c r="E771" s="7">
        <v>1.1590497209920901E-5</v>
      </c>
      <c r="F771" s="8">
        <f t="shared" si="33"/>
        <v>18.558542604469345</v>
      </c>
      <c r="H771" s="10">
        <f t="shared" si="35"/>
        <v>0.75600000000000056</v>
      </c>
      <c r="I771" s="9">
        <f t="shared" si="34"/>
        <v>8.2659133310317952</v>
      </c>
    </row>
    <row r="772" spans="4:9" x14ac:dyDescent="0.2">
      <c r="D772" s="39">
        <v>36918</v>
      </c>
      <c r="E772" s="7">
        <v>0.13836528137245399</v>
      </c>
      <c r="F772" s="8">
        <f t="shared" si="33"/>
        <v>221548.56024054901</v>
      </c>
      <c r="H772" s="10">
        <f t="shared" si="35"/>
        <v>0.75700000000000056</v>
      </c>
      <c r="I772" s="9">
        <f t="shared" si="34"/>
        <v>8.1666395055766348</v>
      </c>
    </row>
    <row r="773" spans="4:9" x14ac:dyDescent="0.2">
      <c r="D773" s="39">
        <v>36919</v>
      </c>
      <c r="E773" s="7">
        <v>4.0601681159211202E-3</v>
      </c>
      <c r="F773" s="8">
        <f t="shared" si="33"/>
        <v>6501.0846036987541</v>
      </c>
      <c r="H773" s="10">
        <f t="shared" si="35"/>
        <v>0.75800000000000056</v>
      </c>
      <c r="I773" s="9">
        <f t="shared" si="34"/>
        <v>8.1244809920283991</v>
      </c>
    </row>
    <row r="774" spans="4:9" x14ac:dyDescent="0.2">
      <c r="D774" s="39">
        <v>36920</v>
      </c>
      <c r="E774" s="7">
        <v>4.5559967976799401E-4</v>
      </c>
      <c r="F774" s="8">
        <f t="shared" si="33"/>
        <v>729.49985789389711</v>
      </c>
      <c r="H774" s="10">
        <f t="shared" si="35"/>
        <v>0.75900000000000056</v>
      </c>
      <c r="I774" s="9">
        <f t="shared" si="34"/>
        <v>8.0584636730424801</v>
      </c>
    </row>
    <row r="775" spans="4:9" x14ac:dyDescent="0.2">
      <c r="D775" s="39">
        <v>36921</v>
      </c>
      <c r="E775" s="7">
        <v>6.3004990884307194E-2</v>
      </c>
      <c r="F775" s="8">
        <f t="shared" si="33"/>
        <v>100882.71335070684</v>
      </c>
      <c r="H775" s="10">
        <f t="shared" si="35"/>
        <v>0.76000000000000056</v>
      </c>
      <c r="I775" s="9">
        <f t="shared" si="34"/>
        <v>7.9900694655767932</v>
      </c>
    </row>
    <row r="776" spans="4:9" x14ac:dyDescent="0.2">
      <c r="D776" s="39">
        <v>36922</v>
      </c>
      <c r="E776" s="7">
        <v>0.56547540115046502</v>
      </c>
      <c r="F776" s="8">
        <f t="shared" si="33"/>
        <v>905431.33171608916</v>
      </c>
      <c r="H776" s="10">
        <f t="shared" si="35"/>
        <v>0.76100000000000056</v>
      </c>
      <c r="I776" s="9">
        <f t="shared" si="34"/>
        <v>7.9243626737061019</v>
      </c>
    </row>
    <row r="777" spans="4:9" x14ac:dyDescent="0.2">
      <c r="D777" s="39">
        <v>36923</v>
      </c>
      <c r="E777" s="7">
        <v>0.23011351308945799</v>
      </c>
      <c r="F777" s="8">
        <f t="shared" si="33"/>
        <v>368454.55023960659</v>
      </c>
      <c r="H777" s="10">
        <f t="shared" si="35"/>
        <v>0.76200000000000057</v>
      </c>
      <c r="I777" s="9">
        <f t="shared" si="34"/>
        <v>7.8513785067778441</v>
      </c>
    </row>
    <row r="778" spans="4:9" x14ac:dyDescent="0.2">
      <c r="D778" s="39">
        <v>36924</v>
      </c>
      <c r="E778" s="7">
        <v>1.9438751216345501E-2</v>
      </c>
      <c r="F778" s="8">
        <f t="shared" si="33"/>
        <v>31125.057544333788</v>
      </c>
      <c r="H778" s="10">
        <f t="shared" si="35"/>
        <v>0.76300000000000057</v>
      </c>
      <c r="I778" s="9">
        <f t="shared" si="34"/>
        <v>7.7988455884259569</v>
      </c>
    </row>
    <row r="779" spans="4:9" x14ac:dyDescent="0.2">
      <c r="D779" s="39">
        <v>36925</v>
      </c>
      <c r="E779" s="7">
        <v>1.5450472951259E-3</v>
      </c>
      <c r="F779" s="8">
        <f t="shared" si="33"/>
        <v>2473.9081967916559</v>
      </c>
      <c r="H779" s="10">
        <f t="shared" si="35"/>
        <v>0.76400000000000057</v>
      </c>
      <c r="I779" s="9">
        <f t="shared" si="34"/>
        <v>7.7106783607319729</v>
      </c>
    </row>
    <row r="780" spans="4:9" x14ac:dyDescent="0.2">
      <c r="D780" s="39">
        <v>36926</v>
      </c>
      <c r="E780" s="7">
        <v>5.0646876561585602E-4</v>
      </c>
      <c r="F780" s="8">
        <f t="shared" si="33"/>
        <v>810.95072922924305</v>
      </c>
      <c r="H780" s="10">
        <f t="shared" si="35"/>
        <v>0.76500000000000057</v>
      </c>
      <c r="I780" s="9">
        <f t="shared" si="34"/>
        <v>7.6305653517434715</v>
      </c>
    </row>
    <row r="781" spans="4:9" x14ac:dyDescent="0.2">
      <c r="D781" s="39">
        <v>36927</v>
      </c>
      <c r="E781" s="7">
        <v>4.8882064755284498E-2</v>
      </c>
      <c r="F781" s="8">
        <f t="shared" si="33"/>
        <v>78269.280853531891</v>
      </c>
      <c r="H781" s="10">
        <f t="shared" si="35"/>
        <v>0.76600000000000057</v>
      </c>
      <c r="I781" s="9">
        <f t="shared" si="34"/>
        <v>7.5604994689879996</v>
      </c>
    </row>
    <row r="782" spans="4:9" x14ac:dyDescent="0.2">
      <c r="D782" s="39">
        <v>36928</v>
      </c>
      <c r="E782" s="7">
        <v>0.22119179208852699</v>
      </c>
      <c r="F782" s="8">
        <f t="shared" si="33"/>
        <v>354169.21490824182</v>
      </c>
      <c r="H782" s="10">
        <f t="shared" si="35"/>
        <v>0.76700000000000057</v>
      </c>
      <c r="I782" s="9">
        <f t="shared" si="34"/>
        <v>7.4878548152029207</v>
      </c>
    </row>
    <row r="783" spans="4:9" x14ac:dyDescent="0.2">
      <c r="D783" s="39">
        <v>36929</v>
      </c>
      <c r="E783" s="7">
        <v>1.0619047730254801E-2</v>
      </c>
      <c r="F783" s="8">
        <f t="shared" si="33"/>
        <v>17003.071235989893</v>
      </c>
      <c r="H783" s="10">
        <f t="shared" si="35"/>
        <v>0.76800000000000057</v>
      </c>
      <c r="I783" s="9">
        <f t="shared" si="34"/>
        <v>7.3955661821719749</v>
      </c>
    </row>
    <row r="784" spans="4:9" x14ac:dyDescent="0.2">
      <c r="D784" s="39">
        <v>36930</v>
      </c>
      <c r="E784" s="7">
        <v>1.41179745234919E-3</v>
      </c>
      <c r="F784" s="8">
        <f t="shared" ref="F784:F847" si="36">E784*(24*60*60)*1000/$F$3</f>
        <v>2260.5504055405859</v>
      </c>
      <c r="H784" s="10">
        <f t="shared" si="35"/>
        <v>0.76900000000000057</v>
      </c>
      <c r="I784" s="9">
        <f t="shared" ref="I784:I847" si="37">PERCENTILE($F$15:$F$3667,1-H784)</f>
        <v>7.3281297534432515</v>
      </c>
    </row>
    <row r="785" spans="4:9" x14ac:dyDescent="0.2">
      <c r="D785" s="39">
        <v>36931</v>
      </c>
      <c r="E785" s="7">
        <v>6.7015296495325004E-4</v>
      </c>
      <c r="F785" s="8">
        <f t="shared" si="36"/>
        <v>1073.0395880645071</v>
      </c>
      <c r="H785" s="10">
        <f t="shared" ref="H785:H848" si="38">H784+0.1%</f>
        <v>0.77000000000000057</v>
      </c>
      <c r="I785" s="9">
        <f t="shared" si="37"/>
        <v>7.2130041807750551</v>
      </c>
    </row>
    <row r="786" spans="4:9" x14ac:dyDescent="0.2">
      <c r="D786" s="39">
        <v>36932</v>
      </c>
      <c r="E786" s="7">
        <v>1.16422059280121E-2</v>
      </c>
      <c r="F786" s="8">
        <f t="shared" si="36"/>
        <v>18641.337883251399</v>
      </c>
      <c r="H786" s="10">
        <f t="shared" si="38"/>
        <v>0.77100000000000057</v>
      </c>
      <c r="I786" s="9">
        <f t="shared" si="37"/>
        <v>7.103098026093237</v>
      </c>
    </row>
    <row r="787" spans="4:9" x14ac:dyDescent="0.2">
      <c r="D787" s="39">
        <v>36933</v>
      </c>
      <c r="E787" s="7">
        <v>2.4735685930538302E-3</v>
      </c>
      <c r="F787" s="8">
        <f t="shared" si="36"/>
        <v>3960.6435589297794</v>
      </c>
      <c r="H787" s="10">
        <f t="shared" si="38"/>
        <v>0.77200000000000057</v>
      </c>
      <c r="I787" s="9">
        <f t="shared" si="37"/>
        <v>7.018090278843248</v>
      </c>
    </row>
    <row r="788" spans="4:9" x14ac:dyDescent="0.2">
      <c r="D788" s="39">
        <v>36934</v>
      </c>
      <c r="E788" s="7">
        <v>7.1291875879325001E-4</v>
      </c>
      <c r="F788" s="8">
        <f t="shared" si="36"/>
        <v>1141.5155811663603</v>
      </c>
      <c r="H788" s="10">
        <f t="shared" si="38"/>
        <v>0.77300000000000058</v>
      </c>
      <c r="I788" s="9">
        <f t="shared" si="37"/>
        <v>6.9336943192247258</v>
      </c>
    </row>
    <row r="789" spans="4:9" x14ac:dyDescent="0.2">
      <c r="D789" s="39">
        <v>36935</v>
      </c>
      <c r="E789" s="7">
        <v>4.51691331119215E-4</v>
      </c>
      <c r="F789" s="8">
        <f t="shared" si="36"/>
        <v>723.24186450519232</v>
      </c>
      <c r="H789" s="10">
        <f t="shared" si="38"/>
        <v>0.77400000000000058</v>
      </c>
      <c r="I789" s="9">
        <f t="shared" si="37"/>
        <v>6.8459716336598531</v>
      </c>
    </row>
    <row r="790" spans="4:9" x14ac:dyDescent="0.2">
      <c r="D790" s="39">
        <v>36936</v>
      </c>
      <c r="E790" s="7">
        <v>3.8635908935434398E-4</v>
      </c>
      <c r="F790" s="8">
        <f t="shared" si="36"/>
        <v>618.63278947767458</v>
      </c>
      <c r="H790" s="10">
        <f t="shared" si="38"/>
        <v>0.77500000000000058</v>
      </c>
      <c r="I790" s="9">
        <f t="shared" si="37"/>
        <v>6.7910327137524922</v>
      </c>
    </row>
    <row r="791" spans="4:9" x14ac:dyDescent="0.2">
      <c r="D791" s="39">
        <v>36937</v>
      </c>
      <c r="E791" s="7">
        <v>3.5969877121001402E-4</v>
      </c>
      <c r="F791" s="8">
        <f t="shared" si="36"/>
        <v>575.94465960980745</v>
      </c>
      <c r="H791" s="10">
        <f t="shared" si="38"/>
        <v>0.77600000000000058</v>
      </c>
      <c r="I791" s="9">
        <f t="shared" si="37"/>
        <v>6.688296448188785</v>
      </c>
    </row>
    <row r="792" spans="4:9" x14ac:dyDescent="0.2">
      <c r="D792" s="39">
        <v>36938</v>
      </c>
      <c r="E792" s="7">
        <v>3.3649035135012299E-4</v>
      </c>
      <c r="F792" s="8">
        <f t="shared" si="36"/>
        <v>538.78366116846962</v>
      </c>
      <c r="H792" s="10">
        <f t="shared" si="38"/>
        <v>0.77700000000000058</v>
      </c>
      <c r="I792" s="9">
        <f t="shared" si="37"/>
        <v>6.5727222607031326</v>
      </c>
    </row>
    <row r="793" spans="4:9" x14ac:dyDescent="0.2">
      <c r="D793" s="39">
        <v>36939</v>
      </c>
      <c r="E793" s="7">
        <v>3.1544956141711601E-4</v>
      </c>
      <c r="F793" s="8">
        <f t="shared" si="36"/>
        <v>505.09344155742815</v>
      </c>
      <c r="H793" s="10">
        <f t="shared" si="38"/>
        <v>0.77800000000000058</v>
      </c>
      <c r="I793" s="9">
        <f t="shared" si="37"/>
        <v>6.4849584508940499</v>
      </c>
    </row>
    <row r="794" spans="4:9" x14ac:dyDescent="0.2">
      <c r="D794" s="39">
        <v>36940</v>
      </c>
      <c r="E794" s="7">
        <v>2.9633633504458199E-4</v>
      </c>
      <c r="F794" s="8">
        <f t="shared" si="36"/>
        <v>474.48960985640997</v>
      </c>
      <c r="H794" s="10">
        <f t="shared" si="38"/>
        <v>0.77900000000000058</v>
      </c>
      <c r="I794" s="9">
        <f t="shared" si="37"/>
        <v>6.4079140686318112</v>
      </c>
    </row>
    <row r="795" spans="4:9" x14ac:dyDescent="0.2">
      <c r="D795" s="39">
        <v>36941</v>
      </c>
      <c r="E795" s="7">
        <v>2.7896038709253302E-4</v>
      </c>
      <c r="F795" s="8">
        <f t="shared" si="36"/>
        <v>446.66748415112778</v>
      </c>
      <c r="H795" s="10">
        <f t="shared" si="38"/>
        <v>0.78000000000000058</v>
      </c>
      <c r="I795" s="9">
        <f t="shared" si="37"/>
        <v>6.3382540371442397</v>
      </c>
    </row>
    <row r="796" spans="4:9" x14ac:dyDescent="0.2">
      <c r="D796" s="39">
        <v>36942</v>
      </c>
      <c r="E796" s="7">
        <v>2.6315042633795498E-4</v>
      </c>
      <c r="F796" s="8">
        <f t="shared" si="36"/>
        <v>421.35279532244834</v>
      </c>
      <c r="H796" s="10">
        <f t="shared" si="38"/>
        <v>0.78100000000000058</v>
      </c>
      <c r="I796" s="9">
        <f t="shared" si="37"/>
        <v>6.2986942028956614</v>
      </c>
    </row>
    <row r="797" spans="4:9" x14ac:dyDescent="0.2">
      <c r="D797" s="39">
        <v>36943</v>
      </c>
      <c r="E797" s="7">
        <v>6.4024193444066901E-3</v>
      </c>
      <c r="F797" s="8">
        <f t="shared" si="36"/>
        <v>10251.464628553336</v>
      </c>
      <c r="H797" s="10">
        <f t="shared" si="38"/>
        <v>0.78200000000000058</v>
      </c>
      <c r="I797" s="9">
        <f t="shared" si="37"/>
        <v>6.2136140402552664</v>
      </c>
    </row>
    <row r="798" spans="4:9" x14ac:dyDescent="0.2">
      <c r="D798" s="39">
        <v>36944</v>
      </c>
      <c r="E798" s="7">
        <v>5.45372674969783E-4</v>
      </c>
      <c r="F798" s="8">
        <f t="shared" si="36"/>
        <v>873.24312671218024</v>
      </c>
      <c r="H798" s="10">
        <f t="shared" si="38"/>
        <v>0.78300000000000058</v>
      </c>
      <c r="I798" s="9">
        <f t="shared" si="37"/>
        <v>6.0938971638989923</v>
      </c>
    </row>
    <row r="799" spans="4:9" x14ac:dyDescent="0.2">
      <c r="D799" s="39">
        <v>36945</v>
      </c>
      <c r="E799" s="7">
        <v>3.0034013542028199E-4</v>
      </c>
      <c r="F799" s="8">
        <f t="shared" si="36"/>
        <v>480.90043922002155</v>
      </c>
      <c r="H799" s="10">
        <f t="shared" si="38"/>
        <v>0.78400000000000059</v>
      </c>
      <c r="I799" s="9">
        <f t="shared" si="37"/>
        <v>6.0030227248382477</v>
      </c>
    </row>
    <row r="800" spans="4:9" x14ac:dyDescent="0.2">
      <c r="D800" s="39">
        <v>36946</v>
      </c>
      <c r="E800" s="7">
        <v>2.16180155358558E-4</v>
      </c>
      <c r="F800" s="8">
        <f t="shared" si="36"/>
        <v>346.14465201963327</v>
      </c>
      <c r="H800" s="10">
        <f t="shared" si="38"/>
        <v>0.78500000000000059</v>
      </c>
      <c r="I800" s="9">
        <f t="shared" si="37"/>
        <v>5.9292805920011586</v>
      </c>
    </row>
    <row r="801" spans="4:9" x14ac:dyDescent="0.2">
      <c r="D801" s="39">
        <v>36947</v>
      </c>
      <c r="E801" s="7">
        <v>2.0279465930727399E-4</v>
      </c>
      <c r="F801" s="8">
        <f t="shared" si="36"/>
        <v>324.71198228592419</v>
      </c>
      <c r="H801" s="10">
        <f t="shared" si="38"/>
        <v>0.78600000000000059</v>
      </c>
      <c r="I801" s="9">
        <f t="shared" si="37"/>
        <v>5.8779300965505508</v>
      </c>
    </row>
    <row r="802" spans="4:9" x14ac:dyDescent="0.2">
      <c r="D802" s="39">
        <v>36948</v>
      </c>
      <c r="E802" s="7">
        <v>1.9353647395940499E-4</v>
      </c>
      <c r="F802" s="8">
        <f t="shared" si="36"/>
        <v>309.88790493129341</v>
      </c>
      <c r="H802" s="10">
        <f t="shared" si="38"/>
        <v>0.78700000000000059</v>
      </c>
      <c r="I802" s="9">
        <f t="shared" si="37"/>
        <v>5.7684180823699549</v>
      </c>
    </row>
    <row r="803" spans="4:9" x14ac:dyDescent="0.2">
      <c r="D803" s="39">
        <v>36949</v>
      </c>
      <c r="E803" s="7">
        <v>1.85133070543105E-4</v>
      </c>
      <c r="F803" s="8">
        <f t="shared" si="36"/>
        <v>296.43249249303693</v>
      </c>
      <c r="H803" s="10">
        <f t="shared" si="38"/>
        <v>0.78800000000000059</v>
      </c>
      <c r="I803" s="9">
        <f t="shared" si="37"/>
        <v>5.7256064929010355</v>
      </c>
    </row>
    <row r="804" spans="4:9" x14ac:dyDescent="0.2">
      <c r="D804" s="39">
        <v>36950</v>
      </c>
      <c r="E804" s="7">
        <v>4.4444265459364501E-2</v>
      </c>
      <c r="F804" s="8">
        <f t="shared" si="36"/>
        <v>71163.538467181104</v>
      </c>
      <c r="H804" s="10">
        <f t="shared" si="38"/>
        <v>0.78900000000000059</v>
      </c>
      <c r="I804" s="9">
        <f t="shared" si="37"/>
        <v>5.64768844557</v>
      </c>
    </row>
    <row r="805" spans="4:9" x14ac:dyDescent="0.2">
      <c r="D805" s="39">
        <v>36951</v>
      </c>
      <c r="E805" s="7">
        <v>2.56660946958846E-2</v>
      </c>
      <c r="F805" s="8">
        <f t="shared" si="36"/>
        <v>41096.193137962</v>
      </c>
      <c r="H805" s="10">
        <f t="shared" si="38"/>
        <v>0.79000000000000059</v>
      </c>
      <c r="I805" s="9">
        <f t="shared" si="37"/>
        <v>5.5745645173180449</v>
      </c>
    </row>
    <row r="806" spans="4:9" x14ac:dyDescent="0.2">
      <c r="D806" s="39">
        <v>36952</v>
      </c>
      <c r="E806" s="7">
        <v>2.49245771331791E-3</v>
      </c>
      <c r="F806" s="8">
        <f t="shared" si="36"/>
        <v>3990.8885550531395</v>
      </c>
      <c r="H806" s="10">
        <f t="shared" si="38"/>
        <v>0.79100000000000059</v>
      </c>
      <c r="I806" s="9">
        <f t="shared" si="37"/>
        <v>5.5283615238853621</v>
      </c>
    </row>
    <row r="807" spans="4:9" x14ac:dyDescent="0.2">
      <c r="D807" s="39">
        <v>36953</v>
      </c>
      <c r="E807" s="7">
        <v>8.5988377363676403E-3</v>
      </c>
      <c r="F807" s="8">
        <f t="shared" si="36"/>
        <v>13768.339147927429</v>
      </c>
      <c r="H807" s="10">
        <f t="shared" si="38"/>
        <v>0.79200000000000059</v>
      </c>
      <c r="I807" s="9">
        <f t="shared" si="37"/>
        <v>5.4703879015035675</v>
      </c>
    </row>
    <row r="808" spans="4:9" x14ac:dyDescent="0.2">
      <c r="D808" s="39">
        <v>36954</v>
      </c>
      <c r="E808" s="7">
        <v>8.9463287588166399E-4</v>
      </c>
      <c r="F808" s="8">
        <f t="shared" si="36"/>
        <v>1432.473693035133</v>
      </c>
      <c r="H808" s="10">
        <f t="shared" si="38"/>
        <v>0.79300000000000059</v>
      </c>
      <c r="I808" s="9">
        <f t="shared" si="37"/>
        <v>5.4340750228449268</v>
      </c>
    </row>
    <row r="809" spans="4:9" x14ac:dyDescent="0.2">
      <c r="D809" s="39">
        <v>36955</v>
      </c>
      <c r="E809" s="7">
        <v>2.4915151138113901E-4</v>
      </c>
      <c r="F809" s="8">
        <f t="shared" si="36"/>
        <v>398.9379277859602</v>
      </c>
      <c r="H809" s="10">
        <f t="shared" si="38"/>
        <v>0.79400000000000059</v>
      </c>
      <c r="I809" s="9">
        <f t="shared" si="37"/>
        <v>5.4011194794753328</v>
      </c>
    </row>
    <row r="810" spans="4:9" x14ac:dyDescent="0.2">
      <c r="D810" s="39">
        <v>36956</v>
      </c>
      <c r="E810" s="7">
        <v>1.2280309422409701E-2</v>
      </c>
      <c r="F810" s="8">
        <f t="shared" si="36"/>
        <v>19663.060305711602</v>
      </c>
      <c r="H810" s="10">
        <f t="shared" si="38"/>
        <v>0.7950000000000006</v>
      </c>
      <c r="I810" s="9">
        <f t="shared" si="37"/>
        <v>5.3616850666225195</v>
      </c>
    </row>
    <row r="811" spans="4:9" x14ac:dyDescent="0.2">
      <c r="D811" s="39">
        <v>36957</v>
      </c>
      <c r="E811" s="7">
        <v>7.4188998778379506E-2</v>
      </c>
      <c r="F811" s="8">
        <f t="shared" si="36"/>
        <v>118790.39092757579</v>
      </c>
      <c r="H811" s="10">
        <f t="shared" si="38"/>
        <v>0.7960000000000006</v>
      </c>
      <c r="I811" s="9">
        <f t="shared" si="37"/>
        <v>5.3170139397497076</v>
      </c>
    </row>
    <row r="812" spans="4:9" x14ac:dyDescent="0.2">
      <c r="D812" s="39">
        <v>36958</v>
      </c>
      <c r="E812" s="7">
        <v>1.10399132431883E-2</v>
      </c>
      <c r="F812" s="8">
        <f t="shared" si="36"/>
        <v>17676.955230012398</v>
      </c>
      <c r="H812" s="10">
        <f t="shared" si="38"/>
        <v>0.7970000000000006</v>
      </c>
      <c r="I812" s="9">
        <f t="shared" si="37"/>
        <v>5.2618384158860696</v>
      </c>
    </row>
    <row r="813" spans="4:9" x14ac:dyDescent="0.2">
      <c r="D813" s="39">
        <v>36959</v>
      </c>
      <c r="E813" s="7">
        <v>2.09999362956701E-2</v>
      </c>
      <c r="F813" s="8">
        <f t="shared" si="36"/>
        <v>33624.805336284218</v>
      </c>
      <c r="H813" s="10">
        <f t="shared" si="38"/>
        <v>0.7980000000000006</v>
      </c>
      <c r="I813" s="9">
        <f t="shared" si="37"/>
        <v>5.205224817459241</v>
      </c>
    </row>
    <row r="814" spans="4:9" x14ac:dyDescent="0.2">
      <c r="D814" s="39">
        <v>36960</v>
      </c>
      <c r="E814" s="7">
        <v>5.1472185288857102E-2</v>
      </c>
      <c r="F814" s="8">
        <f t="shared" si="36"/>
        <v>82416.545755323459</v>
      </c>
      <c r="H814" s="10">
        <f t="shared" si="38"/>
        <v>0.7990000000000006</v>
      </c>
      <c r="I814" s="9">
        <f t="shared" si="37"/>
        <v>5.1640456580369491</v>
      </c>
    </row>
    <row r="815" spans="4:9" x14ac:dyDescent="0.2">
      <c r="D815" s="39">
        <v>36961</v>
      </c>
      <c r="E815" s="7">
        <v>6.0463749123956301E-2</v>
      </c>
      <c r="F815" s="8">
        <f t="shared" si="36"/>
        <v>96813.712459411123</v>
      </c>
      <c r="H815" s="10">
        <f t="shared" si="38"/>
        <v>0.8000000000000006</v>
      </c>
      <c r="I815" s="9">
        <f t="shared" si="37"/>
        <v>5.1158209461369966</v>
      </c>
    </row>
    <row r="816" spans="4:9" x14ac:dyDescent="0.2">
      <c r="D816" s="39">
        <v>36962</v>
      </c>
      <c r="E816" s="7">
        <v>5.5952819807478897E-2</v>
      </c>
      <c r="F816" s="8">
        <f t="shared" si="36"/>
        <v>89590.875303302004</v>
      </c>
      <c r="H816" s="10">
        <f t="shared" si="38"/>
        <v>0.8010000000000006</v>
      </c>
      <c r="I816" s="9">
        <f t="shared" si="37"/>
        <v>5.0464039377314371</v>
      </c>
    </row>
    <row r="817" spans="4:9" x14ac:dyDescent="0.2">
      <c r="D817" s="39">
        <v>36963</v>
      </c>
      <c r="E817" s="7">
        <v>1.08000040709741E-3</v>
      </c>
      <c r="F817" s="8">
        <f t="shared" si="36"/>
        <v>1729.2816006897001</v>
      </c>
      <c r="H817" s="10">
        <f t="shared" si="38"/>
        <v>0.8020000000000006</v>
      </c>
      <c r="I817" s="9">
        <f t="shared" si="37"/>
        <v>4.9792846414144245</v>
      </c>
    </row>
    <row r="818" spans="4:9" x14ac:dyDescent="0.2">
      <c r="D818" s="39">
        <v>36964</v>
      </c>
      <c r="E818" s="7">
        <v>2.6578470196878602E-4</v>
      </c>
      <c r="F818" s="8">
        <f t="shared" si="36"/>
        <v>425.57076075061366</v>
      </c>
      <c r="H818" s="10">
        <f t="shared" si="38"/>
        <v>0.8030000000000006</v>
      </c>
      <c r="I818" s="9">
        <f t="shared" si="37"/>
        <v>4.9355270469481338</v>
      </c>
    </row>
    <row r="819" spans="4:9" x14ac:dyDescent="0.2">
      <c r="D819" s="39">
        <v>36965</v>
      </c>
      <c r="E819" s="7">
        <v>1.2418801957573999E-4</v>
      </c>
      <c r="F819" s="8">
        <f t="shared" si="36"/>
        <v>198.84812622950213</v>
      </c>
      <c r="H819" s="10">
        <f t="shared" si="38"/>
        <v>0.8040000000000006</v>
      </c>
      <c r="I819" s="9">
        <f t="shared" si="37"/>
        <v>4.8935856916743203</v>
      </c>
    </row>
    <row r="820" spans="4:9" x14ac:dyDescent="0.2">
      <c r="D820" s="39">
        <v>36966</v>
      </c>
      <c r="E820" s="7">
        <v>1.1157130651799999E-4</v>
      </c>
      <c r="F820" s="8">
        <f t="shared" si="36"/>
        <v>178.6464211111045</v>
      </c>
      <c r="H820" s="10">
        <f t="shared" si="38"/>
        <v>0.8050000000000006</v>
      </c>
      <c r="I820" s="9">
        <f t="shared" si="37"/>
        <v>4.827555930459174</v>
      </c>
    </row>
    <row r="821" spans="4:9" x14ac:dyDescent="0.2">
      <c r="D821" s="39">
        <v>36967</v>
      </c>
      <c r="E821" s="7">
        <v>1.08668081332193E-4</v>
      </c>
      <c r="F821" s="8">
        <f t="shared" si="36"/>
        <v>173.99781740365967</v>
      </c>
      <c r="H821" s="10">
        <f t="shared" si="38"/>
        <v>0.8060000000000006</v>
      </c>
      <c r="I821" s="9">
        <f t="shared" si="37"/>
        <v>4.7681279786057056</v>
      </c>
    </row>
    <row r="822" spans="4:9" x14ac:dyDescent="0.2">
      <c r="D822" s="39">
        <v>36968</v>
      </c>
      <c r="E822" s="7">
        <v>1.06174039716245E-4</v>
      </c>
      <c r="F822" s="8">
        <f t="shared" si="36"/>
        <v>170.00439272578885</v>
      </c>
      <c r="H822" s="10">
        <f t="shared" si="38"/>
        <v>0.80700000000000061</v>
      </c>
      <c r="I822" s="9">
        <f t="shared" si="37"/>
        <v>4.6925213206017755</v>
      </c>
    </row>
    <row r="823" spans="4:9" x14ac:dyDescent="0.2">
      <c r="D823" s="39">
        <v>36969</v>
      </c>
      <c r="E823" s="7">
        <v>1.0381629430093099E-4</v>
      </c>
      <c r="F823" s="8">
        <f t="shared" si="36"/>
        <v>166.22920362491544</v>
      </c>
      <c r="H823" s="10">
        <f t="shared" si="38"/>
        <v>0.80800000000000061</v>
      </c>
      <c r="I823" s="9">
        <f t="shared" si="37"/>
        <v>4.6014081391000445</v>
      </c>
    </row>
    <row r="824" spans="4:9" x14ac:dyDescent="0.2">
      <c r="D824" s="39">
        <v>36970</v>
      </c>
      <c r="E824" s="7">
        <v>1.0157868820736001E-4</v>
      </c>
      <c r="F824" s="8">
        <f t="shared" si="36"/>
        <v>162.64637993172542</v>
      </c>
      <c r="H824" s="10">
        <f t="shared" si="38"/>
        <v>0.80900000000000061</v>
      </c>
      <c r="I824" s="9">
        <f t="shared" si="37"/>
        <v>4.535240814586226</v>
      </c>
    </row>
    <row r="825" spans="4:9" x14ac:dyDescent="0.2">
      <c r="D825" s="39">
        <v>36971</v>
      </c>
      <c r="E825" s="7">
        <v>9.9450826396433697E-5</v>
      </c>
      <c r="F825" s="8">
        <f t="shared" si="36"/>
        <v>159.23927725448243</v>
      </c>
      <c r="H825" s="10">
        <f t="shared" si="38"/>
        <v>0.81000000000000061</v>
      </c>
      <c r="I825" s="9">
        <f t="shared" si="37"/>
        <v>4.4656223666746362</v>
      </c>
    </row>
    <row r="826" spans="4:9" x14ac:dyDescent="0.2">
      <c r="D826" s="39">
        <v>36972</v>
      </c>
      <c r="E826" s="7">
        <v>9.7423330668463198E-5</v>
      </c>
      <c r="F826" s="8">
        <f t="shared" si="36"/>
        <v>155.9928793505415</v>
      </c>
      <c r="H826" s="10">
        <f t="shared" si="38"/>
        <v>0.81100000000000061</v>
      </c>
      <c r="I826" s="9">
        <f t="shared" si="37"/>
        <v>4.389255076181577</v>
      </c>
    </row>
    <row r="827" spans="4:9" x14ac:dyDescent="0.2">
      <c r="D827" s="39">
        <v>36973</v>
      </c>
      <c r="E827" s="7">
        <v>9.5487738296526293E-5</v>
      </c>
      <c r="F827" s="8">
        <f t="shared" si="36"/>
        <v>152.89363581949354</v>
      </c>
      <c r="H827" s="10">
        <f t="shared" si="38"/>
        <v>0.81200000000000061</v>
      </c>
      <c r="I827" s="9">
        <f t="shared" si="37"/>
        <v>4.3260636744924659</v>
      </c>
    </row>
    <row r="828" spans="4:9" x14ac:dyDescent="0.2">
      <c r="D828" s="39">
        <v>36974</v>
      </c>
      <c r="E828" s="7">
        <v>9.3636410792054205E-5</v>
      </c>
      <c r="F828" s="8">
        <f t="shared" si="36"/>
        <v>149.92931601989406</v>
      </c>
      <c r="H828" s="10">
        <f t="shared" si="38"/>
        <v>0.81300000000000061</v>
      </c>
      <c r="I828" s="9">
        <f t="shared" si="37"/>
        <v>4.2618771684203853</v>
      </c>
    </row>
    <row r="829" spans="4:9" x14ac:dyDescent="0.2">
      <c r="D829" s="39">
        <v>36975</v>
      </c>
      <c r="E829" s="7">
        <v>9.1862451789476499E-5</v>
      </c>
      <c r="F829" s="8">
        <f t="shared" si="36"/>
        <v>147.08887758730114</v>
      </c>
      <c r="H829" s="10">
        <f t="shared" si="38"/>
        <v>0.81400000000000061</v>
      </c>
      <c r="I829" s="9">
        <f t="shared" si="37"/>
        <v>4.2027201279308848</v>
      </c>
    </row>
    <row r="830" spans="4:9" x14ac:dyDescent="0.2">
      <c r="D830" s="39">
        <v>36976</v>
      </c>
      <c r="E830" s="7">
        <v>9.0159633138084199E-5</v>
      </c>
      <c r="F830" s="8">
        <f t="shared" si="36"/>
        <v>144.36234809359664</v>
      </c>
      <c r="H830" s="10">
        <f t="shared" si="38"/>
        <v>0.81500000000000061</v>
      </c>
      <c r="I830" s="9">
        <f t="shared" si="37"/>
        <v>4.1610113051366797</v>
      </c>
    </row>
    <row r="831" spans="4:9" x14ac:dyDescent="0.2">
      <c r="D831" s="39">
        <v>36977</v>
      </c>
      <c r="E831" s="7">
        <v>8.8522328380445195E-5</v>
      </c>
      <c r="F831" s="8">
        <f t="shared" si="36"/>
        <v>141.74071853355198</v>
      </c>
      <c r="H831" s="10">
        <f t="shared" si="38"/>
        <v>0.81600000000000061</v>
      </c>
      <c r="I831" s="9">
        <f t="shared" si="37"/>
        <v>4.1102429056056202</v>
      </c>
    </row>
    <row r="832" spans="4:9" x14ac:dyDescent="0.2">
      <c r="D832" s="39">
        <v>36978</v>
      </c>
      <c r="E832" s="7">
        <v>8.6945452878784497E-5</v>
      </c>
      <c r="F832" s="8">
        <f t="shared" si="36"/>
        <v>139.2158474560226</v>
      </c>
      <c r="H832" s="10">
        <f t="shared" si="38"/>
        <v>0.81700000000000061</v>
      </c>
      <c r="I832" s="9">
        <f t="shared" si="37"/>
        <v>4.0822552693250431</v>
      </c>
    </row>
    <row r="833" spans="4:9" x14ac:dyDescent="0.2">
      <c r="D833" s="39">
        <v>36979</v>
      </c>
      <c r="E833" s="7">
        <v>8.5424409924579701E-5</v>
      </c>
      <c r="F833" s="8">
        <f t="shared" si="36"/>
        <v>136.78037467538334</v>
      </c>
      <c r="H833" s="10">
        <f t="shared" si="38"/>
        <v>0.81800000000000062</v>
      </c>
      <c r="I833" s="9">
        <f t="shared" si="37"/>
        <v>4.0291022615773473</v>
      </c>
    </row>
    <row r="834" spans="4:9" x14ac:dyDescent="0.2">
      <c r="D834" s="39">
        <v>36980</v>
      </c>
      <c r="E834" s="7">
        <v>8.3955042233123701E-5</v>
      </c>
      <c r="F834" s="8">
        <f t="shared" si="36"/>
        <v>134.42764360529813</v>
      </c>
      <c r="H834" s="10">
        <f t="shared" si="38"/>
        <v>0.81900000000000062</v>
      </c>
      <c r="I834" s="9">
        <f t="shared" si="37"/>
        <v>4.0035839223880245</v>
      </c>
    </row>
    <row r="835" spans="4:9" x14ac:dyDescent="0.2">
      <c r="D835" s="39">
        <v>36981</v>
      </c>
      <c r="E835" s="7">
        <v>8.2533588284600494E-5</v>
      </c>
      <c r="F835" s="8">
        <f t="shared" si="36"/>
        <v>132.15163135265905</v>
      </c>
      <c r="H835" s="10">
        <f t="shared" si="38"/>
        <v>0.82000000000000062</v>
      </c>
      <c r="I835" s="9">
        <f t="shared" si="37"/>
        <v>3.9689715687991187</v>
      </c>
    </row>
    <row r="836" spans="4:9" x14ac:dyDescent="0.2">
      <c r="D836" s="39">
        <v>36982</v>
      </c>
      <c r="E836" s="7">
        <v>8.1156643027081594E-5</v>
      </c>
      <c r="F836" s="8">
        <f t="shared" si="36"/>
        <v>129.94688579577186</v>
      </c>
      <c r="H836" s="10">
        <f t="shared" si="38"/>
        <v>0.82100000000000062</v>
      </c>
      <c r="I836" s="9">
        <f t="shared" si="37"/>
        <v>3.9134351010485808</v>
      </c>
    </row>
    <row r="837" spans="4:9" x14ac:dyDescent="0.2">
      <c r="D837" s="39">
        <v>36983</v>
      </c>
      <c r="E837" s="7">
        <v>1.3305580273537799E-2</v>
      </c>
      <c r="F837" s="8">
        <f t="shared" si="36"/>
        <v>21304.709704107965</v>
      </c>
      <c r="H837" s="10">
        <f t="shared" si="38"/>
        <v>0.82200000000000062</v>
      </c>
      <c r="I837" s="9">
        <f t="shared" si="37"/>
        <v>3.8823739526766397</v>
      </c>
    </row>
    <row r="838" spans="4:9" x14ac:dyDescent="0.2">
      <c r="D838" s="39">
        <v>36984</v>
      </c>
      <c r="E838" s="7">
        <v>1.9109663050627199E-3</v>
      </c>
      <c r="F838" s="8">
        <f t="shared" si="36"/>
        <v>3059.8126159640287</v>
      </c>
      <c r="H838" s="10">
        <f t="shared" si="38"/>
        <v>0.82300000000000062</v>
      </c>
      <c r="I838" s="9">
        <f t="shared" si="37"/>
        <v>3.8154635814722422</v>
      </c>
    </row>
    <row r="839" spans="4:9" x14ac:dyDescent="0.2">
      <c r="D839" s="39">
        <v>36985</v>
      </c>
      <c r="E839" s="7">
        <v>3.6762817127732798E-4</v>
      </c>
      <c r="F839" s="8">
        <f t="shared" si="36"/>
        <v>588.64110449149621</v>
      </c>
      <c r="H839" s="10">
        <f t="shared" si="38"/>
        <v>0.82400000000000062</v>
      </c>
      <c r="I839" s="9">
        <f t="shared" si="37"/>
        <v>3.7735565053259941</v>
      </c>
    </row>
    <row r="840" spans="4:9" x14ac:dyDescent="0.2">
      <c r="D840" s="39">
        <v>36986</v>
      </c>
      <c r="E840" s="7">
        <v>1.21691231497921E-4</v>
      </c>
      <c r="F840" s="8">
        <f t="shared" si="36"/>
        <v>194.85030395515889</v>
      </c>
      <c r="H840" s="10">
        <f t="shared" si="38"/>
        <v>0.82500000000000062</v>
      </c>
      <c r="I840" s="9">
        <f t="shared" si="37"/>
        <v>3.7193946755056144</v>
      </c>
    </row>
    <row r="841" spans="4:9" x14ac:dyDescent="0.2">
      <c r="D841" s="39">
        <v>36987</v>
      </c>
      <c r="E841" s="7">
        <v>7.6292150081871797E-5</v>
      </c>
      <c r="F841" s="8">
        <f t="shared" si="36"/>
        <v>122.15792748468722</v>
      </c>
      <c r="H841" s="10">
        <f t="shared" si="38"/>
        <v>0.82600000000000062</v>
      </c>
      <c r="I841" s="9">
        <f t="shared" si="37"/>
        <v>3.6830309208307899</v>
      </c>
    </row>
    <row r="842" spans="4:9" x14ac:dyDescent="0.2">
      <c r="D842" s="39">
        <v>36988</v>
      </c>
      <c r="E842" s="7">
        <v>7.3713137315519595E-5</v>
      </c>
      <c r="F842" s="8">
        <f t="shared" si="36"/>
        <v>118.02844818496835</v>
      </c>
      <c r="H842" s="10">
        <f t="shared" si="38"/>
        <v>0.82700000000000062</v>
      </c>
      <c r="I842" s="9">
        <f t="shared" si="37"/>
        <v>3.6269472371419997</v>
      </c>
    </row>
    <row r="843" spans="4:9" x14ac:dyDescent="0.2">
      <c r="D843" s="39">
        <v>36989</v>
      </c>
      <c r="E843" s="7">
        <v>7.2538283394223198E-5</v>
      </c>
      <c r="F843" s="8">
        <f t="shared" si="36"/>
        <v>116.14728845924543</v>
      </c>
      <c r="H843" s="10">
        <f t="shared" si="38"/>
        <v>0.82800000000000062</v>
      </c>
      <c r="I843" s="9">
        <f t="shared" si="37"/>
        <v>3.5486931383725713</v>
      </c>
    </row>
    <row r="844" spans="4:9" x14ac:dyDescent="0.2">
      <c r="D844" s="39">
        <v>36990</v>
      </c>
      <c r="E844" s="7">
        <v>1.8390428724847E-4</v>
      </c>
      <c r="F844" s="8">
        <f t="shared" si="36"/>
        <v>294.46498180629737</v>
      </c>
      <c r="H844" s="10">
        <f t="shared" si="38"/>
        <v>0.82900000000000063</v>
      </c>
      <c r="I844" s="9">
        <f t="shared" si="37"/>
        <v>3.5105988110717479</v>
      </c>
    </row>
    <row r="845" spans="4:9" x14ac:dyDescent="0.2">
      <c r="D845" s="39">
        <v>36991</v>
      </c>
      <c r="E845" s="7">
        <v>2.7519347025532098E-4</v>
      </c>
      <c r="F845" s="8">
        <f t="shared" si="36"/>
        <v>440.63594940807508</v>
      </c>
      <c r="H845" s="10">
        <f t="shared" si="38"/>
        <v>0.83000000000000063</v>
      </c>
      <c r="I845" s="9">
        <f t="shared" si="37"/>
        <v>3.4427409467305248</v>
      </c>
    </row>
    <row r="846" spans="4:9" x14ac:dyDescent="0.2">
      <c r="D846" s="39">
        <v>36992</v>
      </c>
      <c r="E846" s="7">
        <v>1.2332120054105901E-4</v>
      </c>
      <c r="F846" s="8">
        <f t="shared" si="36"/>
        <v>197.4601876713769</v>
      </c>
      <c r="H846" s="10">
        <f t="shared" si="38"/>
        <v>0.83100000000000063</v>
      </c>
      <c r="I846" s="9">
        <f t="shared" si="37"/>
        <v>3.383505203864082</v>
      </c>
    </row>
    <row r="847" spans="4:9" x14ac:dyDescent="0.2">
      <c r="D847" s="39">
        <v>36993</v>
      </c>
      <c r="E847" s="7">
        <v>7.01154721079769E-5</v>
      </c>
      <c r="F847" s="8">
        <f t="shared" si="36"/>
        <v>112.2679167926094</v>
      </c>
      <c r="H847" s="10">
        <f t="shared" si="38"/>
        <v>0.83200000000000063</v>
      </c>
      <c r="I847" s="9">
        <f t="shared" si="37"/>
        <v>3.3209535543256745</v>
      </c>
    </row>
    <row r="848" spans="4:9" x14ac:dyDescent="0.2">
      <c r="D848" s="39">
        <v>36994</v>
      </c>
      <c r="E848" s="7">
        <v>6.7271579883108003E-5</v>
      </c>
      <c r="F848" s="8">
        <f t="shared" ref="F848:F911" si="39">E848*(24*60*60)*1000/$F$3</f>
        <v>107.71431619533972</v>
      </c>
      <c r="H848" s="10">
        <f t="shared" si="38"/>
        <v>0.83300000000000063</v>
      </c>
      <c r="I848" s="9">
        <f t="shared" ref="I848:I911" si="40">PERCENTILE($F$15:$F$3667,1-H848)</f>
        <v>3.2537601725196472</v>
      </c>
    </row>
    <row r="849" spans="4:9" x14ac:dyDescent="0.2">
      <c r="D849" s="39">
        <v>36995</v>
      </c>
      <c r="E849" s="7">
        <v>6.6224878024467201E-5</v>
      </c>
      <c r="F849" s="8">
        <f t="shared" si="39"/>
        <v>106.03835176638188</v>
      </c>
      <c r="H849" s="10">
        <f t="shared" ref="H849:H912" si="41">H848+0.1%</f>
        <v>0.83400000000000063</v>
      </c>
      <c r="I849" s="9">
        <f t="shared" si="40"/>
        <v>3.213395228520004</v>
      </c>
    </row>
    <row r="850" spans="4:9" x14ac:dyDescent="0.2">
      <c r="D850" s="39">
        <v>36996</v>
      </c>
      <c r="E850" s="7">
        <v>6.5247063351108302E-5</v>
      </c>
      <c r="F850" s="8">
        <f t="shared" si="39"/>
        <v>104.47268853846846</v>
      </c>
      <c r="H850" s="10">
        <f t="shared" si="41"/>
        <v>0.83500000000000063</v>
      </c>
      <c r="I850" s="9">
        <f t="shared" si="40"/>
        <v>3.1310348050669186</v>
      </c>
    </row>
    <row r="851" spans="4:9" x14ac:dyDescent="0.2">
      <c r="D851" s="39">
        <v>36997</v>
      </c>
      <c r="E851" s="7">
        <v>6.42880047212784E-5</v>
      </c>
      <c r="F851" s="8">
        <f t="shared" si="39"/>
        <v>102.93705722606474</v>
      </c>
      <c r="H851" s="10">
        <f t="shared" si="41"/>
        <v>0.83600000000000063</v>
      </c>
      <c r="I851" s="9">
        <f t="shared" si="40"/>
        <v>3.0751538121754294</v>
      </c>
    </row>
    <row r="852" spans="4:9" x14ac:dyDescent="0.2">
      <c r="D852" s="39">
        <v>36998</v>
      </c>
      <c r="E852" s="7">
        <v>6.3346932886558096E-5</v>
      </c>
      <c r="F852" s="8">
        <f t="shared" si="39"/>
        <v>101.43022611932207</v>
      </c>
      <c r="H852" s="10">
        <f t="shared" si="41"/>
        <v>0.83700000000000063</v>
      </c>
      <c r="I852" s="9">
        <f t="shared" si="40"/>
        <v>3.0068506221179825</v>
      </c>
    </row>
    <row r="853" spans="4:9" x14ac:dyDescent="0.2">
      <c r="D853" s="39">
        <v>36999</v>
      </c>
      <c r="E853" s="7">
        <v>6.2423140034385504E-5</v>
      </c>
      <c r="F853" s="8">
        <f t="shared" si="39"/>
        <v>99.951061878630611</v>
      </c>
      <c r="H853" s="10">
        <f t="shared" si="41"/>
        <v>0.83800000000000063</v>
      </c>
      <c r="I853" s="9">
        <f t="shared" si="40"/>
        <v>2.9437183590389862</v>
      </c>
    </row>
    <row r="854" spans="4:9" x14ac:dyDescent="0.2">
      <c r="D854" s="39">
        <v>37000</v>
      </c>
      <c r="E854" s="7">
        <v>7.1723605454873904E-5</v>
      </c>
      <c r="F854" s="8">
        <f t="shared" si="39"/>
        <v>114.84283749631402</v>
      </c>
      <c r="H854" s="10">
        <f t="shared" si="41"/>
        <v>0.83900000000000063</v>
      </c>
      <c r="I854" s="9">
        <f t="shared" si="40"/>
        <v>2.8531969307803764</v>
      </c>
    </row>
    <row r="855" spans="4:9" x14ac:dyDescent="0.2">
      <c r="D855" s="39">
        <v>37001</v>
      </c>
      <c r="E855" s="7">
        <v>6.4986385830534898E-2</v>
      </c>
      <c r="F855" s="8">
        <f t="shared" si="39"/>
        <v>104055.29532539318</v>
      </c>
      <c r="H855" s="10">
        <f t="shared" si="41"/>
        <v>0.84000000000000064</v>
      </c>
      <c r="I855" s="9">
        <f t="shared" si="40"/>
        <v>2.762933727022129</v>
      </c>
    </row>
    <row r="856" spans="4:9" x14ac:dyDescent="0.2">
      <c r="D856" s="39">
        <v>37002</v>
      </c>
      <c r="E856" s="7">
        <v>0.120435359700805</v>
      </c>
      <c r="F856" s="8">
        <f t="shared" si="39"/>
        <v>192839.41953575896</v>
      </c>
      <c r="H856" s="10">
        <f t="shared" si="41"/>
        <v>0.84100000000000064</v>
      </c>
      <c r="I856" s="9">
        <f t="shared" si="40"/>
        <v>2.7037938471803193</v>
      </c>
    </row>
    <row r="857" spans="4:9" x14ac:dyDescent="0.2">
      <c r="D857" s="39">
        <v>37003</v>
      </c>
      <c r="E857" s="7">
        <v>0.113139929688938</v>
      </c>
      <c r="F857" s="8">
        <f t="shared" si="39"/>
        <v>181158.07867168722</v>
      </c>
      <c r="H857" s="10">
        <f t="shared" si="41"/>
        <v>0.84200000000000064</v>
      </c>
      <c r="I857" s="9">
        <f t="shared" si="40"/>
        <v>2.6516392118840129</v>
      </c>
    </row>
    <row r="858" spans="4:9" x14ac:dyDescent="0.2">
      <c r="D858" s="39">
        <v>37004</v>
      </c>
      <c r="E858" s="7">
        <v>1.0055772707410001E-3</v>
      </c>
      <c r="F858" s="8">
        <f t="shared" si="39"/>
        <v>1610.1163119351818</v>
      </c>
      <c r="H858" s="10">
        <f t="shared" si="41"/>
        <v>0.84300000000000064</v>
      </c>
      <c r="I858" s="9">
        <f t="shared" si="40"/>
        <v>2.5923441908731308</v>
      </c>
    </row>
    <row r="859" spans="4:9" x14ac:dyDescent="0.2">
      <c r="D859" s="39">
        <v>37005</v>
      </c>
      <c r="E859" s="7">
        <v>2.5648822126051401E-4</v>
      </c>
      <c r="F859" s="8">
        <f t="shared" si="39"/>
        <v>410.68536539859917</v>
      </c>
      <c r="H859" s="10">
        <f t="shared" si="41"/>
        <v>0.84400000000000064</v>
      </c>
      <c r="I859" s="9">
        <f t="shared" si="40"/>
        <v>2.5636414090423769</v>
      </c>
    </row>
    <row r="860" spans="4:9" x14ac:dyDescent="0.2">
      <c r="D860" s="39">
        <v>37006</v>
      </c>
      <c r="E860" s="7">
        <v>6.9265215678023599E-5</v>
      </c>
      <c r="F860" s="8">
        <f t="shared" si="39"/>
        <v>110.90649804635358</v>
      </c>
      <c r="H860" s="10">
        <f t="shared" si="41"/>
        <v>0.84500000000000064</v>
      </c>
      <c r="I860" s="9">
        <f t="shared" si="40"/>
        <v>2.5352671316634754</v>
      </c>
    </row>
    <row r="861" spans="4:9" x14ac:dyDescent="0.2">
      <c r="D861" s="39">
        <v>37007</v>
      </c>
      <c r="E861" s="7">
        <v>6.0693153309954002E-5</v>
      </c>
      <c r="F861" s="8">
        <f t="shared" si="39"/>
        <v>97.18103124499676</v>
      </c>
      <c r="H861" s="10">
        <f t="shared" si="41"/>
        <v>0.84600000000000064</v>
      </c>
      <c r="I861" s="9">
        <f t="shared" si="40"/>
        <v>2.4683557703796399</v>
      </c>
    </row>
    <row r="862" spans="4:9" x14ac:dyDescent="0.2">
      <c r="D862" s="39">
        <v>37008</v>
      </c>
      <c r="E862" s="7">
        <v>5.9211278130999798E-5</v>
      </c>
      <c r="F862" s="8">
        <f t="shared" si="39"/>
        <v>94.808273360236882</v>
      </c>
      <c r="H862" s="10">
        <f t="shared" si="41"/>
        <v>0.84700000000000064</v>
      </c>
      <c r="I862" s="9">
        <f t="shared" si="40"/>
        <v>2.4269629080196067</v>
      </c>
    </row>
    <row r="863" spans="4:9" x14ac:dyDescent="0.2">
      <c r="D863" s="39">
        <v>37009</v>
      </c>
      <c r="E863" s="7">
        <v>5.7987143623271803E-5</v>
      </c>
      <c r="F863" s="8">
        <f t="shared" si="39"/>
        <v>92.848206246306233</v>
      </c>
      <c r="H863" s="10">
        <f t="shared" si="41"/>
        <v>0.84800000000000064</v>
      </c>
      <c r="I863" s="9">
        <f t="shared" si="40"/>
        <v>2.3701151325469274</v>
      </c>
    </row>
    <row r="864" spans="4:9" x14ac:dyDescent="0.2">
      <c r="D864" s="39">
        <v>37010</v>
      </c>
      <c r="E864" s="7">
        <v>2.3536545622028499E-4</v>
      </c>
      <c r="F864" s="8">
        <f t="shared" si="39"/>
        <v>376.86388838829913</v>
      </c>
      <c r="H864" s="10">
        <f t="shared" si="41"/>
        <v>0.84900000000000064</v>
      </c>
      <c r="I864" s="9">
        <f t="shared" si="40"/>
        <v>2.3129735753713145</v>
      </c>
    </row>
    <row r="865" spans="4:9" x14ac:dyDescent="0.2">
      <c r="D865" s="39">
        <v>37011</v>
      </c>
      <c r="E865" s="7">
        <v>6.4960124860347296E-4</v>
      </c>
      <c r="F865" s="8">
        <f t="shared" si="39"/>
        <v>1040.1324662590819</v>
      </c>
      <c r="H865" s="10">
        <f t="shared" si="41"/>
        <v>0.85000000000000064</v>
      </c>
      <c r="I865" s="9">
        <f t="shared" si="40"/>
        <v>2.2807790906895171</v>
      </c>
    </row>
    <row r="866" spans="4:9" x14ac:dyDescent="0.2">
      <c r="D866" s="39">
        <v>37012</v>
      </c>
      <c r="E866" s="7">
        <v>1.5312004145298701E-4</v>
      </c>
      <c r="F866" s="8">
        <f t="shared" si="39"/>
        <v>245.17367645548697</v>
      </c>
      <c r="H866" s="10">
        <f t="shared" si="41"/>
        <v>0.85100000000000064</v>
      </c>
      <c r="I866" s="9">
        <f t="shared" si="40"/>
        <v>2.2221514842979264</v>
      </c>
    </row>
    <row r="867" spans="4:9" x14ac:dyDescent="0.2">
      <c r="D867" s="39">
        <v>37013</v>
      </c>
      <c r="E867" s="7">
        <v>5.9497427521933501E-5</v>
      </c>
      <c r="F867" s="8">
        <f t="shared" si="39"/>
        <v>95.266451777150763</v>
      </c>
      <c r="H867" s="10">
        <f t="shared" si="41"/>
        <v>0.85200000000000065</v>
      </c>
      <c r="I867" s="9">
        <f t="shared" si="40"/>
        <v>2.1843914969120206</v>
      </c>
    </row>
    <row r="868" spans="4:9" x14ac:dyDescent="0.2">
      <c r="D868" s="39">
        <v>37014</v>
      </c>
      <c r="E868" s="7">
        <v>5.27968049660648E-5</v>
      </c>
      <c r="F868" s="8">
        <f t="shared" si="39"/>
        <v>84.537508322238665</v>
      </c>
      <c r="H868" s="10">
        <f t="shared" si="41"/>
        <v>0.85300000000000065</v>
      </c>
      <c r="I868" s="9">
        <f t="shared" si="40"/>
        <v>2.1739771803658412</v>
      </c>
    </row>
    <row r="869" spans="4:9" x14ac:dyDescent="0.2">
      <c r="D869" s="39">
        <v>37015</v>
      </c>
      <c r="E869" s="7">
        <v>5.1693203012561698E-5</v>
      </c>
      <c r="F869" s="8">
        <f t="shared" si="39"/>
        <v>82.770436254361215</v>
      </c>
      <c r="H869" s="10">
        <f t="shared" si="41"/>
        <v>0.85400000000000065</v>
      </c>
      <c r="I869" s="9">
        <f t="shared" si="40"/>
        <v>2.14107886827742</v>
      </c>
    </row>
    <row r="870" spans="4:9" x14ac:dyDescent="0.2">
      <c r="D870" s="39">
        <v>37016</v>
      </c>
      <c r="E870" s="7">
        <v>3.0856169180073299E-2</v>
      </c>
      <c r="F870" s="8">
        <f t="shared" si="39"/>
        <v>49406.468071874224</v>
      </c>
      <c r="H870" s="10">
        <f t="shared" si="41"/>
        <v>0.85500000000000065</v>
      </c>
      <c r="I870" s="9">
        <f t="shared" si="40"/>
        <v>2.0940764728741259</v>
      </c>
    </row>
    <row r="871" spans="4:9" x14ac:dyDescent="0.2">
      <c r="D871" s="39">
        <v>37017</v>
      </c>
      <c r="E871" s="7">
        <v>1.36402995187546E-2</v>
      </c>
      <c r="F871" s="8">
        <f t="shared" si="39"/>
        <v>21840.657494818337</v>
      </c>
      <c r="H871" s="10">
        <f t="shared" si="41"/>
        <v>0.85600000000000065</v>
      </c>
      <c r="I871" s="9">
        <f t="shared" si="40"/>
        <v>2.0559897154613038</v>
      </c>
    </row>
    <row r="872" spans="4:9" x14ac:dyDescent="0.2">
      <c r="D872" s="39">
        <v>37018</v>
      </c>
      <c r="E872" s="7">
        <v>9.4007627486201104E-3</v>
      </c>
      <c r="F872" s="8">
        <f t="shared" si="39"/>
        <v>15052.370301719377</v>
      </c>
      <c r="H872" s="10">
        <f t="shared" si="41"/>
        <v>0.85700000000000065</v>
      </c>
      <c r="I872" s="9">
        <f t="shared" si="40"/>
        <v>2.0100402625545151</v>
      </c>
    </row>
    <row r="873" spans="4:9" x14ac:dyDescent="0.2">
      <c r="D873" s="39">
        <v>37019</v>
      </c>
      <c r="E873" s="7">
        <v>1.20594541716829E-2</v>
      </c>
      <c r="F873" s="8">
        <f t="shared" si="39"/>
        <v>19309.42995614163</v>
      </c>
      <c r="H873" s="10">
        <f t="shared" si="41"/>
        <v>0.85800000000000065</v>
      </c>
      <c r="I873" s="9">
        <f t="shared" si="40"/>
        <v>1.9709441189260113</v>
      </c>
    </row>
    <row r="874" spans="4:9" x14ac:dyDescent="0.2">
      <c r="D874" s="39">
        <v>37020</v>
      </c>
      <c r="E874" s="7">
        <v>2.60423305120617E-3</v>
      </c>
      <c r="F874" s="8">
        <f t="shared" si="39"/>
        <v>4169.8616683508726</v>
      </c>
      <c r="H874" s="10">
        <f t="shared" si="41"/>
        <v>0.85900000000000065</v>
      </c>
      <c r="I874" s="9">
        <f t="shared" si="40"/>
        <v>1.944606298240243</v>
      </c>
    </row>
    <row r="875" spans="4:9" x14ac:dyDescent="0.2">
      <c r="D875" s="39">
        <v>37021</v>
      </c>
      <c r="E875" s="7">
        <v>7.41898867543074E-4</v>
      </c>
      <c r="F875" s="8">
        <f t="shared" si="39"/>
        <v>1187.9181274225646</v>
      </c>
      <c r="H875" s="10">
        <f t="shared" si="41"/>
        <v>0.86000000000000065</v>
      </c>
      <c r="I875" s="9">
        <f t="shared" si="40"/>
        <v>1.9182478008670218</v>
      </c>
    </row>
    <row r="876" spans="4:9" x14ac:dyDescent="0.2">
      <c r="D876" s="39">
        <v>37022</v>
      </c>
      <c r="E876" s="7">
        <v>1.0900998878103401E-4</v>
      </c>
      <c r="F876" s="8">
        <f t="shared" si="39"/>
        <v>174.5452748458365</v>
      </c>
      <c r="H876" s="10">
        <f t="shared" si="41"/>
        <v>0.86100000000000065</v>
      </c>
      <c r="I876" s="9">
        <f t="shared" si="40"/>
        <v>1.89832130253593</v>
      </c>
    </row>
    <row r="877" spans="4:9" x14ac:dyDescent="0.2">
      <c r="D877" s="39">
        <v>37023</v>
      </c>
      <c r="E877" s="7">
        <v>4.6621232632242903E-5</v>
      </c>
      <c r="F877" s="8">
        <f t="shared" si="39"/>
        <v>74.649267965637264</v>
      </c>
      <c r="H877" s="10">
        <f t="shared" si="41"/>
        <v>0.86200000000000065</v>
      </c>
      <c r="I877" s="9">
        <f t="shared" si="40"/>
        <v>1.8759989820998684</v>
      </c>
    </row>
    <row r="878" spans="4:9" x14ac:dyDescent="0.2">
      <c r="D878" s="39">
        <v>37024</v>
      </c>
      <c r="E878" s="7">
        <v>4.4491897145307897E-5</v>
      </c>
      <c r="F878" s="8">
        <f t="shared" si="39"/>
        <v>71.239805658906647</v>
      </c>
      <c r="H878" s="10">
        <f t="shared" si="41"/>
        <v>0.86300000000000066</v>
      </c>
      <c r="I878" s="9">
        <f t="shared" si="40"/>
        <v>1.8209034480164423</v>
      </c>
    </row>
    <row r="879" spans="4:9" x14ac:dyDescent="0.2">
      <c r="D879" s="39">
        <v>37025</v>
      </c>
      <c r="E879" s="7">
        <v>4.3759256219660301E-5</v>
      </c>
      <c r="F879" s="8">
        <f t="shared" si="39"/>
        <v>70.066711219026132</v>
      </c>
      <c r="H879" s="10">
        <f t="shared" si="41"/>
        <v>0.86400000000000066</v>
      </c>
      <c r="I879" s="9">
        <f t="shared" si="40"/>
        <v>1.7780905637585966</v>
      </c>
    </row>
    <row r="880" spans="4:9" x14ac:dyDescent="0.2">
      <c r="D880" s="39">
        <v>37026</v>
      </c>
      <c r="E880" s="7">
        <v>4.3081154677196598E-5</v>
      </c>
      <c r="F880" s="8">
        <f t="shared" si="39"/>
        <v>68.980944479425247</v>
      </c>
      <c r="H880" s="10">
        <f t="shared" si="41"/>
        <v>0.86500000000000066</v>
      </c>
      <c r="I880" s="9">
        <f t="shared" si="40"/>
        <v>1.7376678224202846</v>
      </c>
    </row>
    <row r="881" spans="4:9" x14ac:dyDescent="0.2">
      <c r="D881" s="39">
        <v>37027</v>
      </c>
      <c r="E881" s="7">
        <v>4.2419093751865803E-5</v>
      </c>
      <c r="F881" s="8">
        <f t="shared" si="39"/>
        <v>67.920861752431534</v>
      </c>
      <c r="H881" s="10">
        <f t="shared" si="41"/>
        <v>0.86600000000000066</v>
      </c>
      <c r="I881" s="9">
        <f t="shared" si="40"/>
        <v>1.7149123051145587</v>
      </c>
    </row>
    <row r="882" spans="4:9" x14ac:dyDescent="0.2">
      <c r="D882" s="39">
        <v>37028</v>
      </c>
      <c r="E882" s="7">
        <v>4.1772194155475198E-5</v>
      </c>
      <c r="F882" s="8">
        <f t="shared" si="39"/>
        <v>66.885055134044791</v>
      </c>
      <c r="H882" s="10">
        <f t="shared" si="41"/>
        <v>0.86700000000000066</v>
      </c>
      <c r="I882" s="9">
        <f t="shared" si="40"/>
        <v>1.6879776830255708</v>
      </c>
    </row>
    <row r="883" spans="4:9" x14ac:dyDescent="0.2">
      <c r="D883" s="39">
        <v>37029</v>
      </c>
      <c r="E883" s="7">
        <v>4.1139654381820297E-5</v>
      </c>
      <c r="F883" s="8">
        <f t="shared" si="39"/>
        <v>65.872241263700403</v>
      </c>
      <c r="H883" s="10">
        <f t="shared" si="41"/>
        <v>0.86800000000000066</v>
      </c>
      <c r="I883" s="9">
        <f t="shared" si="40"/>
        <v>1.6220745048026199</v>
      </c>
    </row>
    <row r="884" spans="4:9" x14ac:dyDescent="0.2">
      <c r="D884" s="39">
        <v>37030</v>
      </c>
      <c r="E884" s="7">
        <v>4.0520743070544303E-5</v>
      </c>
      <c r="F884" s="8">
        <f t="shared" si="39"/>
        <v>64.881249097387467</v>
      </c>
      <c r="H884" s="10">
        <f t="shared" si="41"/>
        <v>0.86900000000000066</v>
      </c>
      <c r="I884" s="9">
        <f t="shared" si="40"/>
        <v>1.5923014215992413</v>
      </c>
    </row>
    <row r="885" spans="4:9" x14ac:dyDescent="0.2">
      <c r="D885" s="39">
        <v>37031</v>
      </c>
      <c r="E885" s="7">
        <v>3.9914792132619099E-5</v>
      </c>
      <c r="F885" s="8">
        <f t="shared" si="39"/>
        <v>63.911008900264832</v>
      </c>
      <c r="H885" s="10">
        <f t="shared" si="41"/>
        <v>0.87000000000000066</v>
      </c>
      <c r="I885" s="9">
        <f t="shared" si="40"/>
        <v>1.5250518654221685</v>
      </c>
    </row>
    <row r="886" spans="4:9" x14ac:dyDescent="0.2">
      <c r="D886" s="39">
        <v>37032</v>
      </c>
      <c r="E886" s="7">
        <v>3.9321190561318798E-5</v>
      </c>
      <c r="F886" s="8">
        <f t="shared" si="39"/>
        <v>62.960542336878135</v>
      </c>
      <c r="H886" s="10">
        <f t="shared" si="41"/>
        <v>0.87100000000000066</v>
      </c>
      <c r="I886" s="9">
        <f t="shared" si="40"/>
        <v>1.4630645280292223</v>
      </c>
    </row>
    <row r="887" spans="4:9" x14ac:dyDescent="0.2">
      <c r="D887" s="39">
        <v>37033</v>
      </c>
      <c r="E887" s="7">
        <v>3.87116032437035E-5</v>
      </c>
      <c r="F887" s="8">
        <f t="shared" si="39"/>
        <v>61.984479619273209</v>
      </c>
      <c r="H887" s="10">
        <f t="shared" si="41"/>
        <v>0.87200000000000066</v>
      </c>
      <c r="I887" s="9">
        <f t="shared" si="40"/>
        <v>1.4299691953407143</v>
      </c>
    </row>
    <row r="888" spans="4:9" x14ac:dyDescent="0.2">
      <c r="D888" s="39">
        <v>37034</v>
      </c>
      <c r="E888" s="7">
        <v>3.8143845971337501E-5</v>
      </c>
      <c r="F888" s="8">
        <f t="shared" si="39"/>
        <v>61.07539458716753</v>
      </c>
      <c r="H888" s="10">
        <f t="shared" si="41"/>
        <v>0.87300000000000066</v>
      </c>
      <c r="I888" s="9">
        <f t="shared" si="40"/>
        <v>1.4058167128455374</v>
      </c>
    </row>
    <row r="889" spans="4:9" x14ac:dyDescent="0.2">
      <c r="D889" s="39">
        <v>37035</v>
      </c>
      <c r="E889" s="7">
        <v>3.7586616783480398E-5</v>
      </c>
      <c r="F889" s="8">
        <f t="shared" si="39"/>
        <v>60.183166977255496</v>
      </c>
      <c r="H889" s="10">
        <f t="shared" si="41"/>
        <v>0.87400000000000067</v>
      </c>
      <c r="I889" s="9">
        <f t="shared" si="40"/>
        <v>1.37020348392515</v>
      </c>
    </row>
    <row r="890" spans="4:9" x14ac:dyDescent="0.2">
      <c r="D890" s="39">
        <v>37036</v>
      </c>
      <c r="E890" s="7">
        <v>3.7039510338678999E-5</v>
      </c>
      <c r="F890" s="8">
        <f t="shared" si="39"/>
        <v>59.307147762451173</v>
      </c>
      <c r="H890" s="10">
        <f t="shared" si="41"/>
        <v>0.87500000000000067</v>
      </c>
      <c r="I890" s="9">
        <f t="shared" si="40"/>
        <v>1.3454466140887811</v>
      </c>
    </row>
    <row r="891" spans="4:9" x14ac:dyDescent="0.2">
      <c r="D891" s="39">
        <v>37037</v>
      </c>
      <c r="E891" s="7">
        <v>3.6502152765087801E-5</v>
      </c>
      <c r="F891" s="8">
        <f t="shared" si="39"/>
        <v>58.446738304365937</v>
      </c>
      <c r="H891" s="10">
        <f t="shared" si="41"/>
        <v>0.87600000000000067</v>
      </c>
      <c r="I891" s="9">
        <f t="shared" si="40"/>
        <v>1.3180314710888346</v>
      </c>
    </row>
    <row r="892" spans="4:9" x14ac:dyDescent="0.2">
      <c r="D892" s="39">
        <v>37038</v>
      </c>
      <c r="E892" s="7">
        <v>3.5974198640412297E-5</v>
      </c>
      <c r="F892" s="8">
        <f t="shared" si="39"/>
        <v>57.601385517635705</v>
      </c>
      <c r="H892" s="10">
        <f t="shared" si="41"/>
        <v>0.87700000000000067</v>
      </c>
      <c r="I892" s="9">
        <f t="shared" si="40"/>
        <v>1.2953536123260181</v>
      </c>
    </row>
    <row r="893" spans="4:9" x14ac:dyDescent="0.2">
      <c r="D893" s="39">
        <v>37039</v>
      </c>
      <c r="E893" s="7">
        <v>2.6261318593334198E-3</v>
      </c>
      <c r="F893" s="8">
        <f t="shared" si="39"/>
        <v>4204.9257347369803</v>
      </c>
      <c r="H893" s="10">
        <f t="shared" si="41"/>
        <v>0.87800000000000067</v>
      </c>
      <c r="I893" s="9">
        <f t="shared" si="40"/>
        <v>1.2714179358072926</v>
      </c>
    </row>
    <row r="894" spans="4:9" x14ac:dyDescent="0.2">
      <c r="D894" s="39">
        <v>37040</v>
      </c>
      <c r="E894" s="7">
        <v>2.1020725251319601E-2</v>
      </c>
      <c r="F894" s="8">
        <f t="shared" si="39"/>
        <v>33658.092322350138</v>
      </c>
      <c r="H894" s="10">
        <f t="shared" si="41"/>
        <v>0.87900000000000067</v>
      </c>
      <c r="I894" s="9">
        <f t="shared" si="40"/>
        <v>1.2454693786865587</v>
      </c>
    </row>
    <row r="895" spans="4:9" x14ac:dyDescent="0.2">
      <c r="D895" s="39">
        <v>37041</v>
      </c>
      <c r="E895" s="7">
        <v>9.03119277487794E-4</v>
      </c>
      <c r="F895" s="8">
        <f t="shared" si="39"/>
        <v>1446.0620010182618</v>
      </c>
      <c r="H895" s="10">
        <f t="shared" si="41"/>
        <v>0.88000000000000067</v>
      </c>
      <c r="I895" s="9">
        <f t="shared" si="40"/>
        <v>1.2122838646202165</v>
      </c>
    </row>
    <row r="896" spans="4:9" x14ac:dyDescent="0.2">
      <c r="D896" s="39">
        <v>37042</v>
      </c>
      <c r="E896" s="7">
        <v>2.2217348119817399E-4</v>
      </c>
      <c r="F896" s="8">
        <f t="shared" si="39"/>
        <v>355.74108182954473</v>
      </c>
      <c r="H896" s="10">
        <f t="shared" si="41"/>
        <v>0.88100000000000067</v>
      </c>
      <c r="I896" s="9">
        <f t="shared" si="40"/>
        <v>1.1787556279562368</v>
      </c>
    </row>
    <row r="897" spans="4:9" x14ac:dyDescent="0.2">
      <c r="D897" s="39">
        <v>37043</v>
      </c>
      <c r="E897" s="7">
        <v>3.6507058668913601E-5</v>
      </c>
      <c r="F897" s="8">
        <f t="shared" si="39"/>
        <v>58.454593569201904</v>
      </c>
      <c r="H897" s="10">
        <f t="shared" si="41"/>
        <v>0.88200000000000067</v>
      </c>
      <c r="I897" s="9">
        <f t="shared" si="40"/>
        <v>1.156199019177631</v>
      </c>
    </row>
    <row r="898" spans="4:9" x14ac:dyDescent="0.2">
      <c r="D898" s="39">
        <v>37044</v>
      </c>
      <c r="E898" s="7">
        <v>3.3053207876747103E-5</v>
      </c>
      <c r="F898" s="8">
        <f t="shared" si="39"/>
        <v>52.924335814509817</v>
      </c>
      <c r="H898" s="10">
        <f t="shared" si="41"/>
        <v>0.88300000000000067</v>
      </c>
      <c r="I898" s="9">
        <f t="shared" si="40"/>
        <v>1.1340872612089996</v>
      </c>
    </row>
    <row r="899" spans="4:9" x14ac:dyDescent="0.2">
      <c r="D899" s="39">
        <v>37045</v>
      </c>
      <c r="E899" s="7">
        <v>3.2502588129055902E-5</v>
      </c>
      <c r="F899" s="8">
        <f t="shared" si="39"/>
        <v>52.042691148080614</v>
      </c>
      <c r="H899" s="10">
        <f t="shared" si="41"/>
        <v>0.88400000000000067</v>
      </c>
      <c r="I899" s="9">
        <f t="shared" si="40"/>
        <v>1.1242337536283</v>
      </c>
    </row>
    <row r="900" spans="4:9" x14ac:dyDescent="0.2">
      <c r="D900" s="39">
        <v>37046</v>
      </c>
      <c r="E900" s="7">
        <v>3.2041560711795598E-5</v>
      </c>
      <c r="F900" s="8">
        <f t="shared" si="39"/>
        <v>51.304500472556335</v>
      </c>
      <c r="H900" s="10">
        <f t="shared" si="41"/>
        <v>0.88500000000000068</v>
      </c>
      <c r="I900" s="9">
        <f t="shared" si="40"/>
        <v>1.0979740822928146</v>
      </c>
    </row>
    <row r="901" spans="4:9" x14ac:dyDescent="0.2">
      <c r="D901" s="39">
        <v>37047</v>
      </c>
      <c r="E901" s="7">
        <v>3.1587586796722E-5</v>
      </c>
      <c r="F901" s="8">
        <f t="shared" si="39"/>
        <v>50.577603766434038</v>
      </c>
      <c r="H901" s="10">
        <f t="shared" si="41"/>
        <v>0.88600000000000068</v>
      </c>
      <c r="I901" s="9">
        <f t="shared" si="40"/>
        <v>1.057556031355628</v>
      </c>
    </row>
    <row r="902" spans="4:9" x14ac:dyDescent="0.2">
      <c r="D902" s="39">
        <v>37048</v>
      </c>
      <c r="E902" s="7">
        <v>3.11405077229704E-5</v>
      </c>
      <c r="F902" s="8">
        <f t="shared" si="39"/>
        <v>49.861746984148304</v>
      </c>
      <c r="H902" s="10">
        <f t="shared" si="41"/>
        <v>0.88700000000000068</v>
      </c>
      <c r="I902" s="9">
        <f t="shared" si="40"/>
        <v>1.0361044930552108</v>
      </c>
    </row>
    <row r="903" spans="4:9" x14ac:dyDescent="0.2">
      <c r="D903" s="39">
        <v>37049</v>
      </c>
      <c r="E903" s="7">
        <v>3.0700173042111497E-5</v>
      </c>
      <c r="F903" s="8">
        <f t="shared" si="39"/>
        <v>49.156689229770819</v>
      </c>
      <c r="H903" s="10">
        <f t="shared" si="41"/>
        <v>0.88800000000000068</v>
      </c>
      <c r="I903" s="9">
        <f t="shared" si="40"/>
        <v>1.0042442046458169</v>
      </c>
    </row>
    <row r="904" spans="4:9" x14ac:dyDescent="0.2">
      <c r="D904" s="39">
        <v>37050</v>
      </c>
      <c r="E904" s="7">
        <v>3.0266439804057899E-5</v>
      </c>
      <c r="F904" s="8">
        <f t="shared" si="39"/>
        <v>48.462201613613836</v>
      </c>
      <c r="H904" s="10">
        <f t="shared" si="41"/>
        <v>0.88900000000000068</v>
      </c>
      <c r="I904" s="9">
        <f t="shared" si="40"/>
        <v>0.95525886797154447</v>
      </c>
    </row>
    <row r="905" spans="4:9" x14ac:dyDescent="0.2">
      <c r="D905" s="39">
        <v>37051</v>
      </c>
      <c r="E905" s="7">
        <v>2.9839171912883499E-5</v>
      </c>
      <c r="F905" s="8">
        <f t="shared" si="39"/>
        <v>47.778066220777134</v>
      </c>
      <c r="H905" s="10">
        <f t="shared" si="41"/>
        <v>0.89000000000000068</v>
      </c>
      <c r="I905" s="9">
        <f t="shared" si="40"/>
        <v>0.94434870339100174</v>
      </c>
    </row>
    <row r="906" spans="4:9" x14ac:dyDescent="0.2">
      <c r="D906" s="39">
        <v>37052</v>
      </c>
      <c r="E906" s="7">
        <v>2.94182395455774E-5</v>
      </c>
      <c r="F906" s="8">
        <f t="shared" si="39"/>
        <v>47.104075180464925</v>
      </c>
      <c r="H906" s="10">
        <f t="shared" si="41"/>
        <v>0.89100000000000068</v>
      </c>
      <c r="I906" s="9">
        <f t="shared" si="40"/>
        <v>0.92648101152489726</v>
      </c>
    </row>
    <row r="907" spans="4:9" x14ac:dyDescent="0.2">
      <c r="D907" s="39">
        <v>37053</v>
      </c>
      <c r="E907" s="7">
        <v>2.90035186274661E-5</v>
      </c>
      <c r="F907" s="8">
        <f t="shared" si="39"/>
        <v>46.440029826039122</v>
      </c>
      <c r="H907" s="10">
        <f t="shared" si="41"/>
        <v>0.89200000000000068</v>
      </c>
      <c r="I907" s="9">
        <f t="shared" si="40"/>
        <v>0.89962120255481792</v>
      </c>
    </row>
    <row r="908" spans="4:9" x14ac:dyDescent="0.2">
      <c r="D908" s="39">
        <v>37054</v>
      </c>
      <c r="E908" s="7">
        <v>2.85679007397804E-5</v>
      </c>
      <c r="F908" s="8">
        <f t="shared" si="39"/>
        <v>45.742524535156164</v>
      </c>
      <c r="H908" s="10">
        <f t="shared" si="41"/>
        <v>0.89300000000000068</v>
      </c>
      <c r="I908" s="9">
        <f t="shared" si="40"/>
        <v>0.8796005782024785</v>
      </c>
    </row>
    <row r="909" spans="4:9" x14ac:dyDescent="0.2">
      <c r="D909" s="39">
        <v>37055</v>
      </c>
      <c r="E909" s="7">
        <v>2.8167950129423201E-5</v>
      </c>
      <c r="F909" s="8">
        <f t="shared" si="39"/>
        <v>45.102129191663543</v>
      </c>
      <c r="H909" s="10">
        <f t="shared" si="41"/>
        <v>0.89400000000000068</v>
      </c>
      <c r="I909" s="9">
        <f t="shared" si="40"/>
        <v>0.86155072554238032</v>
      </c>
    </row>
    <row r="910" spans="4:9" x14ac:dyDescent="0.2">
      <c r="D910" s="39">
        <v>37056</v>
      </c>
      <c r="E910" s="7">
        <v>2.7773598827611501E-5</v>
      </c>
      <c r="F910" s="8">
        <f t="shared" si="39"/>
        <v>44.470699382980612</v>
      </c>
      <c r="H910" s="10">
        <f t="shared" si="41"/>
        <v>0.89500000000000068</v>
      </c>
      <c r="I910" s="9">
        <f t="shared" si="40"/>
        <v>0.83261949806761826</v>
      </c>
    </row>
    <row r="911" spans="4:9" x14ac:dyDescent="0.2">
      <c r="D911" s="39">
        <v>37057</v>
      </c>
      <c r="E911" s="7">
        <v>2.7384768444024701E-5</v>
      </c>
      <c r="F911" s="8">
        <f t="shared" si="39"/>
        <v>43.848109591618496</v>
      </c>
      <c r="H911" s="10">
        <f t="shared" si="41"/>
        <v>0.89600000000000068</v>
      </c>
      <c r="I911" s="9">
        <f t="shared" si="40"/>
        <v>0.81019015900374625</v>
      </c>
    </row>
    <row r="912" spans="4:9" x14ac:dyDescent="0.2">
      <c r="D912" s="39">
        <v>37058</v>
      </c>
      <c r="E912" s="7">
        <v>2.7001381685808401E-5</v>
      </c>
      <c r="F912" s="8">
        <f t="shared" ref="F912:F975" si="42">E912*(24*60*60)*1000/$F$3</f>
        <v>43.234236057335913</v>
      </c>
      <c r="H912" s="10">
        <f t="shared" si="41"/>
        <v>0.89700000000000069</v>
      </c>
      <c r="I912" s="9">
        <f t="shared" ref="I912:I975" si="43">PERCENTILE($F$15:$F$3667,1-H912)</f>
        <v>0.79393222095534011</v>
      </c>
    </row>
    <row r="913" spans="4:9" x14ac:dyDescent="0.2">
      <c r="D913" s="39">
        <v>37059</v>
      </c>
      <c r="E913" s="7">
        <v>2.66233623422073E-5</v>
      </c>
      <c r="F913" s="8">
        <f t="shared" si="42"/>
        <v>42.628956752533554</v>
      </c>
      <c r="H913" s="10">
        <f t="shared" ref="H913:H976" si="44">H912+0.1%</f>
        <v>0.89800000000000069</v>
      </c>
      <c r="I913" s="9">
        <f t="shared" si="43"/>
        <v>0.77398557551323433</v>
      </c>
    </row>
    <row r="914" spans="4:9" x14ac:dyDescent="0.2">
      <c r="D914" s="39">
        <v>37060</v>
      </c>
      <c r="E914" s="7">
        <v>2.62506352694163E-5</v>
      </c>
      <c r="F914" s="8">
        <f t="shared" si="42"/>
        <v>42.032151357997925</v>
      </c>
      <c r="H914" s="10">
        <f t="shared" si="44"/>
        <v>0.89900000000000069</v>
      </c>
      <c r="I914" s="9">
        <f t="shared" si="43"/>
        <v>0.75941643956892846</v>
      </c>
    </row>
    <row r="915" spans="4:9" x14ac:dyDescent="0.2">
      <c r="D915" s="39">
        <v>37061</v>
      </c>
      <c r="E915" s="7">
        <v>2.5883126375644402E-5</v>
      </c>
      <c r="F915" s="8">
        <f t="shared" si="42"/>
        <v>41.443701238985845</v>
      </c>
      <c r="H915" s="10">
        <f t="shared" si="44"/>
        <v>0.90000000000000069</v>
      </c>
      <c r="I915" s="9">
        <f t="shared" si="43"/>
        <v>0.69221892429115439</v>
      </c>
    </row>
    <row r="916" spans="4:9" x14ac:dyDescent="0.2">
      <c r="D916" s="39">
        <v>37062</v>
      </c>
      <c r="E916" s="7">
        <v>2.5520762606385399E-5</v>
      </c>
      <c r="F916" s="8">
        <f t="shared" si="42"/>
        <v>40.863489421640075</v>
      </c>
      <c r="H916" s="10">
        <f t="shared" si="44"/>
        <v>0.90100000000000069</v>
      </c>
      <c r="I916" s="9">
        <f t="shared" si="43"/>
        <v>0.65548451038217037</v>
      </c>
    </row>
    <row r="917" spans="4:9" x14ac:dyDescent="0.2">
      <c r="D917" s="39">
        <v>37063</v>
      </c>
      <c r="E917" s="7">
        <v>2.5163471929896101E-5</v>
      </c>
      <c r="F917" s="8">
        <f t="shared" si="42"/>
        <v>40.29140056973727</v>
      </c>
      <c r="H917" s="10">
        <f t="shared" si="44"/>
        <v>0.90200000000000069</v>
      </c>
      <c r="I917" s="9">
        <f t="shared" si="43"/>
        <v>0.63687774478624248</v>
      </c>
    </row>
    <row r="918" spans="4:9" x14ac:dyDescent="0.2">
      <c r="D918" s="39">
        <v>37064</v>
      </c>
      <c r="E918" s="7">
        <v>2.48111833228774E-5</v>
      </c>
      <c r="F918" s="8">
        <f t="shared" si="42"/>
        <v>39.727320961760697</v>
      </c>
      <c r="H918" s="10">
        <f t="shared" si="44"/>
        <v>0.90300000000000069</v>
      </c>
      <c r="I918" s="9">
        <f t="shared" si="43"/>
        <v>0.60563876115703408</v>
      </c>
    </row>
    <row r="919" spans="4:9" x14ac:dyDescent="0.2">
      <c r="D919" s="39">
        <v>37065</v>
      </c>
      <c r="E919" s="7">
        <v>2.44638267563573E-5</v>
      </c>
      <c r="F919" s="8">
        <f t="shared" si="42"/>
        <v>39.171138468296341</v>
      </c>
      <c r="H919" s="10">
        <f t="shared" si="44"/>
        <v>0.90400000000000069</v>
      </c>
      <c r="I919" s="9">
        <f t="shared" si="43"/>
        <v>0.59249692884455252</v>
      </c>
    </row>
    <row r="920" spans="4:9" x14ac:dyDescent="0.2">
      <c r="D920" s="39">
        <v>37066</v>
      </c>
      <c r="E920" s="7">
        <v>2.4121333181768201E-5</v>
      </c>
      <c r="F920" s="8">
        <f t="shared" si="42"/>
        <v>38.622742529740044</v>
      </c>
      <c r="H920" s="10">
        <f t="shared" si="44"/>
        <v>0.90500000000000069</v>
      </c>
      <c r="I920" s="9">
        <f t="shared" si="43"/>
        <v>0.58117596252804893</v>
      </c>
    </row>
    <row r="921" spans="4:9" x14ac:dyDescent="0.2">
      <c r="D921" s="39">
        <v>37067</v>
      </c>
      <c r="E921" s="7">
        <v>2.3783634517223502E-5</v>
      </c>
      <c r="F921" s="8">
        <f t="shared" si="42"/>
        <v>38.082024134323767</v>
      </c>
      <c r="H921" s="10">
        <f t="shared" si="44"/>
        <v>0.90600000000000069</v>
      </c>
      <c r="I921" s="9">
        <f t="shared" si="43"/>
        <v>0.55968693270100578</v>
      </c>
    </row>
    <row r="922" spans="4:9" x14ac:dyDescent="0.2">
      <c r="D922" s="39">
        <v>37068</v>
      </c>
      <c r="E922" s="7">
        <v>2.3450663633982298E-5</v>
      </c>
      <c r="F922" s="8">
        <f t="shared" si="42"/>
        <v>37.548875796443113</v>
      </c>
      <c r="H922" s="10">
        <f t="shared" si="44"/>
        <v>0.90700000000000069</v>
      </c>
      <c r="I922" s="9">
        <f t="shared" si="43"/>
        <v>0.537000062667774</v>
      </c>
    </row>
    <row r="923" spans="4:9" x14ac:dyDescent="0.2">
      <c r="D923" s="39">
        <v>37069</v>
      </c>
      <c r="E923" s="7">
        <v>2.3122354343106499E-5</v>
      </c>
      <c r="F923" s="8">
        <f t="shared" si="42"/>
        <v>37.023191535292838</v>
      </c>
      <c r="H923" s="10">
        <f t="shared" si="44"/>
        <v>0.9080000000000007</v>
      </c>
      <c r="I923" s="9">
        <f t="shared" si="43"/>
        <v>0.52678961626355925</v>
      </c>
    </row>
    <row r="924" spans="4:9" x14ac:dyDescent="0.2">
      <c r="D924" s="39">
        <v>37070</v>
      </c>
      <c r="E924" s="7">
        <v>2.2798641382303199E-5</v>
      </c>
      <c r="F924" s="8">
        <f t="shared" si="42"/>
        <v>36.504866853799044</v>
      </c>
      <c r="H924" s="10">
        <f t="shared" si="44"/>
        <v>0.9090000000000007</v>
      </c>
      <c r="I924" s="9">
        <f t="shared" si="43"/>
        <v>0.51620668644481171</v>
      </c>
    </row>
    <row r="925" spans="4:9" x14ac:dyDescent="0.2">
      <c r="D925" s="39">
        <v>37071</v>
      </c>
      <c r="E925" s="7">
        <v>2.2479460402950799E-5</v>
      </c>
      <c r="F925" s="8">
        <f t="shared" si="42"/>
        <v>35.993798717845607</v>
      </c>
      <c r="H925" s="10">
        <f t="shared" si="44"/>
        <v>0.9100000000000007</v>
      </c>
      <c r="I925" s="9">
        <f t="shared" si="43"/>
        <v>0.49962758705602045</v>
      </c>
    </row>
    <row r="926" spans="4:9" x14ac:dyDescent="0.2">
      <c r="D926" s="39">
        <v>37072</v>
      </c>
      <c r="E926" s="7">
        <v>2.21647479573096E-5</v>
      </c>
      <c r="F926" s="8">
        <f t="shared" si="42"/>
        <v>35.489885535795949</v>
      </c>
      <c r="H926" s="10">
        <f t="shared" si="44"/>
        <v>0.9110000000000007</v>
      </c>
      <c r="I926" s="9">
        <f t="shared" si="43"/>
        <v>0.474544240472144</v>
      </c>
    </row>
    <row r="927" spans="4:9" x14ac:dyDescent="0.2">
      <c r="D927" s="39">
        <v>37073</v>
      </c>
      <c r="E927" s="7">
        <v>2.1854441485907099E-5</v>
      </c>
      <c r="F927" s="8">
        <f t="shared" si="42"/>
        <v>34.993027138294536</v>
      </c>
      <c r="H927" s="10">
        <f t="shared" si="44"/>
        <v>0.9120000000000007</v>
      </c>
      <c r="I927" s="9">
        <f t="shared" si="43"/>
        <v>0.4251100936598099</v>
      </c>
    </row>
    <row r="928" spans="4:9" x14ac:dyDescent="0.2">
      <c r="D928" s="39">
        <v>37074</v>
      </c>
      <c r="E928" s="7">
        <v>0.10698843100152</v>
      </c>
      <c r="F928" s="8">
        <f t="shared" si="42"/>
        <v>171308.38470221142</v>
      </c>
      <c r="H928" s="10">
        <f t="shared" si="44"/>
        <v>0.9130000000000007</v>
      </c>
      <c r="I928" s="9">
        <f t="shared" si="43"/>
        <v>0.41608591421879443</v>
      </c>
    </row>
    <row r="929" spans="4:9" x14ac:dyDescent="0.2">
      <c r="D929" s="39">
        <v>37075</v>
      </c>
      <c r="E929" s="7">
        <v>1.102483112667E-2</v>
      </c>
      <c r="F929" s="8">
        <f t="shared" si="42"/>
        <v>17652.80595523143</v>
      </c>
      <c r="H929" s="10">
        <f t="shared" si="44"/>
        <v>0.9140000000000007</v>
      </c>
      <c r="I929" s="9">
        <f t="shared" si="43"/>
        <v>0.40890798699787601</v>
      </c>
    </row>
    <row r="930" spans="4:9" x14ac:dyDescent="0.2">
      <c r="D930" s="39">
        <v>37076</v>
      </c>
      <c r="E930" s="7">
        <v>8.0314769618789503E-4</v>
      </c>
      <c r="F930" s="8">
        <f t="shared" si="42"/>
        <v>1285.9888982697205</v>
      </c>
      <c r="H930" s="10">
        <f t="shared" si="44"/>
        <v>0.9150000000000007</v>
      </c>
      <c r="I930" s="9">
        <f t="shared" si="43"/>
        <v>0.40389517337840464</v>
      </c>
    </row>
    <row r="931" spans="4:9" x14ac:dyDescent="0.2">
      <c r="D931" s="39">
        <v>37077</v>
      </c>
      <c r="E931" s="7">
        <v>1.5516016965822299E-4</v>
      </c>
      <c r="F931" s="8">
        <f t="shared" si="42"/>
        <v>248.44030130597605</v>
      </c>
      <c r="H931" s="10">
        <f t="shared" si="44"/>
        <v>0.9160000000000007</v>
      </c>
      <c r="I931" s="9">
        <f t="shared" si="43"/>
        <v>0.39681895436463482</v>
      </c>
    </row>
    <row r="932" spans="4:9" x14ac:dyDescent="0.2">
      <c r="D932" s="39">
        <v>37078</v>
      </c>
      <c r="E932" s="7">
        <v>8.1383162403554296E-3</v>
      </c>
      <c r="F932" s="8">
        <f t="shared" si="42"/>
        <v>13030.958546454951</v>
      </c>
      <c r="H932" s="10">
        <f t="shared" si="44"/>
        <v>0.9170000000000007</v>
      </c>
      <c r="I932" s="9">
        <f t="shared" si="43"/>
        <v>0.3888901598812986</v>
      </c>
    </row>
    <row r="933" spans="4:9" x14ac:dyDescent="0.2">
      <c r="D933" s="39">
        <v>37079</v>
      </c>
      <c r="E933" s="7">
        <v>9.1311772564690505E-4</v>
      </c>
      <c r="F933" s="8">
        <f t="shared" si="42"/>
        <v>1462.0713768697665</v>
      </c>
      <c r="H933" s="10">
        <f t="shared" si="44"/>
        <v>0.9180000000000007</v>
      </c>
      <c r="I933" s="9">
        <f t="shared" si="43"/>
        <v>0.34056451551086758</v>
      </c>
    </row>
    <row r="934" spans="4:9" x14ac:dyDescent="0.2">
      <c r="D934" s="39">
        <v>37080</v>
      </c>
      <c r="E934" s="7">
        <v>2.58705413899318E-4</v>
      </c>
      <c r="F934" s="8">
        <f t="shared" si="42"/>
        <v>414.23550335250326</v>
      </c>
      <c r="H934" s="10">
        <f t="shared" si="44"/>
        <v>0.91900000000000071</v>
      </c>
      <c r="I934" s="9">
        <f t="shared" si="43"/>
        <v>0.30468718870519701</v>
      </c>
    </row>
    <row r="935" spans="4:9" x14ac:dyDescent="0.2">
      <c r="D935" s="39">
        <v>37081</v>
      </c>
      <c r="E935" s="7">
        <v>2.4839986334824902E-5</v>
      </c>
      <c r="F935" s="8">
        <f t="shared" si="42"/>
        <v>39.773439943085094</v>
      </c>
      <c r="H935" s="10">
        <f t="shared" si="44"/>
        <v>0.92000000000000071</v>
      </c>
      <c r="I935" s="9">
        <f t="shared" si="43"/>
        <v>0.26963029881949019</v>
      </c>
    </row>
    <row r="936" spans="4:9" x14ac:dyDescent="0.2">
      <c r="D936" s="39">
        <v>37082</v>
      </c>
      <c r="E936" s="7">
        <v>1.9394314185018501E-5</v>
      </c>
      <c r="F936" s="8">
        <f t="shared" si="42"/>
        <v>31.053905589058534</v>
      </c>
      <c r="H936" s="10">
        <f t="shared" si="44"/>
        <v>0.92100000000000071</v>
      </c>
      <c r="I936" s="9">
        <f t="shared" si="43"/>
        <v>0.24616491505808541</v>
      </c>
    </row>
    <row r="937" spans="4:9" x14ac:dyDescent="0.2">
      <c r="D937" s="39">
        <v>37083</v>
      </c>
      <c r="E937" s="7">
        <v>1.8981597557176599E-5</v>
      </c>
      <c r="F937" s="8">
        <f t="shared" si="42"/>
        <v>30.393069476279802</v>
      </c>
      <c r="H937" s="10">
        <f t="shared" si="44"/>
        <v>0.92200000000000071</v>
      </c>
      <c r="I937" s="9">
        <f t="shared" si="43"/>
        <v>0.24007304267478874</v>
      </c>
    </row>
    <row r="938" spans="4:9" x14ac:dyDescent="0.2">
      <c r="D938" s="39">
        <v>37084</v>
      </c>
      <c r="E938" s="7">
        <v>3.55801209010976E-4</v>
      </c>
      <c r="F938" s="8">
        <f t="shared" si="42"/>
        <v>569.70393733410538</v>
      </c>
      <c r="H938" s="10">
        <f t="shared" si="44"/>
        <v>0.92300000000000071</v>
      </c>
      <c r="I938" s="9">
        <f t="shared" si="43"/>
        <v>0.23532190744307341</v>
      </c>
    </row>
    <row r="939" spans="4:9" x14ac:dyDescent="0.2">
      <c r="D939" s="39">
        <v>37085</v>
      </c>
      <c r="E939" s="7">
        <v>2.3049576469251899E-4</v>
      </c>
      <c r="F939" s="8">
        <f t="shared" si="42"/>
        <v>369.06660617927429</v>
      </c>
      <c r="H939" s="10">
        <f t="shared" si="44"/>
        <v>0.92400000000000071</v>
      </c>
      <c r="I939" s="9">
        <f t="shared" si="43"/>
        <v>0.19226697748719018</v>
      </c>
    </row>
    <row r="940" spans="4:9" x14ac:dyDescent="0.2">
      <c r="D940" s="39">
        <v>37086</v>
      </c>
      <c r="E940" s="7">
        <v>7.8201816898571701E-5</v>
      </c>
      <c r="F940" s="8">
        <f t="shared" si="42"/>
        <v>125.21565937799473</v>
      </c>
      <c r="H940" s="10">
        <f t="shared" si="44"/>
        <v>0.92500000000000071</v>
      </c>
      <c r="I940" s="9">
        <f t="shared" si="43"/>
        <v>0.17352740360891111</v>
      </c>
    </row>
    <row r="941" spans="4:9" x14ac:dyDescent="0.2">
      <c r="D941" s="39">
        <v>37087</v>
      </c>
      <c r="E941" s="7">
        <v>2.01662837399486E-5</v>
      </c>
      <c r="F941" s="8">
        <f t="shared" si="42"/>
        <v>32.289972482052619</v>
      </c>
      <c r="H941" s="10">
        <f t="shared" si="44"/>
        <v>0.92600000000000071</v>
      </c>
      <c r="I941" s="9">
        <f t="shared" si="43"/>
        <v>0.16998483978360565</v>
      </c>
    </row>
    <row r="942" spans="4:9" x14ac:dyDescent="0.2">
      <c r="D942" s="39">
        <v>37088</v>
      </c>
      <c r="E942" s="7">
        <v>1.77477155048512E-5</v>
      </c>
      <c r="F942" s="8">
        <f t="shared" si="42"/>
        <v>28.417394729783982</v>
      </c>
      <c r="H942" s="10">
        <f t="shared" si="44"/>
        <v>0.92700000000000071</v>
      </c>
      <c r="I942" s="9">
        <f t="shared" si="43"/>
        <v>0.16561446007924394</v>
      </c>
    </row>
    <row r="943" spans="4:9" x14ac:dyDescent="0.2">
      <c r="D943" s="39">
        <v>37089</v>
      </c>
      <c r="E943" s="7">
        <v>1.74409585984706E-5</v>
      </c>
      <c r="F943" s="8">
        <f t="shared" si="42"/>
        <v>27.926219846328021</v>
      </c>
      <c r="H943" s="10">
        <f t="shared" si="44"/>
        <v>0.92800000000000071</v>
      </c>
      <c r="I943" s="9">
        <f t="shared" si="43"/>
        <v>0.16265812989159403</v>
      </c>
    </row>
    <row r="944" spans="4:9" x14ac:dyDescent="0.2">
      <c r="D944" s="39">
        <v>37090</v>
      </c>
      <c r="E944" s="7">
        <v>1.7196785178092001E-5</v>
      </c>
      <c r="F944" s="8">
        <f t="shared" si="42"/>
        <v>27.535252768479406</v>
      </c>
      <c r="H944" s="10">
        <f t="shared" si="44"/>
        <v>0.92900000000000071</v>
      </c>
      <c r="I944" s="9">
        <f t="shared" si="43"/>
        <v>0.15902042156821558</v>
      </c>
    </row>
    <row r="945" spans="4:9" x14ac:dyDescent="0.2">
      <c r="D945" s="39">
        <v>37091</v>
      </c>
      <c r="E945" s="7">
        <v>1.6956030185598699E-5</v>
      </c>
      <c r="F945" s="8">
        <f t="shared" si="42"/>
        <v>27.149759229720676</v>
      </c>
      <c r="H945" s="10">
        <f t="shared" si="44"/>
        <v>0.93000000000000071</v>
      </c>
      <c r="I945" s="9">
        <f t="shared" si="43"/>
        <v>0.15549508779239418</v>
      </c>
    </row>
    <row r="946" spans="4:9" x14ac:dyDescent="0.2">
      <c r="D946" s="39">
        <v>37092</v>
      </c>
      <c r="E946" s="7">
        <v>1.67186457630002E-5</v>
      </c>
      <c r="F946" s="8">
        <f t="shared" si="42"/>
        <v>26.769662600504397</v>
      </c>
      <c r="H946" s="10">
        <f t="shared" si="44"/>
        <v>0.93100000000000072</v>
      </c>
      <c r="I946" s="9">
        <f t="shared" si="43"/>
        <v>0.15024569532778537</v>
      </c>
    </row>
    <row r="947" spans="4:9" x14ac:dyDescent="0.2">
      <c r="D947" s="39">
        <v>37093</v>
      </c>
      <c r="E947" s="7">
        <v>1.6484584722318399E-5</v>
      </c>
      <c r="F947" s="8">
        <f t="shared" si="42"/>
        <v>26.394887324097656</v>
      </c>
      <c r="H947" s="10">
        <f t="shared" si="44"/>
        <v>0.93200000000000072</v>
      </c>
      <c r="I947" s="9">
        <f t="shared" si="43"/>
        <v>0.13896527651177354</v>
      </c>
    </row>
    <row r="948" spans="4:9" x14ac:dyDescent="0.2">
      <c r="D948" s="39">
        <v>37094</v>
      </c>
      <c r="E948" s="7">
        <v>1.6253800536205801E-5</v>
      </c>
      <c r="F948" s="8">
        <f t="shared" si="42"/>
        <v>26.025358901560065</v>
      </c>
      <c r="H948" s="10">
        <f t="shared" si="44"/>
        <v>0.93300000000000072</v>
      </c>
      <c r="I948" s="9">
        <f t="shared" si="43"/>
        <v>0.13299822034477157</v>
      </c>
    </row>
    <row r="949" spans="4:9" x14ac:dyDescent="0.2">
      <c r="D949" s="39">
        <v>37095</v>
      </c>
      <c r="E949" s="7">
        <v>1.6026247328698898E-5</v>
      </c>
      <c r="F949" s="8">
        <f t="shared" si="42"/>
        <v>25.661003876938192</v>
      </c>
      <c r="H949" s="10">
        <f t="shared" si="44"/>
        <v>0.93400000000000072</v>
      </c>
      <c r="I949" s="9">
        <f t="shared" si="43"/>
        <v>0.1281148396989118</v>
      </c>
    </row>
    <row r="950" spans="4:9" x14ac:dyDescent="0.2">
      <c r="D950" s="39">
        <v>37096</v>
      </c>
      <c r="E950" s="7">
        <v>1.58018798660972E-5</v>
      </c>
      <c r="F950" s="8">
        <f t="shared" si="42"/>
        <v>25.301749822661193</v>
      </c>
      <c r="H950" s="10">
        <f t="shared" si="44"/>
        <v>0.93500000000000072</v>
      </c>
      <c r="I950" s="9">
        <f t="shared" si="43"/>
        <v>0.12341554174304145</v>
      </c>
    </row>
    <row r="951" spans="4:9" x14ac:dyDescent="0.2">
      <c r="D951" s="39">
        <v>37097</v>
      </c>
      <c r="E951" s="7">
        <v>2.18695917658216E-3</v>
      </c>
      <c r="F951" s="8">
        <f t="shared" si="42"/>
        <v>3501.7285555355561</v>
      </c>
      <c r="H951" s="10">
        <f t="shared" si="44"/>
        <v>0.93600000000000072</v>
      </c>
      <c r="I951" s="9">
        <f t="shared" si="43"/>
        <v>0.11767930996099181</v>
      </c>
    </row>
    <row r="952" spans="4:9" x14ac:dyDescent="0.2">
      <c r="D952" s="39">
        <v>37098</v>
      </c>
      <c r="E952" s="7">
        <v>9.4126164172916305E-2</v>
      </c>
      <c r="F952" s="8">
        <f t="shared" si="42"/>
        <v>150713.50230800535</v>
      </c>
      <c r="H952" s="10">
        <f t="shared" si="44"/>
        <v>0.93700000000000072</v>
      </c>
      <c r="I952" s="9">
        <f t="shared" si="43"/>
        <v>0.11291789878833379</v>
      </c>
    </row>
    <row r="953" spans="4:9" x14ac:dyDescent="0.2">
      <c r="D953" s="39">
        <v>37099</v>
      </c>
      <c r="E953" s="7">
        <v>1.9376591585601701E-2</v>
      </c>
      <c r="F953" s="8">
        <f t="shared" si="42"/>
        <v>31025.528409858915</v>
      </c>
      <c r="H953" s="10">
        <f t="shared" si="44"/>
        <v>0.93800000000000072</v>
      </c>
      <c r="I953" s="9">
        <f t="shared" si="43"/>
        <v>0.10223470608276805</v>
      </c>
    </row>
    <row r="954" spans="4:9" x14ac:dyDescent="0.2">
      <c r="D954" s="39">
        <v>37100</v>
      </c>
      <c r="E954" s="7">
        <v>1.52194507744436E-3</v>
      </c>
      <c r="F954" s="8">
        <f t="shared" si="42"/>
        <v>2436.9172477982343</v>
      </c>
      <c r="H954" s="10">
        <f t="shared" si="44"/>
        <v>0.93900000000000072</v>
      </c>
      <c r="I954" s="9">
        <f t="shared" si="43"/>
        <v>8.5689183738743208E-2</v>
      </c>
    </row>
    <row r="955" spans="4:9" x14ac:dyDescent="0.2">
      <c r="D955" s="39">
        <v>37101</v>
      </c>
      <c r="E955" s="7">
        <v>6.0852647076059605E-4</v>
      </c>
      <c r="F955" s="8">
        <f t="shared" si="42"/>
        <v>974.36410440540203</v>
      </c>
      <c r="H955" s="10">
        <f t="shared" si="44"/>
        <v>0.94000000000000072</v>
      </c>
      <c r="I955" s="9">
        <f t="shared" si="43"/>
        <v>7.4161438303869953E-2</v>
      </c>
    </row>
    <row r="956" spans="4:9" x14ac:dyDescent="0.2">
      <c r="D956" s="39">
        <v>37102</v>
      </c>
      <c r="E956" s="7">
        <v>4.3615914340361903E-5</v>
      </c>
      <c r="F956" s="8">
        <f t="shared" si="42"/>
        <v>69.837194199541671</v>
      </c>
      <c r="H956" s="10">
        <f t="shared" si="44"/>
        <v>0.94100000000000072</v>
      </c>
      <c r="I956" s="9">
        <f t="shared" si="43"/>
        <v>6.6602853701327777E-2</v>
      </c>
    </row>
    <row r="957" spans="4:9" x14ac:dyDescent="0.2">
      <c r="D957" s="39">
        <v>37103</v>
      </c>
      <c r="E957" s="7">
        <v>1.48796120578476E-5</v>
      </c>
      <c r="F957" s="8">
        <f t="shared" si="42"/>
        <v>23.825027461045824</v>
      </c>
      <c r="H957" s="10">
        <f t="shared" si="44"/>
        <v>0.94200000000000073</v>
      </c>
      <c r="I957" s="9">
        <f t="shared" si="43"/>
        <v>6.2339373140340236E-2</v>
      </c>
    </row>
    <row r="958" spans="4:9" x14ac:dyDescent="0.2">
      <c r="D958" s="39">
        <v>37104</v>
      </c>
      <c r="E958" s="7">
        <v>1.4129095170420899E-5</v>
      </c>
      <c r="F958" s="8">
        <f t="shared" si="42"/>
        <v>22.623310280288468</v>
      </c>
      <c r="H958" s="10">
        <f t="shared" si="44"/>
        <v>0.94300000000000073</v>
      </c>
      <c r="I958" s="9">
        <f t="shared" si="43"/>
        <v>5.9804768268806791E-2</v>
      </c>
    </row>
    <row r="959" spans="4:9" x14ac:dyDescent="0.2">
      <c r="D959" s="39">
        <v>37105</v>
      </c>
      <c r="E959" s="7">
        <v>1.39187742239818E-5</v>
      </c>
      <c r="F959" s="8">
        <f t="shared" si="42"/>
        <v>22.286547311935276</v>
      </c>
      <c r="H959" s="10">
        <f t="shared" si="44"/>
        <v>0.94400000000000073</v>
      </c>
      <c r="I959" s="9">
        <f t="shared" si="43"/>
        <v>5.7676701894778963E-2</v>
      </c>
    </row>
    <row r="960" spans="4:9" x14ac:dyDescent="0.2">
      <c r="D960" s="39">
        <v>37106</v>
      </c>
      <c r="E960" s="7">
        <v>1.37239113848462E-5</v>
      </c>
      <c r="F960" s="8">
        <f t="shared" si="42"/>
        <v>21.974535649568413</v>
      </c>
      <c r="H960" s="10">
        <f t="shared" si="44"/>
        <v>0.94500000000000073</v>
      </c>
      <c r="I960" s="9">
        <f t="shared" si="43"/>
        <v>5.5841525264044498E-2</v>
      </c>
    </row>
    <row r="961" spans="4:9" x14ac:dyDescent="0.2">
      <c r="D961" s="39">
        <v>37107</v>
      </c>
      <c r="E961" s="7">
        <v>1.3531776625458301E-5</v>
      </c>
      <c r="F961" s="8">
        <f t="shared" si="42"/>
        <v>21.666892150474375</v>
      </c>
      <c r="H961" s="10">
        <f t="shared" si="44"/>
        <v>0.94600000000000073</v>
      </c>
      <c r="I961" s="9">
        <f t="shared" si="43"/>
        <v>5.3835355161781923E-2</v>
      </c>
    </row>
    <row r="962" spans="4:9" x14ac:dyDescent="0.2">
      <c r="D962" s="39">
        <v>37108</v>
      </c>
      <c r="E962" s="7">
        <v>1.3342331752702001E-5</v>
      </c>
      <c r="F962" s="8">
        <f t="shared" si="42"/>
        <v>21.363555660367915</v>
      </c>
      <c r="H962" s="10">
        <f t="shared" si="44"/>
        <v>0.94700000000000073</v>
      </c>
      <c r="I962" s="9">
        <f t="shared" si="43"/>
        <v>5.1556689133164135E-2</v>
      </c>
    </row>
    <row r="963" spans="4:9" x14ac:dyDescent="0.2">
      <c r="D963" s="39">
        <v>37109</v>
      </c>
      <c r="E963" s="7">
        <v>1.3155539108164E-5</v>
      </c>
      <c r="F963" s="8">
        <f t="shared" si="42"/>
        <v>21.064465881122491</v>
      </c>
      <c r="H963" s="10">
        <f t="shared" si="44"/>
        <v>0.94800000000000073</v>
      </c>
      <c r="I963" s="9">
        <f t="shared" si="43"/>
        <v>4.9663769571003456E-2</v>
      </c>
    </row>
    <row r="964" spans="4:9" x14ac:dyDescent="0.2">
      <c r="D964" s="39">
        <v>37110</v>
      </c>
      <c r="E964" s="7">
        <v>1.2971361560649699E-5</v>
      </c>
      <c r="F964" s="8">
        <f t="shared" si="42"/>
        <v>20.769563358786769</v>
      </c>
      <c r="H964" s="10">
        <f t="shared" si="44"/>
        <v>0.94900000000000073</v>
      </c>
      <c r="I964" s="9">
        <f t="shared" si="43"/>
        <v>4.7841598511678768E-2</v>
      </c>
    </row>
    <row r="965" spans="4:9" x14ac:dyDescent="0.2">
      <c r="D965" s="39">
        <v>37111</v>
      </c>
      <c r="E965" s="7">
        <v>1.2789762498800699E-5</v>
      </c>
      <c r="F965" s="8">
        <f t="shared" si="42"/>
        <v>20.478789471763907</v>
      </c>
      <c r="H965" s="10">
        <f t="shared" si="44"/>
        <v>0.95000000000000073</v>
      </c>
      <c r="I965" s="9">
        <f t="shared" si="43"/>
        <v>4.5655168688361128E-2</v>
      </c>
    </row>
    <row r="966" spans="4:9" x14ac:dyDescent="0.2">
      <c r="D966" s="39">
        <v>37112</v>
      </c>
      <c r="E966" s="7">
        <v>1.26107058238175E-5</v>
      </c>
      <c r="F966" s="8">
        <f t="shared" si="42"/>
        <v>20.192086419159232</v>
      </c>
      <c r="H966" s="10">
        <f t="shared" si="44"/>
        <v>0.95100000000000073</v>
      </c>
      <c r="I966" s="9">
        <f t="shared" si="43"/>
        <v>3.4741986362544094E-2</v>
      </c>
    </row>
    <row r="967" spans="4:9" x14ac:dyDescent="0.2">
      <c r="D967" s="39">
        <v>37113</v>
      </c>
      <c r="E967" s="7">
        <v>1.24341559422839E-5</v>
      </c>
      <c r="F967" s="8">
        <f t="shared" si="42"/>
        <v>19.909397209290752</v>
      </c>
      <c r="H967" s="10">
        <f t="shared" si="44"/>
        <v>0.95200000000000073</v>
      </c>
      <c r="I967" s="9">
        <f t="shared" si="43"/>
        <v>2.0306449626193015E-2</v>
      </c>
    </row>
    <row r="968" spans="4:9" x14ac:dyDescent="0.2">
      <c r="D968" s="39">
        <v>37114</v>
      </c>
      <c r="E968" s="7">
        <v>1.22600777590921E-5</v>
      </c>
      <c r="F968" s="8">
        <f t="shared" si="42"/>
        <v>19.630665648360964</v>
      </c>
      <c r="H968" s="10">
        <f t="shared" si="44"/>
        <v>0.95300000000000074</v>
      </c>
      <c r="I968" s="9">
        <f t="shared" si="43"/>
        <v>4.071479862181997E-3</v>
      </c>
    </row>
    <row r="969" spans="4:9" x14ac:dyDescent="0.2">
      <c r="D969" s="39">
        <v>37115</v>
      </c>
      <c r="E969" s="7">
        <v>1.20884366704648E-5</v>
      </c>
      <c r="F969" s="8">
        <f t="shared" si="42"/>
        <v>19.355836329283893</v>
      </c>
      <c r="H969" s="10">
        <f t="shared" si="44"/>
        <v>0.95400000000000074</v>
      </c>
      <c r="I969" s="9">
        <f t="shared" si="43"/>
        <v>3.697295239123289E-4</v>
      </c>
    </row>
    <row r="970" spans="4:9" x14ac:dyDescent="0.2">
      <c r="D970" s="39">
        <v>37116</v>
      </c>
      <c r="E970" s="7">
        <v>1.19191985570783E-5</v>
      </c>
      <c r="F970" s="8">
        <f t="shared" si="42"/>
        <v>19.084854620673926</v>
      </c>
      <c r="H970" s="10">
        <f t="shared" si="44"/>
        <v>0.95500000000000074</v>
      </c>
      <c r="I970" s="9">
        <f t="shared" si="43"/>
        <v>0</v>
      </c>
    </row>
    <row r="971" spans="4:9" x14ac:dyDescent="0.2">
      <c r="D971" s="39">
        <v>37117</v>
      </c>
      <c r="E971" s="7">
        <v>1.17523297772791E-5</v>
      </c>
      <c r="F971" s="8">
        <f t="shared" si="42"/>
        <v>18.817666655984326</v>
      </c>
      <c r="H971" s="10">
        <f t="shared" si="44"/>
        <v>0.95600000000000074</v>
      </c>
      <c r="I971" s="9">
        <f t="shared" si="43"/>
        <v>0</v>
      </c>
    </row>
    <row r="972" spans="4:9" x14ac:dyDescent="0.2">
      <c r="D972" s="39">
        <v>37118</v>
      </c>
      <c r="E972" s="7">
        <v>1.1587797160397199E-5</v>
      </c>
      <c r="F972" s="8">
        <f t="shared" si="42"/>
        <v>18.554219322800559</v>
      </c>
      <c r="H972" s="10">
        <f t="shared" si="44"/>
        <v>0.95700000000000074</v>
      </c>
      <c r="I972" s="9">
        <f t="shared" si="43"/>
        <v>0</v>
      </c>
    </row>
    <row r="973" spans="4:9" x14ac:dyDescent="0.2">
      <c r="D973" s="39">
        <v>37119</v>
      </c>
      <c r="E973" s="7">
        <v>1.1425568000151601E-5</v>
      </c>
      <c r="F973" s="8">
        <f t="shared" si="42"/>
        <v>18.294460252281286</v>
      </c>
      <c r="H973" s="10">
        <f t="shared" si="44"/>
        <v>0.95800000000000074</v>
      </c>
      <c r="I973" s="9">
        <f t="shared" si="43"/>
        <v>0</v>
      </c>
    </row>
    <row r="974" spans="4:9" x14ac:dyDescent="0.2">
      <c r="D974" s="39">
        <v>37120</v>
      </c>
      <c r="E974" s="7">
        <v>1.12656100481495E-5</v>
      </c>
      <c r="F974" s="8">
        <f t="shared" si="42"/>
        <v>18.038337808749382</v>
      </c>
      <c r="H974" s="10">
        <f t="shared" si="44"/>
        <v>0.95900000000000074</v>
      </c>
      <c r="I974" s="9">
        <f t="shared" si="43"/>
        <v>0</v>
      </c>
    </row>
    <row r="975" spans="4:9" x14ac:dyDescent="0.2">
      <c r="D975" s="39">
        <v>37121</v>
      </c>
      <c r="E975" s="7">
        <v>1.11078915074754E-5</v>
      </c>
      <c r="F975" s="8">
        <f t="shared" si="42"/>
        <v>17.785801079426882</v>
      </c>
      <c r="H975" s="10">
        <f t="shared" si="44"/>
        <v>0.96000000000000074</v>
      </c>
      <c r="I975" s="9">
        <f t="shared" si="43"/>
        <v>0</v>
      </c>
    </row>
    <row r="976" spans="4:9" x14ac:dyDescent="0.2">
      <c r="D976" s="39">
        <v>37122</v>
      </c>
      <c r="E976" s="7">
        <v>1.09523810263708E-5</v>
      </c>
      <c r="F976" s="8">
        <f t="shared" ref="F976:F1039" si="45">E976*(24*60*60)*1000/$F$3</f>
        <v>17.536799864314997</v>
      </c>
      <c r="H976" s="10">
        <f t="shared" si="44"/>
        <v>0.96100000000000074</v>
      </c>
      <c r="I976" s="9">
        <f t="shared" ref="I976:I1014" si="46">PERCENTILE($F$15:$F$3667,1-H976)</f>
        <v>0</v>
      </c>
    </row>
    <row r="977" spans="4:9" x14ac:dyDescent="0.2">
      <c r="D977" s="39">
        <v>37123</v>
      </c>
      <c r="E977" s="7">
        <v>1.0799047692001599E-5</v>
      </c>
      <c r="F977" s="8">
        <f t="shared" si="45"/>
        <v>17.291284666214569</v>
      </c>
      <c r="H977" s="10">
        <f t="shared" ref="H977:H1014" si="47">H976+0.1%</f>
        <v>0.96200000000000074</v>
      </c>
      <c r="I977" s="9">
        <f t="shared" si="46"/>
        <v>0</v>
      </c>
    </row>
    <row r="978" spans="4:9" x14ac:dyDescent="0.2">
      <c r="D978" s="39">
        <v>37124</v>
      </c>
      <c r="E978" s="7">
        <v>1.06478610243136E-5</v>
      </c>
      <c r="F978" s="8">
        <f t="shared" si="45"/>
        <v>17.0492066808876</v>
      </c>
      <c r="H978" s="10">
        <f t="shared" si="47"/>
        <v>0.96300000000000074</v>
      </c>
      <c r="I978" s="9">
        <f t="shared" si="46"/>
        <v>0</v>
      </c>
    </row>
    <row r="979" spans="4:9" x14ac:dyDescent="0.2">
      <c r="D979" s="39">
        <v>37125</v>
      </c>
      <c r="E979" s="7">
        <v>1.0498790969973199E-5</v>
      </c>
      <c r="F979" s="8">
        <f t="shared" si="45"/>
        <v>16.81051778735516</v>
      </c>
      <c r="H979" s="10">
        <f t="shared" si="47"/>
        <v>0.96400000000000075</v>
      </c>
      <c r="I979" s="9">
        <f t="shared" si="46"/>
        <v>0</v>
      </c>
    </row>
    <row r="980" spans="4:9" x14ac:dyDescent="0.2">
      <c r="D980" s="39">
        <v>37126</v>
      </c>
      <c r="E980" s="7">
        <v>1.03518078963935E-5</v>
      </c>
      <c r="F980" s="8">
        <f t="shared" si="45"/>
        <v>16.575170538332067</v>
      </c>
      <c r="H980" s="10">
        <f t="shared" si="47"/>
        <v>0.96500000000000075</v>
      </c>
      <c r="I980" s="9">
        <f t="shared" si="46"/>
        <v>0</v>
      </c>
    </row>
    <row r="981" spans="4:9" x14ac:dyDescent="0.2">
      <c r="D981" s="39">
        <v>37127</v>
      </c>
      <c r="E981" s="7">
        <v>1.02068825858441E-5</v>
      </c>
      <c r="F981" s="8">
        <f t="shared" si="45"/>
        <v>16.343118150795593</v>
      </c>
      <c r="H981" s="10">
        <f t="shared" si="47"/>
        <v>0.96600000000000075</v>
      </c>
      <c r="I981" s="9">
        <f t="shared" si="46"/>
        <v>0</v>
      </c>
    </row>
    <row r="982" spans="4:9" x14ac:dyDescent="0.2">
      <c r="D982" s="39">
        <v>37128</v>
      </c>
      <c r="E982" s="7">
        <v>1.00639862296422E-5</v>
      </c>
      <c r="F982" s="8">
        <f t="shared" si="45"/>
        <v>16.114314496684322</v>
      </c>
      <c r="H982" s="10">
        <f t="shared" si="47"/>
        <v>0.96700000000000075</v>
      </c>
      <c r="I982" s="9">
        <f t="shared" si="46"/>
        <v>0</v>
      </c>
    </row>
    <row r="983" spans="4:9" x14ac:dyDescent="0.2">
      <c r="D983" s="39">
        <v>37129</v>
      </c>
      <c r="E983" s="7">
        <v>5.00142419575205E-3</v>
      </c>
      <c r="F983" s="8">
        <f t="shared" si="45"/>
        <v>8008.2107211448683</v>
      </c>
      <c r="H983" s="10">
        <f t="shared" si="47"/>
        <v>0.96800000000000075</v>
      </c>
      <c r="I983" s="9">
        <f t="shared" si="46"/>
        <v>0</v>
      </c>
    </row>
    <row r="984" spans="4:9" x14ac:dyDescent="0.2">
      <c r="D984" s="39">
        <v>37130</v>
      </c>
      <c r="E984" s="7">
        <v>3.2785211155675502E-2</v>
      </c>
      <c r="F984" s="8">
        <f t="shared" si="45"/>
        <v>52495.223199599022</v>
      </c>
      <c r="H984" s="10">
        <f t="shared" si="47"/>
        <v>0.96900000000000075</v>
      </c>
      <c r="I984" s="9">
        <f t="shared" si="46"/>
        <v>0</v>
      </c>
    </row>
    <row r="985" spans="4:9" x14ac:dyDescent="0.2">
      <c r="D985" s="39">
        <v>37131</v>
      </c>
      <c r="E985" s="7">
        <v>6.10353779812814E-3</v>
      </c>
      <c r="F985" s="8">
        <f t="shared" si="45"/>
        <v>9772.8996619397931</v>
      </c>
      <c r="H985" s="10">
        <f t="shared" si="47"/>
        <v>0.97000000000000075</v>
      </c>
      <c r="I985" s="9">
        <f t="shared" si="46"/>
        <v>0</v>
      </c>
    </row>
    <row r="986" spans="4:9" x14ac:dyDescent="0.2">
      <c r="D986" s="39">
        <v>37132</v>
      </c>
      <c r="E986" s="7">
        <v>6.1103867513014297E-3</v>
      </c>
      <c r="F986" s="8">
        <f t="shared" si="45"/>
        <v>9783.8661103121485</v>
      </c>
      <c r="H986" s="10">
        <f t="shared" si="47"/>
        <v>0.97100000000000075</v>
      </c>
      <c r="I986" s="9">
        <f t="shared" si="46"/>
        <v>0</v>
      </c>
    </row>
    <row r="987" spans="4:9" x14ac:dyDescent="0.2">
      <c r="D987" s="39">
        <v>37133</v>
      </c>
      <c r="E987" s="7">
        <v>1.28675410778083E-3</v>
      </c>
      <c r="F987" s="8">
        <f t="shared" si="45"/>
        <v>2060.3327448529226</v>
      </c>
      <c r="H987" s="10">
        <f t="shared" si="47"/>
        <v>0.97200000000000075</v>
      </c>
      <c r="I987" s="9">
        <f t="shared" si="46"/>
        <v>0</v>
      </c>
    </row>
    <row r="988" spans="4:9" x14ac:dyDescent="0.2">
      <c r="D988" s="39">
        <v>37134</v>
      </c>
      <c r="E988" s="7">
        <v>3.3690405531083101E-4</v>
      </c>
      <c r="F988" s="8">
        <f t="shared" si="45"/>
        <v>539.44607818487395</v>
      </c>
      <c r="H988" s="10">
        <f t="shared" si="47"/>
        <v>0.97300000000000075</v>
      </c>
      <c r="I988" s="9">
        <f t="shared" si="46"/>
        <v>0</v>
      </c>
    </row>
    <row r="989" spans="4:9" x14ac:dyDescent="0.2">
      <c r="D989" s="39">
        <v>37135</v>
      </c>
      <c r="E989" s="7">
        <v>2.5601301112660299E-5</v>
      </c>
      <c r="F989" s="8">
        <f t="shared" si="45"/>
        <v>40.992446555482765</v>
      </c>
      <c r="H989" s="10">
        <f t="shared" si="47"/>
        <v>0.97400000000000075</v>
      </c>
      <c r="I989" s="9">
        <f t="shared" si="46"/>
        <v>0</v>
      </c>
    </row>
    <row r="990" spans="4:9" x14ac:dyDescent="0.2">
      <c r="D990" s="39">
        <v>37136</v>
      </c>
      <c r="E990" s="7">
        <v>9.4377952049482301E-6</v>
      </c>
      <c r="F990" s="8">
        <f t="shared" si="45"/>
        <v>15.111666154698424</v>
      </c>
      <c r="H990" s="10">
        <f t="shared" si="47"/>
        <v>0.97500000000000075</v>
      </c>
      <c r="I990" s="9">
        <f t="shared" si="46"/>
        <v>0</v>
      </c>
    </row>
    <row r="991" spans="4:9" x14ac:dyDescent="0.2">
      <c r="D991" s="39">
        <v>37137</v>
      </c>
      <c r="E991" s="7">
        <v>8.8741463390551401E-6</v>
      </c>
      <c r="F991" s="8">
        <f t="shared" si="45"/>
        <v>14.209159445781395</v>
      </c>
      <c r="H991" s="10">
        <f t="shared" si="47"/>
        <v>0.97600000000000076</v>
      </c>
      <c r="I991" s="9">
        <f t="shared" si="46"/>
        <v>0</v>
      </c>
    </row>
    <row r="992" spans="4:9" x14ac:dyDescent="0.2">
      <c r="D992" s="39">
        <v>37138</v>
      </c>
      <c r="E992" s="7">
        <v>8.7405584882499408E-6</v>
      </c>
      <c r="F992" s="8">
        <f t="shared" si="45"/>
        <v>13.995260440785673</v>
      </c>
      <c r="H992" s="10">
        <f t="shared" si="47"/>
        <v>0.97700000000000076</v>
      </c>
      <c r="I992" s="9">
        <f t="shared" si="46"/>
        <v>0</v>
      </c>
    </row>
    <row r="993" spans="4:9" x14ac:dyDescent="0.2">
      <c r="D993" s="39">
        <v>37139</v>
      </c>
      <c r="E993" s="7">
        <v>8.6181906694144505E-6</v>
      </c>
      <c r="F993" s="8">
        <f t="shared" si="45"/>
        <v>13.799326794614689</v>
      </c>
      <c r="H993" s="10">
        <f t="shared" si="47"/>
        <v>0.97800000000000076</v>
      </c>
      <c r="I993" s="9">
        <f t="shared" si="46"/>
        <v>0</v>
      </c>
    </row>
    <row r="994" spans="4:9" x14ac:dyDescent="0.2">
      <c r="D994" s="39">
        <v>37140</v>
      </c>
      <c r="E994" s="7">
        <v>8.4975360000426292E-6</v>
      </c>
      <c r="F994" s="8">
        <f t="shared" si="45"/>
        <v>13.60613621949005</v>
      </c>
      <c r="H994" s="10">
        <f t="shared" si="47"/>
        <v>0.97900000000000076</v>
      </c>
      <c r="I994" s="9">
        <f t="shared" si="46"/>
        <v>0</v>
      </c>
    </row>
    <row r="995" spans="4:9" x14ac:dyDescent="0.2">
      <c r="D995" s="39">
        <v>37141</v>
      </c>
      <c r="E995" s="7">
        <v>8.3785704960420207E-6</v>
      </c>
      <c r="F995" s="8">
        <f t="shared" si="45"/>
        <v>13.415650312417171</v>
      </c>
      <c r="H995" s="10">
        <f t="shared" si="47"/>
        <v>0.98000000000000076</v>
      </c>
      <c r="I995" s="9">
        <f t="shared" si="46"/>
        <v>0</v>
      </c>
    </row>
    <row r="996" spans="4:9" x14ac:dyDescent="0.2">
      <c r="D996" s="39">
        <v>37142</v>
      </c>
      <c r="E996" s="7">
        <v>8.2612705090974499E-6</v>
      </c>
      <c r="F996" s="8">
        <f t="shared" si="45"/>
        <v>13.22783120804336</v>
      </c>
      <c r="H996" s="10">
        <f t="shared" si="47"/>
        <v>0.98100000000000076</v>
      </c>
      <c r="I996" s="9">
        <f t="shared" si="46"/>
        <v>0</v>
      </c>
    </row>
    <row r="997" spans="4:9" x14ac:dyDescent="0.2">
      <c r="D997" s="39">
        <v>37143</v>
      </c>
      <c r="E997" s="7">
        <v>8.1456127219701402E-6</v>
      </c>
      <c r="F997" s="8">
        <f t="shared" si="45"/>
        <v>13.04264157113084</v>
      </c>
      <c r="H997" s="10">
        <f t="shared" si="47"/>
        <v>0.98200000000000076</v>
      </c>
      <c r="I997" s="9">
        <f t="shared" si="46"/>
        <v>0</v>
      </c>
    </row>
    <row r="998" spans="4:9" x14ac:dyDescent="0.2">
      <c r="D998" s="39">
        <v>37144</v>
      </c>
      <c r="E998" s="7">
        <v>8.0315741438625407E-6</v>
      </c>
      <c r="F998" s="8">
        <f t="shared" si="45"/>
        <v>12.860044589134979</v>
      </c>
      <c r="H998" s="10">
        <f t="shared" si="47"/>
        <v>0.98300000000000076</v>
      </c>
      <c r="I998" s="9">
        <f t="shared" si="46"/>
        <v>0</v>
      </c>
    </row>
    <row r="999" spans="4:9" x14ac:dyDescent="0.2">
      <c r="D999" s="39">
        <v>37145</v>
      </c>
      <c r="E999" s="7">
        <v>7.9191321058484704E-6</v>
      </c>
      <c r="F999" s="8">
        <f t="shared" si="45"/>
        <v>12.680003964887099</v>
      </c>
      <c r="H999" s="10">
        <f t="shared" si="47"/>
        <v>0.98400000000000076</v>
      </c>
      <c r="I999" s="9">
        <f t="shared" si="46"/>
        <v>0</v>
      </c>
    </row>
    <row r="1000" spans="4:9" x14ac:dyDescent="0.2">
      <c r="D1000" s="39">
        <v>37146</v>
      </c>
      <c r="E1000" s="7">
        <v>5.3560709568433E-2</v>
      </c>
      <c r="F1000" s="8">
        <f t="shared" si="45"/>
        <v>85760.661725585829</v>
      </c>
      <c r="H1000" s="10">
        <f t="shared" si="47"/>
        <v>0.98500000000000076</v>
      </c>
      <c r="I1000" s="9">
        <f t="shared" si="46"/>
        <v>0</v>
      </c>
    </row>
    <row r="1001" spans="4:9" x14ac:dyDescent="0.2">
      <c r="D1001" s="39">
        <v>37147</v>
      </c>
      <c r="E1001" s="7">
        <v>9.7101800104292002E-4</v>
      </c>
      <c r="F1001" s="8">
        <f t="shared" si="45"/>
        <v>1554.7804909212064</v>
      </c>
      <c r="H1001" s="10">
        <f t="shared" si="47"/>
        <v>0.98600000000000076</v>
      </c>
      <c r="I1001" s="9">
        <f t="shared" si="46"/>
        <v>0</v>
      </c>
    </row>
    <row r="1002" spans="4:9" x14ac:dyDescent="0.2">
      <c r="D1002" s="39">
        <v>37148</v>
      </c>
      <c r="E1002" s="7">
        <v>2.0756931282783699E-4</v>
      </c>
      <c r="F1002" s="8">
        <f t="shared" si="45"/>
        <v>332.35709096228908</v>
      </c>
      <c r="H1002" s="10">
        <f t="shared" si="47"/>
        <v>0.98700000000000077</v>
      </c>
      <c r="I1002" s="9">
        <f t="shared" si="46"/>
        <v>0</v>
      </c>
    </row>
    <row r="1003" spans="4:9" x14ac:dyDescent="0.2">
      <c r="D1003" s="39">
        <v>37149</v>
      </c>
      <c r="E1003" s="7">
        <v>1.6111396034438502E-5</v>
      </c>
      <c r="F1003" s="8">
        <f t="shared" si="45"/>
        <v>25.797342797914872</v>
      </c>
      <c r="H1003" s="10">
        <f t="shared" si="47"/>
        <v>0.98800000000000077</v>
      </c>
      <c r="I1003" s="9">
        <f t="shared" si="46"/>
        <v>0</v>
      </c>
    </row>
    <row r="1004" spans="4:9" x14ac:dyDescent="0.2">
      <c r="D1004" s="39">
        <v>37150</v>
      </c>
      <c r="E1004" s="7">
        <v>7.61416940882496E-6</v>
      </c>
      <c r="F1004" s="8">
        <f t="shared" si="45"/>
        <v>12.191701944449157</v>
      </c>
      <c r="H1004" s="10">
        <f t="shared" si="47"/>
        <v>0.98900000000000077</v>
      </c>
      <c r="I1004" s="9">
        <f t="shared" si="46"/>
        <v>0</v>
      </c>
    </row>
    <row r="1005" spans="4:9" x14ac:dyDescent="0.2">
      <c r="D1005" s="39">
        <v>37151</v>
      </c>
      <c r="E1005" s="7">
        <v>8.5415513095480505E-4</v>
      </c>
      <c r="F1005" s="8">
        <f t="shared" si="45"/>
        <v>1367.6612919661816</v>
      </c>
      <c r="H1005" s="10">
        <f t="shared" si="47"/>
        <v>0.99000000000000077</v>
      </c>
      <c r="I1005" s="9">
        <f t="shared" si="46"/>
        <v>0</v>
      </c>
    </row>
    <row r="1006" spans="4:9" x14ac:dyDescent="0.2">
      <c r="D1006" s="39">
        <v>37152</v>
      </c>
      <c r="E1006" s="7">
        <v>6.1980836141318401E-4</v>
      </c>
      <c r="F1006" s="8">
        <f t="shared" si="45"/>
        <v>992.42851049108788</v>
      </c>
      <c r="H1006" s="10">
        <f t="shared" si="47"/>
        <v>0.99100000000000077</v>
      </c>
      <c r="I1006" s="9">
        <f t="shared" si="46"/>
        <v>0</v>
      </c>
    </row>
    <row r="1007" spans="4:9" x14ac:dyDescent="0.2">
      <c r="D1007" s="39">
        <v>37153</v>
      </c>
      <c r="E1007" s="7">
        <v>1.5149341605270701E-4</v>
      </c>
      <c r="F1007" s="8">
        <f t="shared" si="45"/>
        <v>242.5691465336154</v>
      </c>
      <c r="H1007" s="10">
        <f t="shared" si="47"/>
        <v>0.99200000000000077</v>
      </c>
      <c r="I1007" s="9">
        <f t="shared" si="46"/>
        <v>0</v>
      </c>
    </row>
    <row r="1008" spans="4:9" x14ac:dyDescent="0.2">
      <c r="D1008" s="39">
        <v>37154</v>
      </c>
      <c r="E1008" s="7">
        <v>2.5960867462593001E-2</v>
      </c>
      <c r="F1008" s="8">
        <f t="shared" si="45"/>
        <v>41568.179183988796</v>
      </c>
      <c r="H1008" s="10">
        <f t="shared" si="47"/>
        <v>0.99300000000000077</v>
      </c>
      <c r="I1008" s="9">
        <f t="shared" si="46"/>
        <v>0</v>
      </c>
    </row>
    <row r="1009" spans="4:9" x14ac:dyDescent="0.2">
      <c r="D1009" s="39">
        <v>37155</v>
      </c>
      <c r="E1009" s="7">
        <v>1.56204622067486E-3</v>
      </c>
      <c r="F1009" s="8">
        <f t="shared" si="45"/>
        <v>2501.1266394793902</v>
      </c>
      <c r="H1009" s="10">
        <f t="shared" si="47"/>
        <v>0.99400000000000077</v>
      </c>
      <c r="I1009" s="9">
        <f t="shared" si="46"/>
        <v>0</v>
      </c>
    </row>
    <row r="1010" spans="4:9" x14ac:dyDescent="0.2">
      <c r="D1010" s="39">
        <v>37156</v>
      </c>
      <c r="E1010" s="7">
        <v>3.8518762497750898E-4</v>
      </c>
      <c r="F1010" s="8">
        <f t="shared" si="45"/>
        <v>616.75705704330585</v>
      </c>
      <c r="H1010" s="10">
        <f t="shared" si="47"/>
        <v>0.99500000000000077</v>
      </c>
      <c r="I1010" s="9">
        <f t="shared" si="46"/>
        <v>0</v>
      </c>
    </row>
    <row r="1011" spans="4:9" x14ac:dyDescent="0.2">
      <c r="D1011" s="39">
        <v>37157</v>
      </c>
      <c r="E1011" s="7">
        <v>3.1246193878399302E-5</v>
      </c>
      <c r="F1011" s="8">
        <f t="shared" si="45"/>
        <v>50.03097018335248</v>
      </c>
      <c r="H1011" s="10">
        <f t="shared" si="47"/>
        <v>0.99600000000000077</v>
      </c>
      <c r="I1011" s="9">
        <f t="shared" si="46"/>
        <v>0</v>
      </c>
    </row>
    <row r="1012" spans="4:9" x14ac:dyDescent="0.2">
      <c r="D1012" s="39">
        <v>37158</v>
      </c>
      <c r="E1012" s="7">
        <v>7.2620364949138602E-6</v>
      </c>
      <c r="F1012" s="8">
        <f t="shared" si="45"/>
        <v>11.627871630106702</v>
      </c>
      <c r="H1012" s="10">
        <f t="shared" si="47"/>
        <v>0.99700000000000077</v>
      </c>
      <c r="I1012" s="9">
        <f t="shared" si="46"/>
        <v>0</v>
      </c>
    </row>
    <row r="1013" spans="4:9" x14ac:dyDescent="0.2">
      <c r="D1013" s="39">
        <v>37159</v>
      </c>
      <c r="E1013" s="7">
        <v>6.5162934615539202E-6</v>
      </c>
      <c r="F1013" s="8">
        <f t="shared" si="45"/>
        <v>10.433798277951421</v>
      </c>
      <c r="H1013" s="10">
        <f t="shared" si="47"/>
        <v>0.99800000000000078</v>
      </c>
      <c r="I1013" s="9">
        <f t="shared" si="46"/>
        <v>0</v>
      </c>
    </row>
    <row r="1014" spans="4:9" x14ac:dyDescent="0.2">
      <c r="D1014" s="39">
        <v>37160</v>
      </c>
      <c r="E1014" s="7">
        <v>6.4096056727865902E-6</v>
      </c>
      <c r="F1014" s="8">
        <f t="shared" si="45"/>
        <v>10.26297127740477</v>
      </c>
      <c r="H1014" s="10">
        <f t="shared" si="47"/>
        <v>0.99900000000000078</v>
      </c>
      <c r="I1014" s="9">
        <f t="shared" si="46"/>
        <v>0</v>
      </c>
    </row>
    <row r="1015" spans="4:9" x14ac:dyDescent="0.2">
      <c r="D1015" s="39">
        <v>37161</v>
      </c>
      <c r="E1015" s="7">
        <v>6.3198711933675397E-6</v>
      </c>
      <c r="F1015" s="8">
        <f t="shared" si="45"/>
        <v>10.119289679521042</v>
      </c>
      <c r="H1015" s="11">
        <f>H1014+0.09%</f>
        <v>0.99990000000000079</v>
      </c>
      <c r="I1015" s="12">
        <f>PERCENTILE($F$15:$F$3667,1-H1015)</f>
        <v>0</v>
      </c>
    </row>
    <row r="1016" spans="4:9" x14ac:dyDescent="0.2">
      <c r="D1016" s="39">
        <v>37162</v>
      </c>
      <c r="E1016" s="7">
        <v>6.2313929966603898E-6</v>
      </c>
      <c r="F1016" s="8">
        <f t="shared" si="45"/>
        <v>9.9776196240077404</v>
      </c>
      <c r="I1016" s="40"/>
    </row>
    <row r="1017" spans="4:9" x14ac:dyDescent="0.2">
      <c r="D1017" s="39">
        <v>37163</v>
      </c>
      <c r="E1017" s="7">
        <v>6.14415349470719E-6</v>
      </c>
      <c r="F1017" s="8">
        <f t="shared" si="45"/>
        <v>9.8379329492717069</v>
      </c>
      <c r="I1017" s="40"/>
    </row>
    <row r="1018" spans="4:9" x14ac:dyDescent="0.2">
      <c r="D1018" s="39">
        <v>37164</v>
      </c>
      <c r="E1018" s="7">
        <v>6.0581353457812298E-6</v>
      </c>
      <c r="F1018" s="8">
        <f t="shared" si="45"/>
        <v>9.7002018879818053</v>
      </c>
      <c r="I1018" s="40"/>
    </row>
    <row r="1019" spans="4:9" x14ac:dyDescent="0.2">
      <c r="D1019" s="39">
        <v>37165</v>
      </c>
      <c r="E1019" s="7">
        <v>5.9733214509403503E-6</v>
      </c>
      <c r="F1019" s="8">
        <f t="shared" si="45"/>
        <v>9.5643990615501515</v>
      </c>
      <c r="I1019" s="40"/>
    </row>
    <row r="1020" spans="4:9" x14ac:dyDescent="0.2">
      <c r="D1020" s="39">
        <v>37166</v>
      </c>
      <c r="E1020" s="7">
        <v>7.8358559863142704E-2</v>
      </c>
      <c r="F1020" s="8">
        <f t="shared" si="45"/>
        <v>125466.63402845681</v>
      </c>
      <c r="I1020" s="40"/>
    </row>
    <row r="1021" spans="4:9" x14ac:dyDescent="0.2">
      <c r="D1021" s="39">
        <v>37167</v>
      </c>
      <c r="E1021" s="7">
        <v>2.6877865667467901E-2</v>
      </c>
      <c r="F1021" s="8">
        <f t="shared" si="45"/>
        <v>43036.463930119105</v>
      </c>
      <c r="I1021" s="40"/>
    </row>
    <row r="1022" spans="4:9" x14ac:dyDescent="0.2">
      <c r="D1022" s="39">
        <v>37168</v>
      </c>
      <c r="E1022" s="7">
        <v>8.1866872429032502E-4</v>
      </c>
      <c r="F1022" s="8">
        <f t="shared" si="45"/>
        <v>1310.8409521624183</v>
      </c>
      <c r="I1022" s="40"/>
    </row>
    <row r="1023" spans="4:9" x14ac:dyDescent="0.2">
      <c r="D1023" s="39">
        <v>37169</v>
      </c>
      <c r="E1023" s="7">
        <v>1.01430443309006E-4</v>
      </c>
      <c r="F1023" s="8">
        <f t="shared" si="45"/>
        <v>162.4090122664588</v>
      </c>
      <c r="I1023" s="40"/>
    </row>
    <row r="1024" spans="4:9" x14ac:dyDescent="0.2">
      <c r="D1024" s="39">
        <v>37170</v>
      </c>
      <c r="E1024" s="7">
        <v>1.1059861957194101E-5</v>
      </c>
      <c r="F1024" s="8">
        <f t="shared" si="45"/>
        <v>17.708896832868241</v>
      </c>
      <c r="I1024" s="40"/>
    </row>
    <row r="1025" spans="4:9" x14ac:dyDescent="0.2">
      <c r="D1025" s="39">
        <v>37171</v>
      </c>
      <c r="E1025" s="7">
        <v>5.6378499521077303E-6</v>
      </c>
      <c r="F1025" s="8">
        <f t="shared" si="45"/>
        <v>9.0272467728337276</v>
      </c>
      <c r="I1025" s="40"/>
    </row>
    <row r="1026" spans="4:9" x14ac:dyDescent="0.2">
      <c r="D1026" s="39">
        <v>37172</v>
      </c>
      <c r="E1026" s="7">
        <v>5.4131268042037802E-6</v>
      </c>
      <c r="F1026" s="8">
        <f t="shared" si="45"/>
        <v>8.6674232002076845</v>
      </c>
      <c r="I1026" s="40"/>
    </row>
    <row r="1027" spans="4:9" x14ac:dyDescent="0.2">
      <c r="D1027" s="39">
        <v>37173</v>
      </c>
      <c r="E1027" s="7">
        <v>5.33618903641748E-6</v>
      </c>
      <c r="F1027" s="8">
        <f t="shared" si="45"/>
        <v>8.5442315186521558</v>
      </c>
      <c r="I1027" s="40"/>
    </row>
    <row r="1028" spans="4:9" x14ac:dyDescent="0.2">
      <c r="D1028" s="39">
        <v>37174</v>
      </c>
      <c r="E1028" s="7">
        <v>5.2614823899076397E-6</v>
      </c>
      <c r="F1028" s="8">
        <f t="shared" si="45"/>
        <v>8.4246122773910326</v>
      </c>
      <c r="I1028" s="40"/>
    </row>
    <row r="1029" spans="4:9" x14ac:dyDescent="0.2">
      <c r="D1029" s="39">
        <v>37175</v>
      </c>
      <c r="E1029" s="7">
        <v>6.1740715129793003E-3</v>
      </c>
      <c r="F1029" s="8">
        <f t="shared" si="45"/>
        <v>9885.8372631840539</v>
      </c>
      <c r="I1029" s="40"/>
    </row>
    <row r="1030" spans="4:9" x14ac:dyDescent="0.2">
      <c r="D1030" s="39">
        <v>37176</v>
      </c>
      <c r="E1030" s="7">
        <v>9.0010242461930603E-4</v>
      </c>
      <c r="F1030" s="8">
        <f t="shared" si="45"/>
        <v>1441.2314582488518</v>
      </c>
      <c r="I1030" s="40"/>
    </row>
    <row r="1031" spans="4:9" x14ac:dyDescent="0.2">
      <c r="D1031" s="39">
        <v>37177</v>
      </c>
      <c r="E1031" s="7">
        <v>1.1171723056738501E-2</v>
      </c>
      <c r="F1031" s="8">
        <f t="shared" si="45"/>
        <v>17888.007266534591</v>
      </c>
      <c r="I1031" s="40"/>
    </row>
    <row r="1032" spans="4:9" x14ac:dyDescent="0.2">
      <c r="D1032" s="39">
        <v>37178</v>
      </c>
      <c r="E1032" s="7">
        <v>2.5110658609911901E-3</v>
      </c>
      <c r="F1032" s="8">
        <f t="shared" si="45"/>
        <v>4020.6836617798149</v>
      </c>
      <c r="I1032" s="40"/>
    </row>
    <row r="1033" spans="4:9" x14ac:dyDescent="0.2">
      <c r="D1033" s="39">
        <v>37179</v>
      </c>
      <c r="E1033" s="7">
        <v>3.4897482518684599E-4</v>
      </c>
      <c r="F1033" s="8">
        <f t="shared" si="45"/>
        <v>558.77362668909359</v>
      </c>
      <c r="I1033" s="40"/>
    </row>
    <row r="1034" spans="4:9" x14ac:dyDescent="0.2">
      <c r="D1034" s="39">
        <v>37180</v>
      </c>
      <c r="E1034" s="7">
        <v>4.9555555502294801E-5</v>
      </c>
      <c r="F1034" s="8">
        <f t="shared" si="45"/>
        <v>79.347664851709965</v>
      </c>
      <c r="I1034" s="40"/>
    </row>
    <row r="1035" spans="4:9" x14ac:dyDescent="0.2">
      <c r="D1035" s="39">
        <v>37181</v>
      </c>
      <c r="E1035" s="7">
        <v>6.1753524635731798E-6</v>
      </c>
      <c r="F1035" s="8">
        <f t="shared" si="45"/>
        <v>9.8878883034233276</v>
      </c>
      <c r="I1035" s="40"/>
    </row>
    <row r="1036" spans="4:9" x14ac:dyDescent="0.2">
      <c r="D1036" s="39">
        <v>37182</v>
      </c>
      <c r="E1036" s="7">
        <v>4.7365500050952797E-6</v>
      </c>
      <c r="F1036" s="8">
        <f t="shared" si="45"/>
        <v>7.5840978584179428</v>
      </c>
      <c r="I1036" s="40"/>
    </row>
    <row r="1037" spans="4:9" x14ac:dyDescent="0.2">
      <c r="D1037" s="39">
        <v>37183</v>
      </c>
      <c r="E1037" s="7">
        <v>4.6344729924002499E-6</v>
      </c>
      <c r="F1037" s="8">
        <f t="shared" si="45"/>
        <v>7.4206535682613346</v>
      </c>
      <c r="I1037" s="40"/>
    </row>
    <row r="1038" spans="4:9" x14ac:dyDescent="0.2">
      <c r="D1038" s="39">
        <v>37184</v>
      </c>
      <c r="E1038" s="7">
        <v>4.5695903705066602E-6</v>
      </c>
      <c r="F1038" s="8">
        <f t="shared" si="45"/>
        <v>7.3167644183056968</v>
      </c>
      <c r="I1038" s="40"/>
    </row>
    <row r="1039" spans="4:9" x14ac:dyDescent="0.2">
      <c r="D1039" s="39">
        <v>37185</v>
      </c>
      <c r="E1039" s="7">
        <v>4.5056161053195499E-6</v>
      </c>
      <c r="F1039" s="8">
        <f t="shared" si="45"/>
        <v>7.2143297164493916</v>
      </c>
      <c r="I1039" s="40"/>
    </row>
    <row r="1040" spans="4:9" x14ac:dyDescent="0.2">
      <c r="D1040" s="39">
        <v>37186</v>
      </c>
      <c r="E1040" s="7">
        <v>4.4425374798450597E-6</v>
      </c>
      <c r="F1040" s="8">
        <f t="shared" ref="F1040:F1103" si="48">E1040*(24*60*60)*1000/$F$3</f>
        <v>7.1133291004190724</v>
      </c>
      <c r="I1040" s="40"/>
    </row>
    <row r="1041" spans="4:9" x14ac:dyDescent="0.2">
      <c r="D1041" s="39">
        <v>37187</v>
      </c>
      <c r="E1041" s="7">
        <v>4.3803419551272303E-6</v>
      </c>
      <c r="F1041" s="8">
        <f t="shared" si="48"/>
        <v>7.0137424930132086</v>
      </c>
      <c r="I1041" s="40"/>
    </row>
    <row r="1042" spans="4:9" x14ac:dyDescent="0.2">
      <c r="D1042" s="39">
        <v>37188</v>
      </c>
      <c r="E1042" s="7">
        <v>4.3190171677554998E-6</v>
      </c>
      <c r="F1042" s="8">
        <f t="shared" si="48"/>
        <v>6.9155500981111029</v>
      </c>
      <c r="I1042" s="40"/>
    </row>
    <row r="1043" spans="4:9" x14ac:dyDescent="0.2">
      <c r="D1043" s="39">
        <v>37189</v>
      </c>
      <c r="E1043" s="7">
        <v>4.2585509274069E-6</v>
      </c>
      <c r="F1043" s="8">
        <f t="shared" si="48"/>
        <v>6.818732396737512</v>
      </c>
      <c r="I1043" s="40"/>
    </row>
    <row r="1044" spans="4:9" x14ac:dyDescent="0.2">
      <c r="D1044" s="39">
        <v>37190</v>
      </c>
      <c r="E1044" s="7">
        <v>4.1989312144232197E-6</v>
      </c>
      <c r="F1044" s="8">
        <f t="shared" si="48"/>
        <v>6.7232701431832131</v>
      </c>
      <c r="I1044" s="40"/>
    </row>
    <row r="1045" spans="4:9" x14ac:dyDescent="0.2">
      <c r="D1045" s="39">
        <v>37191</v>
      </c>
      <c r="E1045" s="7">
        <v>4.1401461774212901E-6</v>
      </c>
      <c r="F1045" s="8">
        <f t="shared" si="48"/>
        <v>6.6291443611786409</v>
      </c>
      <c r="I1045" s="40"/>
    </row>
    <row r="1046" spans="4:9" x14ac:dyDescent="0.2">
      <c r="D1046" s="39">
        <v>37192</v>
      </c>
      <c r="E1046" s="7">
        <v>4.0821841309373702E-6</v>
      </c>
      <c r="F1046" s="8">
        <f t="shared" si="48"/>
        <v>6.5363363401221051</v>
      </c>
      <c r="I1046" s="40"/>
    </row>
    <row r="1047" spans="4:9" x14ac:dyDescent="0.2">
      <c r="D1047" s="39">
        <v>37193</v>
      </c>
      <c r="E1047" s="7">
        <v>4.0250335531042499E-6</v>
      </c>
      <c r="F1047" s="8">
        <f t="shared" si="48"/>
        <v>6.4448276313603996</v>
      </c>
      <c r="I1047" s="40"/>
    </row>
    <row r="1048" spans="4:9" x14ac:dyDescent="0.2">
      <c r="D1048" s="39">
        <v>37194</v>
      </c>
      <c r="E1048" s="7">
        <v>3.9686830833608203E-6</v>
      </c>
      <c r="F1048" s="8">
        <f t="shared" si="48"/>
        <v>6.3546000445214021</v>
      </c>
      <c r="I1048" s="40"/>
    </row>
    <row r="1049" spans="4:9" x14ac:dyDescent="0.2">
      <c r="D1049" s="39">
        <v>37195</v>
      </c>
      <c r="E1049" s="7">
        <v>3.9131215201937596E-6</v>
      </c>
      <c r="F1049" s="8">
        <f t="shared" si="48"/>
        <v>6.2656356438980874</v>
      </c>
      <c r="I1049" s="40"/>
    </row>
    <row r="1050" spans="4:9" x14ac:dyDescent="0.2">
      <c r="D1050" s="39">
        <v>37196</v>
      </c>
      <c r="E1050" s="7">
        <v>3.8583378189110099E-6</v>
      </c>
      <c r="F1050" s="8">
        <f t="shared" si="48"/>
        <v>6.1779167448834542</v>
      </c>
      <c r="I1050" s="40"/>
    </row>
    <row r="1051" spans="4:9" x14ac:dyDescent="0.2">
      <c r="D1051" s="39">
        <v>37197</v>
      </c>
      <c r="E1051" s="7">
        <v>3.8043210894462901E-6</v>
      </c>
      <c r="F1051" s="8">
        <f t="shared" si="48"/>
        <v>6.0914259104551425</v>
      </c>
      <c r="I1051" s="40"/>
    </row>
    <row r="1052" spans="4:9" x14ac:dyDescent="0.2">
      <c r="D1052" s="39">
        <v>37198</v>
      </c>
      <c r="E1052" s="7">
        <v>3.7510605941940201E-6</v>
      </c>
      <c r="F1052" s="8">
        <f t="shared" si="48"/>
        <v>6.0061459477087347</v>
      </c>
      <c r="I1052" s="40"/>
    </row>
    <row r="1053" spans="4:9" x14ac:dyDescent="0.2">
      <c r="D1053" s="39">
        <v>37199</v>
      </c>
      <c r="E1053" s="7">
        <v>3.6985457458753298E-6</v>
      </c>
      <c r="F1053" s="8">
        <f t="shared" si="48"/>
        <v>5.9220599044408537</v>
      </c>
      <c r="I1053" s="40"/>
    </row>
    <row r="1054" spans="4:9" x14ac:dyDescent="0.2">
      <c r="D1054" s="39">
        <v>37200</v>
      </c>
      <c r="E1054" s="7">
        <v>3.64676610543305E-6</v>
      </c>
      <c r="F1054" s="8">
        <f t="shared" si="48"/>
        <v>5.8391510657786414</v>
      </c>
      <c r="I1054" s="40"/>
    </row>
    <row r="1055" spans="4:9" x14ac:dyDescent="0.2">
      <c r="D1055" s="39">
        <v>37201</v>
      </c>
      <c r="E1055" s="7">
        <v>2.10334505265402E-3</v>
      </c>
      <c r="F1055" s="8">
        <f t="shared" si="48"/>
        <v>3367.8467855690756</v>
      </c>
      <c r="I1055" s="40"/>
    </row>
    <row r="1056" spans="4:9" x14ac:dyDescent="0.2">
      <c r="D1056" s="39">
        <v>37202</v>
      </c>
      <c r="E1056" s="7">
        <v>2.0012822475990399E-2</v>
      </c>
      <c r="F1056" s="8">
        <f t="shared" si="48"/>
        <v>32044.25244487714</v>
      </c>
      <c r="I1056" s="40"/>
    </row>
    <row r="1057" spans="4:9" x14ac:dyDescent="0.2">
      <c r="D1057" s="39">
        <v>37203</v>
      </c>
      <c r="E1057" s="7">
        <v>9.1365362028024096E-4</v>
      </c>
      <c r="F1057" s="8">
        <f t="shared" si="48"/>
        <v>1462.9294438883028</v>
      </c>
      <c r="I1057" s="40"/>
    </row>
    <row r="1058" spans="4:9" x14ac:dyDescent="0.2">
      <c r="D1058" s="39">
        <v>37204</v>
      </c>
      <c r="E1058" s="7">
        <v>1.5514316430105399E-4</v>
      </c>
      <c r="F1058" s="8">
        <f t="shared" si="48"/>
        <v>248.41307256506792</v>
      </c>
      <c r="I1058" s="40"/>
    </row>
    <row r="1059" spans="4:9" x14ac:dyDescent="0.2">
      <c r="D1059" s="39">
        <v>37205</v>
      </c>
      <c r="E1059" s="7">
        <v>2.2859148894589599E-5</v>
      </c>
      <c r="F1059" s="8">
        <f t="shared" si="48"/>
        <v>36.601750639224264</v>
      </c>
      <c r="I1059" s="40"/>
    </row>
    <row r="1060" spans="4:9" x14ac:dyDescent="0.2">
      <c r="D1060" s="39">
        <v>37206</v>
      </c>
      <c r="E1060" s="7">
        <v>3.8791167685548198E-6</v>
      </c>
      <c r="F1060" s="8">
        <f t="shared" si="48"/>
        <v>6.2111877094725063</v>
      </c>
      <c r="I1060" s="40"/>
    </row>
    <row r="1061" spans="4:9" x14ac:dyDescent="0.2">
      <c r="D1061" s="39">
        <v>37207</v>
      </c>
      <c r="E1061" s="7">
        <v>1.4547547239882001E-2</v>
      </c>
      <c r="F1061" s="8">
        <f t="shared" si="48"/>
        <v>23293.329902257319</v>
      </c>
      <c r="I1061" s="40"/>
    </row>
    <row r="1062" spans="4:9" x14ac:dyDescent="0.2">
      <c r="D1062" s="39">
        <v>37208</v>
      </c>
      <c r="E1062" s="7">
        <v>6.3831055353226701E-4</v>
      </c>
      <c r="F1062" s="8">
        <f t="shared" si="48"/>
        <v>1022.0539626610056</v>
      </c>
      <c r="I1062" s="40"/>
    </row>
    <row r="1063" spans="4:9" x14ac:dyDescent="0.2">
      <c r="D1063" s="39">
        <v>37209</v>
      </c>
      <c r="E1063" s="7">
        <v>9.0617302757286895E-5</v>
      </c>
      <c r="F1063" s="8">
        <f t="shared" si="48"/>
        <v>145.09516230966619</v>
      </c>
      <c r="I1063" s="40"/>
    </row>
    <row r="1064" spans="4:9" x14ac:dyDescent="0.2">
      <c r="D1064" s="39">
        <v>37210</v>
      </c>
      <c r="E1064" s="7">
        <v>3.7007980363598699E-3</v>
      </c>
      <c r="F1064" s="8">
        <f t="shared" si="48"/>
        <v>5925.666240576219</v>
      </c>
      <c r="I1064" s="40"/>
    </row>
    <row r="1065" spans="4:9" x14ac:dyDescent="0.2">
      <c r="D1065" s="39">
        <v>37211</v>
      </c>
      <c r="E1065" s="7">
        <v>9.7885101678300899E-4</v>
      </c>
      <c r="F1065" s="8">
        <f t="shared" si="48"/>
        <v>1567.3226065613783</v>
      </c>
      <c r="I1065" s="40"/>
    </row>
    <row r="1066" spans="4:9" x14ac:dyDescent="0.2">
      <c r="D1066" s="39">
        <v>37212</v>
      </c>
      <c r="E1066" s="7">
        <v>1.5266932692938601E-4</v>
      </c>
      <c r="F1066" s="8">
        <f t="shared" si="48"/>
        <v>244.45199864156695</v>
      </c>
      <c r="I1066" s="40"/>
    </row>
    <row r="1067" spans="4:9" x14ac:dyDescent="0.2">
      <c r="D1067" s="39">
        <v>37213</v>
      </c>
      <c r="E1067" s="7">
        <v>7.5030605673055296E-3</v>
      </c>
      <c r="F1067" s="8">
        <f t="shared" si="48"/>
        <v>12013.796015848735</v>
      </c>
      <c r="I1067" s="40"/>
    </row>
    <row r="1068" spans="4:9" x14ac:dyDescent="0.2">
      <c r="D1068" s="39">
        <v>37214</v>
      </c>
      <c r="E1068" s="7">
        <v>2.5621602708218501E-2</v>
      </c>
      <c r="F1068" s="8">
        <f t="shared" si="48"/>
        <v>41024.953187362466</v>
      </c>
      <c r="I1068" s="40"/>
    </row>
    <row r="1069" spans="4:9" x14ac:dyDescent="0.2">
      <c r="D1069" s="39">
        <v>37215</v>
      </c>
      <c r="E1069" s="7">
        <v>1.11834881487521E-3</v>
      </c>
      <c r="F1069" s="8">
        <f t="shared" si="48"/>
        <v>1790.6845367905512</v>
      </c>
      <c r="I1069" s="40"/>
    </row>
    <row r="1070" spans="4:9" x14ac:dyDescent="0.2">
      <c r="D1070" s="39">
        <v>37216</v>
      </c>
      <c r="E1070" s="7">
        <v>1.5378615176597199E-4</v>
      </c>
      <c r="F1070" s="8">
        <f t="shared" si="48"/>
        <v>246.24024300555928</v>
      </c>
      <c r="I1070" s="40"/>
    </row>
    <row r="1071" spans="4:9" x14ac:dyDescent="0.2">
      <c r="D1071" s="39">
        <v>37217</v>
      </c>
      <c r="E1071" s="7">
        <v>1.91063076427039E-5</v>
      </c>
      <c r="F1071" s="8">
        <f t="shared" si="48"/>
        <v>30.592753527235306</v>
      </c>
      <c r="I1071" s="40"/>
    </row>
    <row r="1072" spans="4:9" x14ac:dyDescent="0.2">
      <c r="D1072" s="39">
        <v>37218</v>
      </c>
      <c r="E1072" s="7">
        <v>3.2699630503060301E-6</v>
      </c>
      <c r="F1072" s="8">
        <f t="shared" si="48"/>
        <v>5.2358192651304849</v>
      </c>
      <c r="I1072" s="40"/>
    </row>
    <row r="1073" spans="4:9" x14ac:dyDescent="0.2">
      <c r="D1073" s="39">
        <v>37219</v>
      </c>
      <c r="E1073" s="7">
        <v>2.0079585710514598E-3</v>
      </c>
      <c r="F1073" s="8">
        <f t="shared" si="48"/>
        <v>3215.1152805568222</v>
      </c>
      <c r="I1073" s="40"/>
    </row>
    <row r="1074" spans="4:9" x14ac:dyDescent="0.2">
      <c r="D1074" s="39">
        <v>37220</v>
      </c>
      <c r="E1074" s="7">
        <v>2.19485935965767E-4</v>
      </c>
      <c r="F1074" s="8">
        <f t="shared" si="48"/>
        <v>351.43782185771437</v>
      </c>
      <c r="I1074" s="40"/>
    </row>
    <row r="1075" spans="4:9" x14ac:dyDescent="0.2">
      <c r="D1075" s="39">
        <v>37221</v>
      </c>
      <c r="E1075" s="7">
        <v>6.6766094419841497E-5</v>
      </c>
      <c r="F1075" s="8">
        <f t="shared" si="48"/>
        <v>106.90493991612873</v>
      </c>
      <c r="I1075" s="40"/>
    </row>
    <row r="1076" spans="4:9" x14ac:dyDescent="0.2">
      <c r="D1076" s="39">
        <v>37222</v>
      </c>
      <c r="E1076" s="7">
        <v>5.1658235108134503E-6</v>
      </c>
      <c r="F1076" s="8">
        <f t="shared" si="48"/>
        <v>8.2714446133113793</v>
      </c>
      <c r="I1076" s="40"/>
    </row>
    <row r="1077" spans="4:9" x14ac:dyDescent="0.2">
      <c r="D1077" s="39">
        <v>37223</v>
      </c>
      <c r="E1077" s="7">
        <v>2.7032860548584599E-6</v>
      </c>
      <c r="F1077" s="8">
        <f t="shared" si="48"/>
        <v>4.3284639573715884</v>
      </c>
      <c r="I1077" s="40"/>
    </row>
    <row r="1078" spans="4:9" x14ac:dyDescent="0.2">
      <c r="D1078" s="39">
        <v>37224</v>
      </c>
      <c r="E1078" s="7">
        <v>2.5998833827841801E-6</v>
      </c>
      <c r="F1078" s="8">
        <f t="shared" si="48"/>
        <v>4.1628970398916447</v>
      </c>
      <c r="I1078" s="40"/>
    </row>
    <row r="1079" spans="4:9" x14ac:dyDescent="0.2">
      <c r="D1079" s="39">
        <v>37225</v>
      </c>
      <c r="E1079" s="7">
        <v>2.5634850154252E-6</v>
      </c>
      <c r="F1079" s="8">
        <f t="shared" si="48"/>
        <v>4.1046164813331592</v>
      </c>
      <c r="I1079" s="40"/>
    </row>
    <row r="1080" spans="4:9" x14ac:dyDescent="0.2">
      <c r="D1080" s="39">
        <v>37226</v>
      </c>
      <c r="E1080" s="7">
        <v>2.5275962252092399E-6</v>
      </c>
      <c r="F1080" s="8">
        <f t="shared" si="48"/>
        <v>4.0471518505944832</v>
      </c>
      <c r="I1080" s="40"/>
    </row>
    <row r="1081" spans="4:9" x14ac:dyDescent="0.2">
      <c r="D1081" s="39">
        <v>37227</v>
      </c>
      <c r="E1081" s="7">
        <v>2.4922098780563202E-6</v>
      </c>
      <c r="F1081" s="8">
        <f t="shared" si="48"/>
        <v>3.990491724686176</v>
      </c>
      <c r="I1081" s="40"/>
    </row>
    <row r="1082" spans="4:9" x14ac:dyDescent="0.2">
      <c r="D1082" s="39">
        <v>37228</v>
      </c>
      <c r="E1082" s="7">
        <v>1.6801219911159E-3</v>
      </c>
      <c r="F1082" s="8">
        <f t="shared" si="48"/>
        <v>2690.1879175762369</v>
      </c>
      <c r="I1082" s="40"/>
    </row>
    <row r="1083" spans="4:9" x14ac:dyDescent="0.2">
      <c r="D1083" s="39">
        <v>37229</v>
      </c>
      <c r="E1083" s="7">
        <v>2.7899727982573202E-5</v>
      </c>
      <c r="F1083" s="8">
        <f t="shared" si="48"/>
        <v>44.67265562813796</v>
      </c>
      <c r="I1083" s="40"/>
    </row>
    <row r="1084" spans="4:9" x14ac:dyDescent="0.2">
      <c r="D1084" s="39">
        <v>37230</v>
      </c>
      <c r="E1084" s="7">
        <v>3.0847435274458001E-6</v>
      </c>
      <c r="F1084" s="8">
        <f t="shared" si="48"/>
        <v>4.9392483463920893</v>
      </c>
      <c r="I1084" s="40"/>
    </row>
    <row r="1085" spans="4:9" x14ac:dyDescent="0.2">
      <c r="D1085" s="39">
        <v>37231</v>
      </c>
      <c r="E1085" s="7">
        <v>2.3719446749951E-6</v>
      </c>
      <c r="F1085" s="8">
        <f t="shared" si="48"/>
        <v>3.797924757590375</v>
      </c>
      <c r="I1085" s="40"/>
    </row>
    <row r="1086" spans="4:9" x14ac:dyDescent="0.2">
      <c r="D1086" s="39">
        <v>37232</v>
      </c>
      <c r="E1086" s="7">
        <v>2.4628774354777398E-3</v>
      </c>
      <c r="F1086" s="8">
        <f t="shared" si="48"/>
        <v>3943.5250264135793</v>
      </c>
      <c r="I1086" s="40"/>
    </row>
    <row r="1087" spans="4:9" x14ac:dyDescent="0.2">
      <c r="D1087" s="39">
        <v>37233</v>
      </c>
      <c r="E1087" s="7">
        <v>6.5942390948003004E-3</v>
      </c>
      <c r="F1087" s="8">
        <f t="shared" si="48"/>
        <v>10558.603739635766</v>
      </c>
      <c r="I1087" s="40"/>
    </row>
    <row r="1088" spans="4:9" x14ac:dyDescent="0.2">
      <c r="D1088" s="39">
        <v>37234</v>
      </c>
      <c r="E1088" s="7">
        <v>7.2476766186552297E-4</v>
      </c>
      <c r="F1088" s="8">
        <f t="shared" si="48"/>
        <v>1160.4878796364192</v>
      </c>
      <c r="I1088" s="40"/>
    </row>
    <row r="1089" spans="4:9" x14ac:dyDescent="0.2">
      <c r="D1089" s="39">
        <v>37235</v>
      </c>
      <c r="E1089" s="7">
        <v>1.3597408521964099E-4</v>
      </c>
      <c r="F1089" s="8">
        <f t="shared" si="48"/>
        <v>217.71981028497004</v>
      </c>
      <c r="I1089" s="40"/>
    </row>
    <row r="1090" spans="4:9" x14ac:dyDescent="0.2">
      <c r="D1090" s="39">
        <v>37236</v>
      </c>
      <c r="E1090" s="7">
        <v>1.51684022816181E-5</v>
      </c>
      <c r="F1090" s="8">
        <f t="shared" si="48"/>
        <v>24.287434342694656</v>
      </c>
      <c r="I1090" s="40"/>
    </row>
    <row r="1091" spans="4:9" x14ac:dyDescent="0.2">
      <c r="D1091" s="39">
        <v>37237</v>
      </c>
      <c r="E1091" s="7">
        <v>2.5164944499798198E-6</v>
      </c>
      <c r="F1091" s="8">
        <f t="shared" si="48"/>
        <v>4.0293758428142405</v>
      </c>
      <c r="I1091" s="40"/>
    </row>
    <row r="1092" spans="4:9" x14ac:dyDescent="0.2">
      <c r="D1092" s="39">
        <v>37238</v>
      </c>
      <c r="E1092" s="7">
        <v>2.14100118291856E-6</v>
      </c>
      <c r="F1092" s="8">
        <f t="shared" si="48"/>
        <v>3.428141256563447</v>
      </c>
      <c r="I1092" s="40"/>
    </row>
    <row r="1093" spans="4:9" x14ac:dyDescent="0.2">
      <c r="D1093" s="39">
        <v>37239</v>
      </c>
      <c r="E1093" s="7">
        <v>2.1042996954893599E-6</v>
      </c>
      <c r="F1093" s="8">
        <f t="shared" si="48"/>
        <v>3.3693753463728813</v>
      </c>
      <c r="I1093" s="40"/>
    </row>
    <row r="1094" spans="4:9" x14ac:dyDescent="0.2">
      <c r="D1094" s="39">
        <v>37240</v>
      </c>
      <c r="E1094" s="7">
        <v>2.0748394997525098E-6</v>
      </c>
      <c r="F1094" s="8">
        <f t="shared" si="48"/>
        <v>3.322204091523663</v>
      </c>
      <c r="I1094" s="40"/>
    </row>
    <row r="1095" spans="4:9" x14ac:dyDescent="0.2">
      <c r="D1095" s="39">
        <v>37241</v>
      </c>
      <c r="E1095" s="7">
        <v>2.0457917467559899E-6</v>
      </c>
      <c r="F1095" s="8">
        <f t="shared" si="48"/>
        <v>3.2756932342423561</v>
      </c>
      <c r="I1095" s="40"/>
    </row>
    <row r="1096" spans="4:9" x14ac:dyDescent="0.2">
      <c r="D1096" s="39">
        <v>37242</v>
      </c>
      <c r="E1096" s="7">
        <v>1.6700807817678601E-3</v>
      </c>
      <c r="F1096" s="8">
        <f t="shared" si="48"/>
        <v>2674.1100731049501</v>
      </c>
      <c r="I1096" s="40"/>
    </row>
    <row r="1097" spans="4:9" x14ac:dyDescent="0.2">
      <c r="D1097" s="39">
        <v>37243</v>
      </c>
      <c r="E1097" s="7">
        <v>4.8748412018248498E-2</v>
      </c>
      <c r="F1097" s="8">
        <f t="shared" si="48"/>
        <v>78055.27795360767</v>
      </c>
      <c r="I1097" s="40"/>
    </row>
    <row r="1098" spans="4:9" x14ac:dyDescent="0.2">
      <c r="D1098" s="39">
        <v>37244</v>
      </c>
      <c r="E1098" s="7">
        <v>1.3679374106284399E-3</v>
      </c>
      <c r="F1098" s="8">
        <f t="shared" si="48"/>
        <v>2190.3223179817865</v>
      </c>
      <c r="I1098" s="40"/>
    </row>
    <row r="1099" spans="4:9" x14ac:dyDescent="0.2">
      <c r="D1099" s="39">
        <v>37245</v>
      </c>
      <c r="E1099" s="7">
        <v>1.8377436027070199E-4</v>
      </c>
      <c r="F1099" s="8">
        <f t="shared" si="48"/>
        <v>294.25694454018998</v>
      </c>
      <c r="I1099" s="40"/>
    </row>
    <row r="1100" spans="4:9" x14ac:dyDescent="0.2">
      <c r="D1100" s="39">
        <v>37246</v>
      </c>
      <c r="E1100" s="7">
        <v>2.4951111936312899E-5</v>
      </c>
      <c r="F1100" s="8">
        <f t="shared" si="48"/>
        <v>39.951372707513613</v>
      </c>
      <c r="I1100" s="40"/>
    </row>
    <row r="1101" spans="4:9" x14ac:dyDescent="0.2">
      <c r="D1101" s="39">
        <v>37247</v>
      </c>
      <c r="E1101" s="7">
        <v>2.5062580563811E-6</v>
      </c>
      <c r="F1101" s="8">
        <f t="shared" si="48"/>
        <v>4.0129854720409011</v>
      </c>
      <c r="I1101" s="40"/>
    </row>
    <row r="1102" spans="4:9" x14ac:dyDescent="0.2">
      <c r="D1102" s="39">
        <v>37248</v>
      </c>
      <c r="E1102" s="7">
        <v>1.8679912460045E-6</v>
      </c>
      <c r="F1102" s="8">
        <f t="shared" si="48"/>
        <v>2.9910015503111342</v>
      </c>
      <c r="I1102" s="40"/>
    </row>
    <row r="1103" spans="4:9" x14ac:dyDescent="0.2">
      <c r="D1103" s="39">
        <v>37249</v>
      </c>
      <c r="E1103" s="7">
        <v>1.8275814518761701E-6</v>
      </c>
      <c r="F1103" s="8">
        <f t="shared" si="48"/>
        <v>2.9262979511138081</v>
      </c>
      <c r="I1103" s="40"/>
    </row>
    <row r="1104" spans="4:9" x14ac:dyDescent="0.2">
      <c r="D1104" s="39">
        <v>37250</v>
      </c>
      <c r="E1104" s="7">
        <v>1.80199531154991E-6</v>
      </c>
      <c r="F1104" s="8">
        <f t="shared" ref="F1104:F1167" si="49">E1104*(24*60*60)*1000/$F$3</f>
        <v>2.8853297797982251</v>
      </c>
      <c r="I1104" s="40"/>
    </row>
    <row r="1105" spans="4:9" x14ac:dyDescent="0.2">
      <c r="D1105" s="39">
        <v>37251</v>
      </c>
      <c r="E1105" s="7">
        <v>1.7767673771882101E-6</v>
      </c>
      <c r="F1105" s="8">
        <f t="shared" si="49"/>
        <v>2.8449351628810478</v>
      </c>
      <c r="I1105" s="40"/>
    </row>
    <row r="1106" spans="4:9" x14ac:dyDescent="0.2">
      <c r="D1106" s="39">
        <v>37252</v>
      </c>
      <c r="E1106" s="7">
        <v>1.7518926339075801E-6</v>
      </c>
      <c r="F1106" s="8">
        <f t="shared" si="49"/>
        <v>2.8051060706007207</v>
      </c>
      <c r="I1106" s="40"/>
    </row>
    <row r="1107" spans="4:9" x14ac:dyDescent="0.2">
      <c r="D1107" s="39">
        <v>37253</v>
      </c>
      <c r="E1107" s="7">
        <v>1.72736613703287E-6</v>
      </c>
      <c r="F1107" s="8">
        <f t="shared" si="49"/>
        <v>2.7658345856123048</v>
      </c>
      <c r="I1107" s="40"/>
    </row>
    <row r="1108" spans="4:9" x14ac:dyDescent="0.2">
      <c r="D1108" s="39">
        <v>37254</v>
      </c>
      <c r="E1108" s="7">
        <v>1.7031830111144E-6</v>
      </c>
      <c r="F1108" s="8">
        <f t="shared" si="49"/>
        <v>2.7271129014137165</v>
      </c>
      <c r="I1108" s="40"/>
    </row>
    <row r="1109" spans="4:9" x14ac:dyDescent="0.2">
      <c r="D1109" s="39">
        <v>37255</v>
      </c>
      <c r="E1109" s="7">
        <v>1.6793384489588001E-6</v>
      </c>
      <c r="F1109" s="8">
        <f t="shared" si="49"/>
        <v>2.6889333207939274</v>
      </c>
      <c r="I1109" s="40"/>
    </row>
    <row r="1110" spans="4:9" x14ac:dyDescent="0.2">
      <c r="D1110" s="39">
        <v>37256</v>
      </c>
      <c r="E1110" s="7">
        <v>1.65582771067338E-6</v>
      </c>
      <c r="F1110" s="8">
        <f t="shared" si="49"/>
        <v>2.6512882543028171</v>
      </c>
      <c r="I1110" s="40"/>
    </row>
    <row r="1111" spans="4:9" x14ac:dyDescent="0.2">
      <c r="D1111" s="39">
        <v>37257</v>
      </c>
      <c r="E1111" s="7">
        <v>1.60516666685099E-6</v>
      </c>
      <c r="F1111" s="8">
        <f t="shared" si="49"/>
        <v>2.5701704969593315</v>
      </c>
      <c r="I1111" s="40"/>
    </row>
    <row r="1112" spans="4:9" x14ac:dyDescent="0.2">
      <c r="D1112" s="39">
        <v>37258</v>
      </c>
      <c r="E1112" s="7">
        <v>1.5826943335150801E-6</v>
      </c>
      <c r="F1112" s="8">
        <f t="shared" si="49"/>
        <v>2.534188110001907</v>
      </c>
      <c r="I1112" s="40"/>
    </row>
    <row r="1113" spans="4:9" x14ac:dyDescent="0.2">
      <c r="D1113" s="39">
        <v>37259</v>
      </c>
      <c r="E1113" s="7">
        <v>1.56053661284586E-6</v>
      </c>
      <c r="F1113" s="8">
        <f t="shared" si="49"/>
        <v>2.4987094764618663</v>
      </c>
      <c r="I1113" s="40"/>
    </row>
    <row r="1114" spans="4:9" x14ac:dyDescent="0.2">
      <c r="D1114" s="39">
        <v>37260</v>
      </c>
      <c r="E1114" s="7">
        <v>1.5386891002660201E-6</v>
      </c>
      <c r="F1114" s="8">
        <f t="shared" si="49"/>
        <v>2.4637275437914035</v>
      </c>
      <c r="I1114" s="40"/>
    </row>
    <row r="1115" spans="4:9" x14ac:dyDescent="0.2">
      <c r="D1115" s="39">
        <v>37261</v>
      </c>
      <c r="E1115" s="7">
        <v>1.5171474528622899E-6</v>
      </c>
      <c r="F1115" s="8">
        <f t="shared" si="49"/>
        <v>2.4292353581783139</v>
      </c>
      <c r="I1115" s="40"/>
    </row>
    <row r="1116" spans="4:9" x14ac:dyDescent="0.2">
      <c r="D1116" s="39">
        <v>37262</v>
      </c>
      <c r="E1116" s="7">
        <v>6.1527973747284598E-3</v>
      </c>
      <c r="F1116" s="8">
        <f t="shared" si="49"/>
        <v>9851.7734094984971</v>
      </c>
      <c r="I1116" s="40"/>
    </row>
    <row r="1117" spans="4:9" x14ac:dyDescent="0.2">
      <c r="D1117" s="39">
        <v>37263</v>
      </c>
      <c r="E1117" s="7">
        <v>0.107382115482585</v>
      </c>
      <c r="F1117" s="8">
        <f t="shared" si="49"/>
        <v>171938.74680680773</v>
      </c>
      <c r="I1117" s="40"/>
    </row>
    <row r="1118" spans="4:9" x14ac:dyDescent="0.2">
      <c r="D1118" s="39">
        <v>37264</v>
      </c>
      <c r="E1118" s="7">
        <v>7.9044738121590596E-4</v>
      </c>
      <c r="F1118" s="8">
        <f t="shared" si="49"/>
        <v>1265.6533309313247</v>
      </c>
      <c r="I1118" s="40"/>
    </row>
    <row r="1119" spans="4:9" x14ac:dyDescent="0.2">
      <c r="D1119" s="39">
        <v>37265</v>
      </c>
      <c r="E1119" s="7">
        <v>1.16771791960368E-4</v>
      </c>
      <c r="F1119" s="8">
        <f t="shared" si="49"/>
        <v>186.97336592616375</v>
      </c>
      <c r="I1119" s="40"/>
    </row>
    <row r="1120" spans="4:9" x14ac:dyDescent="0.2">
      <c r="D1120" s="39">
        <v>37266</v>
      </c>
      <c r="E1120" s="7">
        <v>1.00340782615684E-5</v>
      </c>
      <c r="F1120" s="8">
        <f t="shared" si="49"/>
        <v>16.066426275009444</v>
      </c>
      <c r="I1120" s="40"/>
    </row>
    <row r="1121" spans="4:9" x14ac:dyDescent="0.2">
      <c r="D1121" s="39">
        <v>37267</v>
      </c>
      <c r="E1121" s="7">
        <v>1.62798521563799E-6</v>
      </c>
      <c r="F1121" s="8">
        <f t="shared" si="49"/>
        <v>2.6067072392720969</v>
      </c>
      <c r="I1121" s="40"/>
    </row>
    <row r="1122" spans="4:9" x14ac:dyDescent="0.2">
      <c r="D1122" s="39">
        <v>37268</v>
      </c>
      <c r="E1122" s="7">
        <v>1.37810557489225E-6</v>
      </c>
      <c r="F1122" s="8">
        <f t="shared" si="49"/>
        <v>2.2066034408949293</v>
      </c>
      <c r="I1122" s="40"/>
    </row>
    <row r="1123" spans="4:9" x14ac:dyDescent="0.2">
      <c r="D1123" s="39">
        <v>37269</v>
      </c>
      <c r="E1123" s="7">
        <v>1.35532394683331E-6</v>
      </c>
      <c r="F1123" s="8">
        <f t="shared" si="49"/>
        <v>2.1701258155373977</v>
      </c>
      <c r="I1123" s="40"/>
    </row>
    <row r="1124" spans="4:9" x14ac:dyDescent="0.2">
      <c r="D1124" s="39">
        <v>37270</v>
      </c>
      <c r="E1124" s="7">
        <v>1.3363494115776401E-6</v>
      </c>
      <c r="F1124" s="8">
        <f t="shared" si="49"/>
        <v>2.1397440541198685</v>
      </c>
      <c r="I1124" s="40"/>
    </row>
    <row r="1125" spans="4:9" x14ac:dyDescent="0.2">
      <c r="D1125" s="39">
        <v>37271</v>
      </c>
      <c r="E1125" s="7">
        <v>7.60402159371001E-2</v>
      </c>
      <c r="F1125" s="8">
        <f t="shared" si="49"/>
        <v>121754.53404309579</v>
      </c>
      <c r="I1125" s="40"/>
    </row>
    <row r="1126" spans="4:9" x14ac:dyDescent="0.2">
      <c r="D1126" s="39">
        <v>37272</v>
      </c>
      <c r="E1126" s="7">
        <v>2.92188533597721E-2</v>
      </c>
      <c r="F1126" s="8">
        <f t="shared" si="49"/>
        <v>46784.820798449022</v>
      </c>
      <c r="I1126" s="40"/>
    </row>
    <row r="1127" spans="4:9" x14ac:dyDescent="0.2">
      <c r="D1127" s="39">
        <v>37273</v>
      </c>
      <c r="E1127" s="7">
        <v>6.5374579658444203E-4</v>
      </c>
      <c r="F1127" s="8">
        <f t="shared" si="49"/>
        <v>1046.7686587267567</v>
      </c>
      <c r="I1127" s="40"/>
    </row>
    <row r="1128" spans="4:9" x14ac:dyDescent="0.2">
      <c r="D1128" s="39">
        <v>37274</v>
      </c>
      <c r="E1128" s="7">
        <v>9.2340887510684099E-5</v>
      </c>
      <c r="F1128" s="8">
        <f t="shared" si="49"/>
        <v>147.85494219649937</v>
      </c>
      <c r="I1128" s="40"/>
    </row>
    <row r="1129" spans="4:9" x14ac:dyDescent="0.2">
      <c r="D1129" s="39">
        <v>37275</v>
      </c>
      <c r="E1129" s="7">
        <v>6.1843661212189799E-6</v>
      </c>
      <c r="F1129" s="8">
        <f t="shared" si="49"/>
        <v>9.9023208464292054</v>
      </c>
      <c r="I1129" s="40"/>
    </row>
    <row r="1130" spans="4:9" x14ac:dyDescent="0.2">
      <c r="D1130" s="39">
        <v>37276</v>
      </c>
      <c r="E1130" s="7">
        <v>1.36196642965726E-6</v>
      </c>
      <c r="F1130" s="8">
        <f t="shared" si="49"/>
        <v>2.1807616664638116</v>
      </c>
      <c r="I1130" s="40"/>
    </row>
    <row r="1131" spans="4:9" x14ac:dyDescent="0.2">
      <c r="D1131" s="39">
        <v>37277</v>
      </c>
      <c r="E1131" s="7">
        <v>1.21151541862952E-6</v>
      </c>
      <c r="F1131" s="8">
        <f t="shared" si="49"/>
        <v>1.9398616043289569</v>
      </c>
      <c r="I1131" s="40"/>
    </row>
    <row r="1132" spans="4:9" x14ac:dyDescent="0.2">
      <c r="D1132" s="39">
        <v>37278</v>
      </c>
      <c r="E1132" s="7">
        <v>1.1938103678918699E-6</v>
      </c>
      <c r="F1132" s="8">
        <f t="shared" si="49"/>
        <v>1.9115125238298287</v>
      </c>
      <c r="I1132" s="40"/>
    </row>
    <row r="1133" spans="4:9" x14ac:dyDescent="0.2">
      <c r="D1133" s="39">
        <v>37279</v>
      </c>
      <c r="E1133" s="7">
        <v>1.1770970227413901E-6</v>
      </c>
      <c r="F1133" s="8">
        <f t="shared" si="49"/>
        <v>1.8847513484962213</v>
      </c>
      <c r="I1133" s="40"/>
    </row>
    <row r="1134" spans="4:9" x14ac:dyDescent="0.2">
      <c r="D1134" s="39">
        <v>37280</v>
      </c>
      <c r="E1134" s="7">
        <v>8.5592792122807706E-3</v>
      </c>
      <c r="F1134" s="8">
        <f t="shared" si="49"/>
        <v>13704.998590456977</v>
      </c>
      <c r="I1134" s="40"/>
    </row>
    <row r="1135" spans="4:9" x14ac:dyDescent="0.2">
      <c r="D1135" s="39">
        <v>37281</v>
      </c>
      <c r="E1135" s="7">
        <v>2.07121763861091E-3</v>
      </c>
      <c r="F1135" s="8">
        <f t="shared" si="49"/>
        <v>3316.4048179388924</v>
      </c>
      <c r="I1135" s="40"/>
    </row>
    <row r="1136" spans="4:9" x14ac:dyDescent="0.2">
      <c r="D1136" s="39">
        <v>37282</v>
      </c>
      <c r="E1136" s="7">
        <v>2.24117982411024E-4</v>
      </c>
      <c r="F1136" s="8">
        <f t="shared" si="49"/>
        <v>358.85459007250688</v>
      </c>
      <c r="I1136" s="40"/>
    </row>
    <row r="1137" spans="4:9" x14ac:dyDescent="0.2">
      <c r="D1137" s="39">
        <v>37283</v>
      </c>
      <c r="E1137" s="7">
        <v>4.5730460639926699E-5</v>
      </c>
      <c r="F1137" s="8">
        <f t="shared" si="49"/>
        <v>73.222976265560916</v>
      </c>
      <c r="I1137" s="40"/>
    </row>
    <row r="1138" spans="4:9" x14ac:dyDescent="0.2">
      <c r="D1138" s="39">
        <v>37284</v>
      </c>
      <c r="E1138" s="7">
        <v>2.5003151252437E-6</v>
      </c>
      <c r="F1138" s="8">
        <f t="shared" si="49"/>
        <v>4.0034697335258649</v>
      </c>
      <c r="I1138" s="40"/>
    </row>
    <row r="1139" spans="4:9" x14ac:dyDescent="0.2">
      <c r="D1139" s="39">
        <v>37285</v>
      </c>
      <c r="E1139" s="7">
        <v>1.11776205785763E-6</v>
      </c>
      <c r="F1139" s="8">
        <f t="shared" si="49"/>
        <v>1.7897450296311939</v>
      </c>
      <c r="I1139" s="40"/>
    </row>
    <row r="1140" spans="4:9" x14ac:dyDescent="0.2">
      <c r="D1140" s="39">
        <v>37286</v>
      </c>
      <c r="E1140" s="7">
        <v>3.7605682808226697E-4</v>
      </c>
      <c r="F1140" s="8">
        <f t="shared" si="49"/>
        <v>602.13695230370399</v>
      </c>
      <c r="I1140" s="40"/>
    </row>
    <row r="1141" spans="4:9" x14ac:dyDescent="0.2">
      <c r="D1141" s="39">
        <v>37287</v>
      </c>
      <c r="E1141" s="7">
        <v>1.5754205692317699E-4</v>
      </c>
      <c r="F1141" s="8">
        <f t="shared" si="49"/>
        <v>252.25414600004621</v>
      </c>
      <c r="I1141" s="40"/>
    </row>
    <row r="1142" spans="4:9" x14ac:dyDescent="0.2">
      <c r="D1142" s="39">
        <v>37288</v>
      </c>
      <c r="E1142" s="7">
        <v>0.120375332630583</v>
      </c>
      <c r="F1142" s="8">
        <f t="shared" si="49"/>
        <v>192743.30502747168</v>
      </c>
      <c r="I1142" s="40"/>
    </row>
    <row r="1143" spans="4:9" x14ac:dyDescent="0.2">
      <c r="D1143" s="39">
        <v>37289</v>
      </c>
      <c r="E1143" s="7">
        <v>2.8596563248372399E-3</v>
      </c>
      <c r="F1143" s="8">
        <f t="shared" si="49"/>
        <v>4578.8418544465812</v>
      </c>
      <c r="I1143" s="40"/>
    </row>
    <row r="1144" spans="4:9" x14ac:dyDescent="0.2">
      <c r="D1144" s="39">
        <v>37290</v>
      </c>
      <c r="E1144" s="7">
        <v>4.0592636664084998E-4</v>
      </c>
      <c r="F1144" s="8">
        <f t="shared" si="49"/>
        <v>649.96364117437815</v>
      </c>
      <c r="I1144" s="40"/>
    </row>
    <row r="1145" spans="4:9" x14ac:dyDescent="0.2">
      <c r="D1145" s="39">
        <v>37291</v>
      </c>
      <c r="E1145" s="7">
        <v>0.38659144967646403</v>
      </c>
      <c r="F1145" s="8">
        <f t="shared" si="49"/>
        <v>619004.84158722195</v>
      </c>
      <c r="I1145" s="40"/>
    </row>
    <row r="1146" spans="4:9" x14ac:dyDescent="0.2">
      <c r="D1146" s="39">
        <v>37292</v>
      </c>
      <c r="E1146" s="7">
        <v>0.26483690089339401</v>
      </c>
      <c r="F1146" s="8">
        <f t="shared" si="49"/>
        <v>424053.15487748786</v>
      </c>
      <c r="I1146" s="40"/>
    </row>
    <row r="1147" spans="4:9" x14ac:dyDescent="0.2">
      <c r="D1147" s="39">
        <v>37293</v>
      </c>
      <c r="E1147" s="7">
        <v>4.0842945059110999E-2</v>
      </c>
      <c r="F1147" s="8">
        <f t="shared" si="49"/>
        <v>65397.154431193296</v>
      </c>
      <c r="I1147" s="40"/>
    </row>
    <row r="1148" spans="4:9" x14ac:dyDescent="0.2">
      <c r="D1148" s="39">
        <v>37294</v>
      </c>
      <c r="E1148" s="7">
        <v>2.3479200940338899E-3</v>
      </c>
      <c r="F1148" s="8">
        <f t="shared" si="49"/>
        <v>3759.4569333678292</v>
      </c>
      <c r="I1148" s="40"/>
    </row>
    <row r="1149" spans="4:9" x14ac:dyDescent="0.2">
      <c r="D1149" s="39">
        <v>37295</v>
      </c>
      <c r="E1149" s="7">
        <v>2.1865893510758402E-2</v>
      </c>
      <c r="F1149" s="8">
        <f t="shared" si="49"/>
        <v>35011.363960888171</v>
      </c>
      <c r="I1149" s="40"/>
    </row>
    <row r="1150" spans="4:9" x14ac:dyDescent="0.2">
      <c r="D1150" s="39">
        <v>37296</v>
      </c>
      <c r="E1150" s="7">
        <v>1.5837870838397499E-3</v>
      </c>
      <c r="F1150" s="8">
        <f t="shared" si="49"/>
        <v>2535.9378065929282</v>
      </c>
      <c r="I1150" s="40"/>
    </row>
    <row r="1151" spans="4:9" x14ac:dyDescent="0.2">
      <c r="D1151" s="39">
        <v>37297</v>
      </c>
      <c r="E1151" s="7">
        <v>6.6699927652772199E-4</v>
      </c>
      <c r="F1151" s="8">
        <f t="shared" si="49"/>
        <v>1067.9899461081391</v>
      </c>
      <c r="I1151" s="40"/>
    </row>
    <row r="1152" spans="4:9" x14ac:dyDescent="0.2">
      <c r="D1152" s="39">
        <v>37298</v>
      </c>
      <c r="E1152" s="7">
        <v>4.8998824923332605E-4</v>
      </c>
      <c r="F1152" s="8">
        <f t="shared" si="49"/>
        <v>784.56235607411725</v>
      </c>
      <c r="I1152" s="40"/>
    </row>
    <row r="1153" spans="4:9" x14ac:dyDescent="0.2">
      <c r="D1153" s="39">
        <v>37299</v>
      </c>
      <c r="E1153" s="7">
        <v>4.3905272772298598E-4</v>
      </c>
      <c r="F1153" s="8">
        <f t="shared" si="49"/>
        <v>703.00510888187523</v>
      </c>
      <c r="I1153" s="40"/>
    </row>
    <row r="1154" spans="4:9" x14ac:dyDescent="0.2">
      <c r="D1154" s="39">
        <v>37300</v>
      </c>
      <c r="E1154" s="7">
        <v>1.6359263809493801E-2</v>
      </c>
      <c r="F1154" s="8">
        <f t="shared" si="49"/>
        <v>26194.225224986367</v>
      </c>
      <c r="I1154" s="40"/>
    </row>
    <row r="1155" spans="4:9" x14ac:dyDescent="0.2">
      <c r="D1155" s="39">
        <v>37301</v>
      </c>
      <c r="E1155" s="7">
        <v>1.5426461879640199E-3</v>
      </c>
      <c r="F1155" s="8">
        <f t="shared" si="49"/>
        <v>2470.0635774664815</v>
      </c>
      <c r="I1155" s="40"/>
    </row>
    <row r="1156" spans="4:9" x14ac:dyDescent="0.2">
      <c r="D1156" s="39">
        <v>37302</v>
      </c>
      <c r="E1156" s="7">
        <v>3.5003099462111802E-3</v>
      </c>
      <c r="F1156" s="8">
        <f t="shared" si="49"/>
        <v>5604.647504682097</v>
      </c>
      <c r="I1156" s="40"/>
    </row>
    <row r="1157" spans="4:9" x14ac:dyDescent="0.2">
      <c r="D1157" s="39">
        <v>37303</v>
      </c>
      <c r="E1157" s="7">
        <v>5.1803597206272797E-2</v>
      </c>
      <c r="F1157" s="8">
        <f t="shared" si="49"/>
        <v>82947.197898850427</v>
      </c>
      <c r="I1157" s="40"/>
    </row>
    <row r="1158" spans="4:9" x14ac:dyDescent="0.2">
      <c r="D1158" s="39">
        <v>37304</v>
      </c>
      <c r="E1158" s="7">
        <v>2.3209040477984399E-2</v>
      </c>
      <c r="F1158" s="8">
        <f t="shared" si="49"/>
        <v>37161.992166379765</v>
      </c>
      <c r="I1158" s="40"/>
    </row>
    <row r="1159" spans="4:9" x14ac:dyDescent="0.2">
      <c r="D1159" s="39">
        <v>37305</v>
      </c>
      <c r="E1159" s="7">
        <v>4.2230360159671299E-2</v>
      </c>
      <c r="F1159" s="8">
        <f t="shared" si="49"/>
        <v>67618.66415484804</v>
      </c>
      <c r="I1159" s="40"/>
    </row>
    <row r="1160" spans="4:9" x14ac:dyDescent="0.2">
      <c r="D1160" s="39">
        <v>37306</v>
      </c>
      <c r="E1160" s="7">
        <v>1.8690895744665999E-3</v>
      </c>
      <c r="F1160" s="8">
        <f t="shared" si="49"/>
        <v>2992.7601785380693</v>
      </c>
      <c r="I1160" s="40"/>
    </row>
    <row r="1161" spans="4:9" x14ac:dyDescent="0.2">
      <c r="D1161" s="39">
        <v>37307</v>
      </c>
      <c r="E1161" s="7">
        <v>4.8500174121592603E-4</v>
      </c>
      <c r="F1161" s="8">
        <f t="shared" si="49"/>
        <v>776.57802892987411</v>
      </c>
      <c r="I1161" s="40"/>
    </row>
    <row r="1162" spans="4:9" x14ac:dyDescent="0.2">
      <c r="D1162" s="39">
        <v>37308</v>
      </c>
      <c r="E1162" s="7">
        <v>2.5198802452515998E-4</v>
      </c>
      <c r="F1162" s="8">
        <f t="shared" si="49"/>
        <v>403.47971310181288</v>
      </c>
      <c r="I1162" s="40"/>
    </row>
    <row r="1163" spans="4:9" x14ac:dyDescent="0.2">
      <c r="D1163" s="39">
        <v>37309</v>
      </c>
      <c r="E1163" s="7">
        <v>2.1166330361577199E-4</v>
      </c>
      <c r="F1163" s="8">
        <f t="shared" si="49"/>
        <v>338.91233195705519</v>
      </c>
      <c r="I1163" s="40"/>
    </row>
    <row r="1164" spans="4:9" x14ac:dyDescent="0.2">
      <c r="D1164" s="39">
        <v>37310</v>
      </c>
      <c r="E1164" s="7">
        <v>1.9817504561067301E-4</v>
      </c>
      <c r="F1164" s="8">
        <f t="shared" si="49"/>
        <v>317.31512121501385</v>
      </c>
      <c r="I1164" s="40"/>
    </row>
    <row r="1165" spans="4:9" x14ac:dyDescent="0.2">
      <c r="D1165" s="39">
        <v>37311</v>
      </c>
      <c r="E1165" s="7">
        <v>1.8655300063020799E-4</v>
      </c>
      <c r="F1165" s="8">
        <f t="shared" si="49"/>
        <v>298.70606476000683</v>
      </c>
      <c r="I1165" s="40"/>
    </row>
    <row r="1166" spans="4:9" x14ac:dyDescent="0.2">
      <c r="D1166" s="39">
        <v>37312</v>
      </c>
      <c r="E1166" s="7">
        <v>5.6758199667358497E-2</v>
      </c>
      <c r="F1166" s="8">
        <f t="shared" si="49"/>
        <v>90880.4383109669</v>
      </c>
      <c r="I1166" s="40"/>
    </row>
    <row r="1167" spans="4:9" x14ac:dyDescent="0.2">
      <c r="D1167" s="39">
        <v>37313</v>
      </c>
      <c r="E1167" s="7">
        <v>2.1715557225492E-2</v>
      </c>
      <c r="F1167" s="8">
        <f t="shared" si="49"/>
        <v>34770.647596043527</v>
      </c>
      <c r="I1167" s="40"/>
    </row>
    <row r="1168" spans="4:9" x14ac:dyDescent="0.2">
      <c r="D1168" s="39">
        <v>37314</v>
      </c>
      <c r="E1168" s="7">
        <v>9.5911549172002502E-4</v>
      </c>
      <c r="F1168" s="8">
        <f t="shared" ref="F1168:F1231" si="50">E1168*(24*60*60)*1000/$F$3</f>
        <v>1535.7223588697213</v>
      </c>
      <c r="I1168" s="40"/>
    </row>
    <row r="1169" spans="4:9" x14ac:dyDescent="0.2">
      <c r="D1169" s="39">
        <v>37315</v>
      </c>
      <c r="E1169" s="7">
        <v>2.4436790048138602E-4</v>
      </c>
      <c r="F1169" s="8">
        <f t="shared" si="50"/>
        <v>391.27847667886863</v>
      </c>
      <c r="I1169" s="40"/>
    </row>
    <row r="1170" spans="4:9" x14ac:dyDescent="0.2">
      <c r="D1170" s="39">
        <v>37316</v>
      </c>
      <c r="E1170" s="7">
        <v>1.4750179056679201E-4</v>
      </c>
      <c r="F1170" s="8">
        <f t="shared" si="50"/>
        <v>236.17781143385525</v>
      </c>
      <c r="I1170" s="40"/>
    </row>
    <row r="1171" spans="4:9" x14ac:dyDescent="0.2">
      <c r="D1171" s="39">
        <v>37317</v>
      </c>
      <c r="E1171" s="7">
        <v>1.3575883716345101E-4</v>
      </c>
      <c r="F1171" s="8">
        <f t="shared" si="50"/>
        <v>217.37515809714913</v>
      </c>
      <c r="I1171" s="40"/>
    </row>
    <row r="1172" spans="4:9" x14ac:dyDescent="0.2">
      <c r="D1172" s="39">
        <v>37318</v>
      </c>
      <c r="E1172" s="7">
        <v>1.2949662573649099E-4</v>
      </c>
      <c r="F1172" s="8">
        <f t="shared" si="50"/>
        <v>207.34819243203893</v>
      </c>
      <c r="I1172" s="40"/>
    </row>
    <row r="1173" spans="4:9" x14ac:dyDescent="0.2">
      <c r="D1173" s="39">
        <v>37319</v>
      </c>
      <c r="E1173" s="7">
        <v>1.2388167224713101E-4</v>
      </c>
      <c r="F1173" s="8">
        <f t="shared" si="50"/>
        <v>198.35760715626611</v>
      </c>
      <c r="I1173" s="40"/>
    </row>
    <row r="1174" spans="4:9" x14ac:dyDescent="0.2">
      <c r="D1174" s="39">
        <v>37320</v>
      </c>
      <c r="E1174" s="7">
        <v>1.1872635574606799E-4</v>
      </c>
      <c r="F1174" s="8">
        <f t="shared" si="50"/>
        <v>190.10298622053884</v>
      </c>
      <c r="I1174" s="40"/>
    </row>
    <row r="1175" spans="4:9" x14ac:dyDescent="0.2">
      <c r="D1175" s="39">
        <v>37321</v>
      </c>
      <c r="E1175" s="7">
        <v>1.1398531098498E-4</v>
      </c>
      <c r="F1175" s="8">
        <f t="shared" si="50"/>
        <v>182.51169142146537</v>
      </c>
      <c r="I1175" s="40"/>
    </row>
    <row r="1176" spans="4:9" x14ac:dyDescent="0.2">
      <c r="D1176" s="39">
        <v>37322</v>
      </c>
      <c r="E1176" s="7">
        <v>1.09618528428612E-4</v>
      </c>
      <c r="F1176" s="8">
        <f t="shared" si="50"/>
        <v>175.51966004877829</v>
      </c>
      <c r="I1176" s="40"/>
    </row>
    <row r="1177" spans="4:9" x14ac:dyDescent="0.2">
      <c r="D1177" s="39">
        <v>37323</v>
      </c>
      <c r="E1177" s="7">
        <v>9.7594204010343598E-3</v>
      </c>
      <c r="F1177" s="8">
        <f t="shared" si="50"/>
        <v>15626.647936422694</v>
      </c>
      <c r="I1177" s="40"/>
    </row>
    <row r="1178" spans="4:9" x14ac:dyDescent="0.2">
      <c r="D1178" s="39">
        <v>37324</v>
      </c>
      <c r="E1178" s="7">
        <v>3.2226833528670798E-3</v>
      </c>
      <c r="F1178" s="8">
        <f t="shared" si="50"/>
        <v>5160.1156724928778</v>
      </c>
      <c r="I1178" s="40"/>
    </row>
    <row r="1179" spans="4:9" x14ac:dyDescent="0.2">
      <c r="D1179" s="39">
        <v>37325</v>
      </c>
      <c r="E1179" s="7">
        <v>3.5051073813391299E-4</v>
      </c>
      <c r="F1179" s="8">
        <f t="shared" si="50"/>
        <v>561.23290909507193</v>
      </c>
      <c r="I1179" s="40"/>
    </row>
    <row r="1180" spans="4:9" x14ac:dyDescent="0.2">
      <c r="D1180" s="39">
        <v>37326</v>
      </c>
      <c r="E1180" s="7">
        <v>1.4510059913738199E-4</v>
      </c>
      <c r="F1180" s="8">
        <f t="shared" si="50"/>
        <v>232.33305718068578</v>
      </c>
      <c r="I1180" s="40"/>
    </row>
    <row r="1181" spans="4:9" x14ac:dyDescent="0.2">
      <c r="D1181" s="39">
        <v>37327</v>
      </c>
      <c r="E1181" s="7">
        <v>3.8442203782862502E-3</v>
      </c>
      <c r="F1181" s="8">
        <f t="shared" si="50"/>
        <v>6155.3120956992589</v>
      </c>
      <c r="I1181" s="40"/>
    </row>
    <row r="1182" spans="4:9" x14ac:dyDescent="0.2">
      <c r="D1182" s="39">
        <v>37328</v>
      </c>
      <c r="E1182" s="7">
        <v>2.7272255532133399E-3</v>
      </c>
      <c r="F1182" s="8">
        <f t="shared" si="50"/>
        <v>4366.7955485106113</v>
      </c>
      <c r="I1182" s="40"/>
    </row>
    <row r="1183" spans="4:9" x14ac:dyDescent="0.2">
      <c r="D1183" s="39">
        <v>37329</v>
      </c>
      <c r="E1183" s="7">
        <v>3.3968341809080901E-4</v>
      </c>
      <c r="F1183" s="8">
        <f t="shared" si="50"/>
        <v>543.89635513428277</v>
      </c>
      <c r="I1183" s="40"/>
    </row>
    <row r="1184" spans="4:9" x14ac:dyDescent="0.2">
      <c r="D1184" s="39">
        <v>37330</v>
      </c>
      <c r="E1184" s="7">
        <v>1.28357844930396E-4</v>
      </c>
      <c r="F1184" s="8">
        <f t="shared" si="50"/>
        <v>205.52479247565259</v>
      </c>
      <c r="I1184" s="40"/>
    </row>
    <row r="1185" spans="4:9" x14ac:dyDescent="0.2">
      <c r="D1185" s="39">
        <v>37331</v>
      </c>
      <c r="E1185" s="7">
        <v>8.36166329357775E-5</v>
      </c>
      <c r="F1185" s="8">
        <f t="shared" si="50"/>
        <v>133.88578735454365</v>
      </c>
      <c r="I1185" s="40"/>
    </row>
    <row r="1186" spans="4:9" x14ac:dyDescent="0.2">
      <c r="D1186" s="39">
        <v>37332</v>
      </c>
      <c r="E1186" s="7">
        <v>8.0164612101413203E-5</v>
      </c>
      <c r="F1186" s="8">
        <f t="shared" si="50"/>
        <v>128.35845970278169</v>
      </c>
      <c r="I1186" s="40"/>
    </row>
    <row r="1187" spans="4:9" x14ac:dyDescent="0.2">
      <c r="D1187" s="39">
        <v>37333</v>
      </c>
      <c r="E1187" s="7">
        <v>7.8138049327552002E-5</v>
      </c>
      <c r="F1187" s="8">
        <f t="shared" si="50"/>
        <v>125.11355563195873</v>
      </c>
      <c r="I1187" s="40"/>
    </row>
    <row r="1188" spans="4:9" x14ac:dyDescent="0.2">
      <c r="D1188" s="39">
        <v>37334</v>
      </c>
      <c r="E1188" s="7">
        <v>7.6261507723317904E-5</v>
      </c>
      <c r="F1188" s="8">
        <f t="shared" si="50"/>
        <v>122.10886336721029</v>
      </c>
      <c r="I1188" s="40"/>
    </row>
    <row r="1189" spans="4:9" x14ac:dyDescent="0.2">
      <c r="D1189" s="39">
        <v>37335</v>
      </c>
      <c r="E1189" s="7">
        <v>7.4489498592907302E-5</v>
      </c>
      <c r="F1189" s="8">
        <f t="shared" si="50"/>
        <v>119.27154704275742</v>
      </c>
      <c r="I1189" s="40"/>
    </row>
    <row r="1190" spans="4:9" x14ac:dyDescent="0.2">
      <c r="D1190" s="39">
        <v>37336</v>
      </c>
      <c r="E1190" s="7">
        <v>2.3177401720745399E-3</v>
      </c>
      <c r="F1190" s="8">
        <f t="shared" si="50"/>
        <v>3711.133262921428</v>
      </c>
      <c r="I1190" s="40"/>
    </row>
    <row r="1191" spans="4:9" x14ac:dyDescent="0.2">
      <c r="D1191" s="39">
        <v>37337</v>
      </c>
      <c r="E1191" s="7">
        <v>4.6068845180840103E-4</v>
      </c>
      <c r="F1191" s="8">
        <f t="shared" si="50"/>
        <v>737.64792876660215</v>
      </c>
      <c r="I1191" s="40"/>
    </row>
    <row r="1192" spans="4:9" x14ac:dyDescent="0.2">
      <c r="D1192" s="39">
        <v>37338</v>
      </c>
      <c r="E1192" s="7">
        <v>2.0727234521451801E-4</v>
      </c>
      <c r="F1192" s="8">
        <f t="shared" si="50"/>
        <v>331.88159055845728</v>
      </c>
      <c r="I1192" s="40"/>
    </row>
    <row r="1193" spans="4:9" x14ac:dyDescent="0.2">
      <c r="D1193" s="39">
        <v>37339</v>
      </c>
      <c r="E1193" s="7">
        <v>8.2402104919596206E-5</v>
      </c>
      <c r="F1193" s="8">
        <f t="shared" si="50"/>
        <v>131.94110202099912</v>
      </c>
      <c r="I1193" s="40"/>
    </row>
    <row r="1194" spans="4:9" x14ac:dyDescent="0.2">
      <c r="D1194" s="39">
        <v>37340</v>
      </c>
      <c r="E1194" s="7">
        <v>6.7285748515724002E-5</v>
      </c>
      <c r="F1194" s="8">
        <f t="shared" si="50"/>
        <v>107.73700281242687</v>
      </c>
      <c r="I1194" s="40"/>
    </row>
    <row r="1195" spans="4:9" x14ac:dyDescent="0.2">
      <c r="D1195" s="39">
        <v>37341</v>
      </c>
      <c r="E1195" s="7">
        <v>7.3973476284430198E-2</v>
      </c>
      <c r="F1195" s="8">
        <f t="shared" si="50"/>
        <v>118445.29931383931</v>
      </c>
      <c r="I1195" s="40"/>
    </row>
    <row r="1196" spans="4:9" x14ac:dyDescent="0.2">
      <c r="D1196" s="39">
        <v>37342</v>
      </c>
      <c r="E1196" s="7">
        <v>2.56966765555291E-3</v>
      </c>
      <c r="F1196" s="8">
        <f t="shared" si="50"/>
        <v>4114.5160385428362</v>
      </c>
      <c r="I1196" s="40"/>
    </row>
    <row r="1197" spans="4:9" x14ac:dyDescent="0.2">
      <c r="D1197" s="39">
        <v>37343</v>
      </c>
      <c r="E1197" s="7">
        <v>6.3202496958957299E-2</v>
      </c>
      <c r="F1197" s="8">
        <f t="shared" si="50"/>
        <v>101198.95732494275</v>
      </c>
      <c r="I1197" s="40"/>
    </row>
    <row r="1198" spans="4:9" x14ac:dyDescent="0.2">
      <c r="D1198" s="39">
        <v>37344</v>
      </c>
      <c r="E1198" s="7">
        <v>0.115509338293018</v>
      </c>
      <c r="F1198" s="8">
        <f t="shared" si="50"/>
        <v>184951.94270787167</v>
      </c>
      <c r="I1198" s="40"/>
    </row>
    <row r="1199" spans="4:9" x14ac:dyDescent="0.2">
      <c r="D1199" s="39">
        <v>37345</v>
      </c>
      <c r="E1199" s="7">
        <v>4.8685727338710297E-3</v>
      </c>
      <c r="F1199" s="8">
        <f t="shared" si="50"/>
        <v>7795.4908118320418</v>
      </c>
      <c r="I1199" s="40"/>
    </row>
    <row r="1200" spans="4:9" x14ac:dyDescent="0.2">
      <c r="D1200" s="39">
        <v>37346</v>
      </c>
      <c r="E1200" s="7">
        <v>2.4895894409939102E-3</v>
      </c>
      <c r="F1200" s="8">
        <f t="shared" si="50"/>
        <v>3986.2959173809086</v>
      </c>
      <c r="I1200" s="40"/>
    </row>
    <row r="1201" spans="4:9" x14ac:dyDescent="0.2">
      <c r="D1201" s="39">
        <v>37347</v>
      </c>
      <c r="E1201" s="7">
        <v>3.5264891948103802E-4</v>
      </c>
      <c r="F1201" s="8">
        <f t="shared" si="50"/>
        <v>564.6565352698608</v>
      </c>
      <c r="I1201" s="40"/>
    </row>
    <row r="1202" spans="4:9" x14ac:dyDescent="0.2">
      <c r="D1202" s="39">
        <v>37348</v>
      </c>
      <c r="E1202" s="7">
        <v>8.0998802847064802E-5</v>
      </c>
      <c r="F1202" s="8">
        <f t="shared" si="50"/>
        <v>129.69415429922904</v>
      </c>
      <c r="I1202" s="40"/>
    </row>
    <row r="1203" spans="4:9" x14ac:dyDescent="0.2">
      <c r="D1203" s="39">
        <v>37349</v>
      </c>
      <c r="E1203" s="7">
        <v>5.7414116812168699E-5</v>
      </c>
      <c r="F1203" s="8">
        <f t="shared" si="50"/>
        <v>91.930683702212306</v>
      </c>
      <c r="I1203" s="40"/>
    </row>
    <row r="1204" spans="4:9" x14ac:dyDescent="0.2">
      <c r="D1204" s="39">
        <v>37350</v>
      </c>
      <c r="E1204" s="7">
        <v>7.62120018804416E-3</v>
      </c>
      <c r="F1204" s="8">
        <f t="shared" si="50"/>
        <v>12202.959530152249</v>
      </c>
      <c r="I1204" s="40"/>
    </row>
    <row r="1205" spans="4:9" x14ac:dyDescent="0.2">
      <c r="D1205" s="39">
        <v>37351</v>
      </c>
      <c r="E1205" s="7">
        <v>1.76639406992205E-3</v>
      </c>
      <c r="F1205" s="8">
        <f t="shared" si="50"/>
        <v>2828.3255678514661</v>
      </c>
      <c r="I1205" s="40"/>
    </row>
    <row r="1206" spans="4:9" x14ac:dyDescent="0.2">
      <c r="D1206" s="39">
        <v>37352</v>
      </c>
      <c r="E1206" s="7">
        <v>3.5899704875791302E-4</v>
      </c>
      <c r="F1206" s="8">
        <f t="shared" si="50"/>
        <v>574.82107139888217</v>
      </c>
      <c r="I1206" s="40"/>
    </row>
    <row r="1207" spans="4:9" x14ac:dyDescent="0.2">
      <c r="D1207" s="39">
        <v>37353</v>
      </c>
      <c r="E1207" s="7">
        <v>8.8467080559875697E-5</v>
      </c>
      <c r="F1207" s="8">
        <f t="shared" si="50"/>
        <v>141.65225649320348</v>
      </c>
      <c r="I1207" s="40"/>
    </row>
    <row r="1208" spans="4:9" x14ac:dyDescent="0.2">
      <c r="D1208" s="39">
        <v>37354</v>
      </c>
      <c r="E1208" s="7">
        <v>5.3362185399084399E-5</v>
      </c>
      <c r="F1208" s="8">
        <f t="shared" si="50"/>
        <v>85.442787592307099</v>
      </c>
      <c r="I1208" s="40"/>
    </row>
    <row r="1209" spans="4:9" x14ac:dyDescent="0.2">
      <c r="D1209" s="39">
        <v>37355</v>
      </c>
      <c r="E1209" s="7">
        <v>5.1548379760746099E-5</v>
      </c>
      <c r="F1209" s="8">
        <f t="shared" si="50"/>
        <v>82.538547281846974</v>
      </c>
      <c r="I1209" s="40"/>
    </row>
    <row r="1210" spans="4:9" x14ac:dyDescent="0.2">
      <c r="D1210" s="39">
        <v>37356</v>
      </c>
      <c r="E1210" s="7">
        <v>5.0724505154193497E-5</v>
      </c>
      <c r="F1210" s="8">
        <f t="shared" si="50"/>
        <v>81.219370743556681</v>
      </c>
      <c r="I1210" s="40"/>
    </row>
    <row r="1211" spans="4:9" x14ac:dyDescent="0.2">
      <c r="D1211" s="39">
        <v>37357</v>
      </c>
      <c r="E1211" s="7">
        <v>4.9944999938299102E-5</v>
      </c>
      <c r="F1211" s="8">
        <f t="shared" si="50"/>
        <v>79.97123785524542</v>
      </c>
      <c r="I1211" s="40"/>
    </row>
    <row r="1212" spans="4:9" x14ac:dyDescent="0.2">
      <c r="D1212" s="39">
        <v>37358</v>
      </c>
      <c r="E1212" s="7">
        <v>4.91833440098011E-5</v>
      </c>
      <c r="F1212" s="8">
        <f t="shared" si="50"/>
        <v>78.751684997161121</v>
      </c>
      <c r="I1212" s="40"/>
    </row>
    <row r="1213" spans="4:9" x14ac:dyDescent="0.2">
      <c r="D1213" s="39">
        <v>37359</v>
      </c>
      <c r="E1213" s="7">
        <v>4.84385938572379E-5</v>
      </c>
      <c r="F1213" s="8">
        <f t="shared" si="50"/>
        <v>77.559201431900561</v>
      </c>
      <c r="I1213" s="40"/>
    </row>
    <row r="1214" spans="4:9" x14ac:dyDescent="0.2">
      <c r="D1214" s="39">
        <v>37360</v>
      </c>
      <c r="E1214" s="7">
        <v>3.8044265140960599E-4</v>
      </c>
      <c r="F1214" s="8">
        <f t="shared" si="50"/>
        <v>609.15947149351291</v>
      </c>
      <c r="I1214" s="40"/>
    </row>
    <row r="1215" spans="4:9" x14ac:dyDescent="0.2">
      <c r="D1215" s="39">
        <v>37361</v>
      </c>
      <c r="E1215" s="7">
        <v>2.5605031793764698E-4</v>
      </c>
      <c r="F1215" s="8">
        <f t="shared" si="50"/>
        <v>409.98420070075429</v>
      </c>
      <c r="I1215" s="40"/>
    </row>
    <row r="1216" spans="4:9" x14ac:dyDescent="0.2">
      <c r="D1216" s="39">
        <v>37362</v>
      </c>
      <c r="E1216" s="7">
        <v>1.03777433255129E-4</v>
      </c>
      <c r="F1216" s="8">
        <f t="shared" si="50"/>
        <v>166.16697985995452</v>
      </c>
      <c r="I1216" s="40"/>
    </row>
    <row r="1217" spans="4:9" x14ac:dyDescent="0.2">
      <c r="D1217" s="39">
        <v>37363</v>
      </c>
      <c r="E1217" s="7">
        <v>1.2228840267235299E-2</v>
      </c>
      <c r="F1217" s="8">
        <f t="shared" si="50"/>
        <v>19580.648611733315</v>
      </c>
      <c r="I1217" s="40"/>
    </row>
    <row r="1218" spans="4:9" x14ac:dyDescent="0.2">
      <c r="D1218" s="39">
        <v>37364</v>
      </c>
      <c r="E1218" s="7">
        <v>1.1140462351500399E-3</v>
      </c>
      <c r="F1218" s="8">
        <f t="shared" si="50"/>
        <v>1783.7953060964314</v>
      </c>
      <c r="I1218" s="40"/>
    </row>
    <row r="1219" spans="4:9" x14ac:dyDescent="0.2">
      <c r="D1219" s="39">
        <v>37365</v>
      </c>
      <c r="E1219" s="7">
        <v>2.1913163723222799E-4</v>
      </c>
      <c r="F1219" s="8">
        <f t="shared" si="50"/>
        <v>350.87052366316715</v>
      </c>
      <c r="I1219" s="40"/>
    </row>
    <row r="1220" spans="4:9" x14ac:dyDescent="0.2">
      <c r="D1220" s="39">
        <v>37366</v>
      </c>
      <c r="E1220" s="7">
        <v>6.2887710184346494E-5</v>
      </c>
      <c r="F1220" s="8">
        <f t="shared" si="50"/>
        <v>100.69492512838282</v>
      </c>
      <c r="I1220" s="40"/>
    </row>
    <row r="1221" spans="4:9" x14ac:dyDescent="0.2">
      <c r="D1221" s="39">
        <v>37367</v>
      </c>
      <c r="E1221" s="7">
        <v>4.3501534908627601E-5</v>
      </c>
      <c r="F1221" s="8">
        <f t="shared" si="50"/>
        <v>69.654051447468945</v>
      </c>
      <c r="I1221" s="40"/>
    </row>
    <row r="1222" spans="4:9" x14ac:dyDescent="0.2">
      <c r="D1222" s="39">
        <v>37368</v>
      </c>
      <c r="E1222" s="7">
        <v>2.6424614423426699E-3</v>
      </c>
      <c r="F1222" s="8">
        <f t="shared" si="50"/>
        <v>4231.0724354782551</v>
      </c>
      <c r="I1222" s="40"/>
    </row>
    <row r="1223" spans="4:9" x14ac:dyDescent="0.2">
      <c r="D1223" s="39">
        <v>37369</v>
      </c>
      <c r="E1223" s="7">
        <v>9.0960848660172897E-4</v>
      </c>
      <c r="F1223" s="8">
        <f t="shared" si="50"/>
        <v>1456.4524322162599</v>
      </c>
      <c r="I1223" s="40"/>
    </row>
    <row r="1224" spans="4:9" x14ac:dyDescent="0.2">
      <c r="D1224" s="39">
        <v>37370</v>
      </c>
      <c r="E1224" s="7">
        <v>1.7423545240163201E-4</v>
      </c>
      <c r="F1224" s="8">
        <f t="shared" si="50"/>
        <v>278.9833781968311</v>
      </c>
      <c r="I1224" s="40"/>
    </row>
    <row r="1225" spans="4:9" x14ac:dyDescent="0.2">
      <c r="D1225" s="39">
        <v>37371</v>
      </c>
      <c r="E1225" s="7">
        <v>5.1199176715403401E-5</v>
      </c>
      <c r="F1225" s="8">
        <f t="shared" si="50"/>
        <v>81.97940823222487</v>
      </c>
      <c r="I1225" s="40"/>
    </row>
    <row r="1226" spans="4:9" x14ac:dyDescent="0.2">
      <c r="D1226" s="39">
        <v>37372</v>
      </c>
      <c r="E1226" s="7">
        <v>4.02391323844315E-5</v>
      </c>
      <c r="F1226" s="8">
        <f t="shared" si="50"/>
        <v>64.430337991380298</v>
      </c>
      <c r="I1226" s="40"/>
    </row>
    <row r="1227" spans="4:9" x14ac:dyDescent="0.2">
      <c r="D1227" s="39">
        <v>37373</v>
      </c>
      <c r="E1227" s="7">
        <v>3.9385686225405997E-5</v>
      </c>
      <c r="F1227" s="8">
        <f t="shared" si="50"/>
        <v>63.063811895386912</v>
      </c>
      <c r="I1227" s="40"/>
    </row>
    <row r="1228" spans="4:9" x14ac:dyDescent="0.2">
      <c r="D1228" s="39">
        <v>37374</v>
      </c>
      <c r="E1228" s="7">
        <v>3.88205701798108E-5</v>
      </c>
      <c r="F1228" s="8">
        <f t="shared" si="50"/>
        <v>62.15895595877786</v>
      </c>
      <c r="I1228" s="40"/>
    </row>
    <row r="1229" spans="4:9" x14ac:dyDescent="0.2">
      <c r="D1229" s="39">
        <v>37375</v>
      </c>
      <c r="E1229" s="7">
        <v>3.8269246190665601E-5</v>
      </c>
      <c r="F1229" s="8">
        <f t="shared" si="50"/>
        <v>61.276183670746988</v>
      </c>
      <c r="I1229" s="40"/>
    </row>
    <row r="1230" spans="4:9" x14ac:dyDescent="0.2">
      <c r="D1230" s="39">
        <v>37376</v>
      </c>
      <c r="E1230" s="7">
        <v>3.7726424338031101E-5</v>
      </c>
      <c r="F1230" s="8">
        <f t="shared" si="50"/>
        <v>60.407024885209175</v>
      </c>
      <c r="I1230" s="40"/>
    </row>
    <row r="1231" spans="4:9" x14ac:dyDescent="0.2">
      <c r="D1231" s="39">
        <v>37377</v>
      </c>
      <c r="E1231" s="7">
        <v>3.7191907231930101E-5</v>
      </c>
      <c r="F1231" s="8">
        <f t="shared" si="50"/>
        <v>59.551163544083778</v>
      </c>
      <c r="I1231" s="40"/>
    </row>
    <row r="1232" spans="4:9" x14ac:dyDescent="0.2">
      <c r="D1232" s="39">
        <v>37378</v>
      </c>
      <c r="E1232" s="7">
        <v>3.6665508081851401E-5</v>
      </c>
      <c r="F1232" s="8">
        <f t="shared" ref="F1232:F1295" si="51">E1232*(24*60*60)*1000/$F$3</f>
        <v>58.708300561007427</v>
      </c>
      <c r="I1232" s="40"/>
    </row>
    <row r="1233" spans="4:9" x14ac:dyDescent="0.2">
      <c r="D1233" s="39">
        <v>37379</v>
      </c>
      <c r="E1233" s="7">
        <v>3.61470497647568E-5</v>
      </c>
      <c r="F1233" s="8">
        <f t="shared" si="51"/>
        <v>57.8781523290398</v>
      </c>
      <c r="I1233" s="40"/>
    </row>
    <row r="1234" spans="4:9" x14ac:dyDescent="0.2">
      <c r="D1234" s="39">
        <v>37380</v>
      </c>
      <c r="E1234" s="7">
        <v>3.5636363984496598E-5</v>
      </c>
      <c r="F1234" s="8">
        <f t="shared" si="51"/>
        <v>57.060449374731391</v>
      </c>
      <c r="I1234" s="40"/>
    </row>
    <row r="1235" spans="4:9" x14ac:dyDescent="0.2">
      <c r="D1235" s="39">
        <v>37381</v>
      </c>
      <c r="E1235" s="7">
        <v>3.5133290513515497E-5</v>
      </c>
      <c r="F1235" s="8">
        <f t="shared" si="51"/>
        <v>56.254935143953652</v>
      </c>
      <c r="I1235" s="40"/>
    </row>
    <row r="1236" spans="4:9" x14ac:dyDescent="0.2">
      <c r="D1236" s="39">
        <v>37382</v>
      </c>
      <c r="E1236" s="7">
        <v>3.4637676508647503E-5</v>
      </c>
      <c r="F1236" s="8">
        <f t="shared" si="51"/>
        <v>55.461364906359236</v>
      </c>
      <c r="I1236" s="40"/>
    </row>
    <row r="1237" spans="4:9" x14ac:dyDescent="0.2">
      <c r="D1237" s="39">
        <v>37383</v>
      </c>
      <c r="E1237" s="7">
        <v>3.4149375893615701E-5</v>
      </c>
      <c r="F1237" s="8">
        <f t="shared" si="51"/>
        <v>54.679504766649309</v>
      </c>
      <c r="I1237" s="40"/>
    </row>
    <row r="1238" spans="4:9" x14ac:dyDescent="0.2">
      <c r="D1238" s="39">
        <v>37384</v>
      </c>
      <c r="E1238" s="7">
        <v>3.3668248801585803E-5</v>
      </c>
      <c r="F1238" s="8">
        <f t="shared" si="51"/>
        <v>53.909130771998029</v>
      </c>
      <c r="I1238" s="40"/>
    </row>
    <row r="1239" spans="4:9" x14ac:dyDescent="0.2">
      <c r="D1239" s="39">
        <v>37385</v>
      </c>
      <c r="E1239" s="7">
        <v>3.3194161071795903E-5</v>
      </c>
      <c r="F1239" s="8">
        <f t="shared" si="51"/>
        <v>53.150028106063118</v>
      </c>
      <c r="I1239" s="40"/>
    </row>
    <row r="1240" spans="4:9" x14ac:dyDescent="0.2">
      <c r="D1240" s="39">
        <v>37386</v>
      </c>
      <c r="E1240" s="7">
        <v>3.2701249844649802E-5</v>
      </c>
      <c r="F1240" s="8">
        <f t="shared" si="51"/>
        <v>52.36078551849041</v>
      </c>
      <c r="I1240" s="40"/>
    </row>
    <row r="1241" spans="4:9" x14ac:dyDescent="0.2">
      <c r="D1241" s="39">
        <v>37387</v>
      </c>
      <c r="E1241" s="7">
        <v>3.2243432346824699E-5</v>
      </c>
      <c r="F1241" s="8">
        <f t="shared" si="51"/>
        <v>51.627734521231545</v>
      </c>
      <c r="I1241" s="40"/>
    </row>
    <row r="1242" spans="4:9" x14ac:dyDescent="0.2">
      <c r="D1242" s="39">
        <v>37388</v>
      </c>
      <c r="E1242" s="7">
        <v>3.1792024293969502E-5</v>
      </c>
      <c r="F1242" s="8">
        <f t="shared" si="51"/>
        <v>50.904946237934858</v>
      </c>
      <c r="I1242" s="40"/>
    </row>
    <row r="1243" spans="4:9" x14ac:dyDescent="0.2">
      <c r="D1243" s="39">
        <v>37389</v>
      </c>
      <c r="E1243" s="7">
        <v>3.1346935953853897E-5</v>
      </c>
      <c r="F1243" s="8">
        <f t="shared" si="51"/>
        <v>50.192276990603716</v>
      </c>
      <c r="I1243" s="40"/>
    </row>
    <row r="1244" spans="4:9" x14ac:dyDescent="0.2">
      <c r="D1244" s="39">
        <v>37390</v>
      </c>
      <c r="E1244" s="7">
        <v>2.3046210416576999E-4</v>
      </c>
      <c r="F1244" s="8">
        <f t="shared" si="51"/>
        <v>369.0127094129453</v>
      </c>
      <c r="I1244" s="40"/>
    </row>
    <row r="1245" spans="4:9" x14ac:dyDescent="0.2">
      <c r="D1245" s="39">
        <v>37391</v>
      </c>
      <c r="E1245" s="7">
        <v>2.6859773042734201E-4</v>
      </c>
      <c r="F1245" s="8">
        <f t="shared" si="51"/>
        <v>430.07494271538826</v>
      </c>
      <c r="I1245" s="40"/>
    </row>
    <row r="1246" spans="4:9" x14ac:dyDescent="0.2">
      <c r="D1246" s="39">
        <v>37392</v>
      </c>
      <c r="E1246" s="7">
        <v>8.4385347045080102E-4</v>
      </c>
      <c r="F1246" s="8">
        <f t="shared" si="51"/>
        <v>1351.1664167336771</v>
      </c>
      <c r="I1246" s="40"/>
    </row>
    <row r="1247" spans="4:9" x14ac:dyDescent="0.2">
      <c r="D1247" s="39">
        <v>37393</v>
      </c>
      <c r="E1247" s="7">
        <v>2.3149544155984399E-4</v>
      </c>
      <c r="F1247" s="8">
        <f t="shared" si="51"/>
        <v>370.6672748474893</v>
      </c>
      <c r="I1247" s="40"/>
    </row>
    <row r="1248" spans="4:9" x14ac:dyDescent="0.2">
      <c r="D1248" s="39">
        <v>37394</v>
      </c>
      <c r="E1248" s="7">
        <v>8.0858502761787799E-5</v>
      </c>
      <c r="F1248" s="8">
        <f t="shared" si="51"/>
        <v>129.46950775794042</v>
      </c>
      <c r="I1248" s="40"/>
    </row>
    <row r="1249" spans="4:9" x14ac:dyDescent="0.2">
      <c r="D1249" s="39">
        <v>37395</v>
      </c>
      <c r="E1249" s="7">
        <v>3.0550005090268699E-5</v>
      </c>
      <c r="F1249" s="8">
        <f t="shared" si="51"/>
        <v>48.916242398058102</v>
      </c>
      <c r="I1249" s="40"/>
    </row>
    <row r="1250" spans="4:9" x14ac:dyDescent="0.2">
      <c r="D1250" s="39">
        <v>37396</v>
      </c>
      <c r="E1250" s="7">
        <v>2.8446707279002301E-5</v>
      </c>
      <c r="F1250" s="8">
        <f t="shared" si="51"/>
        <v>45.548471254740527</v>
      </c>
      <c r="I1250" s="40"/>
    </row>
    <row r="1251" spans="4:9" x14ac:dyDescent="0.2">
      <c r="D1251" s="39">
        <v>37397</v>
      </c>
      <c r="E1251" s="7">
        <v>2.8003377574113799E-5</v>
      </c>
      <c r="F1251" s="8">
        <f t="shared" si="51"/>
        <v>44.838617909626244</v>
      </c>
      <c r="I1251" s="40"/>
    </row>
    <row r="1252" spans="4:9" x14ac:dyDescent="0.2">
      <c r="D1252" s="39">
        <v>37398</v>
      </c>
      <c r="E1252" s="7">
        <v>2.7611330288076E-5</v>
      </c>
      <c r="F1252" s="8">
        <f t="shared" si="51"/>
        <v>44.210877258891145</v>
      </c>
      <c r="I1252" s="40"/>
    </row>
    <row r="1253" spans="4:9" x14ac:dyDescent="0.2">
      <c r="D1253" s="39">
        <v>37399</v>
      </c>
      <c r="E1253" s="7">
        <v>2.7224771664043E-5</v>
      </c>
      <c r="F1253" s="8">
        <f t="shared" si="51"/>
        <v>43.591924977266778</v>
      </c>
      <c r="I1253" s="40"/>
    </row>
    <row r="1254" spans="4:9" x14ac:dyDescent="0.2">
      <c r="D1254" s="39">
        <v>37400</v>
      </c>
      <c r="E1254" s="7">
        <v>2.6012097127779899E-2</v>
      </c>
      <c r="F1254" s="8">
        <f t="shared" si="51"/>
        <v>41650.20740993668</v>
      </c>
      <c r="I1254" s="40"/>
    </row>
    <row r="1255" spans="4:9" x14ac:dyDescent="0.2">
      <c r="D1255" s="39">
        <v>37401</v>
      </c>
      <c r="E1255" s="7">
        <v>3.84984387002794E-2</v>
      </c>
      <c r="F1255" s="8">
        <f t="shared" si="51"/>
        <v>61643.163523056712</v>
      </c>
      <c r="I1255" s="40"/>
    </row>
    <row r="1256" spans="4:9" x14ac:dyDescent="0.2">
      <c r="D1256" s="39">
        <v>37402</v>
      </c>
      <c r="E1256" s="7">
        <v>2.9536713190046701E-3</v>
      </c>
      <c r="F1256" s="8">
        <f t="shared" si="51"/>
        <v>4729.3773528910951</v>
      </c>
      <c r="I1256" s="40"/>
    </row>
    <row r="1257" spans="4:9" x14ac:dyDescent="0.2">
      <c r="D1257" s="39">
        <v>37403</v>
      </c>
      <c r="E1257" s="7">
        <v>7.5079414230457497E-4</v>
      </c>
      <c r="F1257" s="8">
        <f t="shared" si="51"/>
        <v>1202.1611174039153</v>
      </c>
      <c r="I1257" s="40"/>
    </row>
    <row r="1258" spans="4:9" x14ac:dyDescent="0.2">
      <c r="D1258" s="39">
        <v>37404</v>
      </c>
      <c r="E1258" s="7">
        <v>2.4939279090471899E-2</v>
      </c>
      <c r="F1258" s="8">
        <f t="shared" si="51"/>
        <v>39932.426119658485</v>
      </c>
      <c r="I1258" s="40"/>
    </row>
    <row r="1259" spans="4:9" x14ac:dyDescent="0.2">
      <c r="D1259" s="39">
        <v>37405</v>
      </c>
      <c r="E1259" s="7">
        <v>1.4407866209586E-3</v>
      </c>
      <c r="F1259" s="8">
        <f t="shared" si="51"/>
        <v>2306.9674583176989</v>
      </c>
      <c r="I1259" s="40"/>
    </row>
    <row r="1260" spans="4:9" x14ac:dyDescent="0.2">
      <c r="D1260" s="39">
        <v>37406</v>
      </c>
      <c r="E1260" s="7">
        <v>5.3685208694516601E-4</v>
      </c>
      <c r="F1260" s="8">
        <f t="shared" si="51"/>
        <v>859.6000799122005</v>
      </c>
      <c r="I1260" s="40"/>
    </row>
    <row r="1261" spans="4:9" x14ac:dyDescent="0.2">
      <c r="D1261" s="39">
        <v>37407</v>
      </c>
      <c r="E1261" s="7">
        <v>4.3352478426299202E-5</v>
      </c>
      <c r="F1261" s="8">
        <f t="shared" si="51"/>
        <v>69.415384285252983</v>
      </c>
      <c r="I1261" s="40"/>
    </row>
    <row r="1262" spans="4:9" x14ac:dyDescent="0.2">
      <c r="D1262" s="39">
        <v>37408</v>
      </c>
      <c r="E1262" s="7">
        <v>2.4496887650583601E-5</v>
      </c>
      <c r="F1262" s="8">
        <f t="shared" si="51"/>
        <v>39.224075111386632</v>
      </c>
      <c r="I1262" s="40"/>
    </row>
    <row r="1263" spans="4:9" x14ac:dyDescent="0.2">
      <c r="D1263" s="39">
        <v>37409</v>
      </c>
      <c r="E1263" s="7">
        <v>2.3656064747200499E-5</v>
      </c>
      <c r="F1263" s="8">
        <f t="shared" si="51"/>
        <v>37.877761196407022</v>
      </c>
      <c r="I1263" s="40"/>
    </row>
    <row r="1264" spans="4:9" x14ac:dyDescent="0.2">
      <c r="D1264" s="39">
        <v>37410</v>
      </c>
      <c r="E1264" s="7">
        <v>2.3313652043851701E-5</v>
      </c>
      <c r="F1264" s="8">
        <f t="shared" si="51"/>
        <v>37.32949474775365</v>
      </c>
      <c r="I1264" s="40"/>
    </row>
    <row r="1265" spans="4:9" x14ac:dyDescent="0.2">
      <c r="D1265" s="39">
        <v>37411</v>
      </c>
      <c r="E1265" s="7">
        <v>2.2987260915237798E-5</v>
      </c>
      <c r="F1265" s="8">
        <f t="shared" si="51"/>
        <v>36.806881821285131</v>
      </c>
      <c r="I1265" s="40"/>
    </row>
    <row r="1266" spans="4:9" x14ac:dyDescent="0.2">
      <c r="D1266" s="39">
        <v>37412</v>
      </c>
      <c r="E1266" s="7">
        <v>2.2665439262424598E-5</v>
      </c>
      <c r="F1266" s="8">
        <f t="shared" si="51"/>
        <v>36.29158547578735</v>
      </c>
      <c r="I1266" s="40"/>
    </row>
    <row r="1267" spans="4:9" x14ac:dyDescent="0.2">
      <c r="D1267" s="39">
        <v>37413</v>
      </c>
      <c r="E1267" s="7">
        <v>2.23481231127505E-5</v>
      </c>
      <c r="F1267" s="8">
        <f t="shared" si="51"/>
        <v>35.78350327912608</v>
      </c>
      <c r="I1267" s="40"/>
    </row>
    <row r="1268" spans="4:9" x14ac:dyDescent="0.2">
      <c r="D1268" s="39">
        <v>37414</v>
      </c>
      <c r="E1268" s="7">
        <v>2.2035249389172001E-5</v>
      </c>
      <c r="F1268" s="8">
        <f t="shared" si="51"/>
        <v>35.282534233218328</v>
      </c>
      <c r="I1268" s="40"/>
    </row>
    <row r="1269" spans="4:9" x14ac:dyDescent="0.2">
      <c r="D1269" s="39">
        <v>37415</v>
      </c>
      <c r="E1269" s="7">
        <v>1.77672273868422E-4</v>
      </c>
      <c r="F1269" s="8">
        <f t="shared" si="51"/>
        <v>284.48636883305522</v>
      </c>
      <c r="I1269" s="40"/>
    </row>
    <row r="1270" spans="4:9" x14ac:dyDescent="0.2">
      <c r="D1270" s="39">
        <v>37416</v>
      </c>
      <c r="E1270" s="7">
        <v>6.0256817345201903E-5</v>
      </c>
      <c r="F1270" s="8">
        <f t="shared" si="51"/>
        <v>96.482376179122383</v>
      </c>
      <c r="I1270" s="40"/>
    </row>
    <row r="1271" spans="4:9" x14ac:dyDescent="0.2">
      <c r="D1271" s="39">
        <v>37417</v>
      </c>
      <c r="E1271" s="7">
        <v>2.22804358243926E-5</v>
      </c>
      <c r="F1271" s="8">
        <f t="shared" si="51"/>
        <v>35.675123336314314</v>
      </c>
      <c r="I1271" s="40"/>
    </row>
    <row r="1272" spans="4:9" x14ac:dyDescent="0.2">
      <c r="D1272" s="39">
        <v>37418</v>
      </c>
      <c r="E1272" s="7">
        <v>2.0856234121899E-5</v>
      </c>
      <c r="F1272" s="8">
        <f t="shared" si="51"/>
        <v>33.394711418311218</v>
      </c>
      <c r="I1272" s="40"/>
    </row>
    <row r="1273" spans="4:9" x14ac:dyDescent="0.2">
      <c r="D1273" s="39">
        <v>37419</v>
      </c>
      <c r="E1273" s="7">
        <v>2.0535370594169199E-5</v>
      </c>
      <c r="F1273" s="8">
        <f t="shared" si="51"/>
        <v>32.880949209344308</v>
      </c>
      <c r="I1273" s="40"/>
    </row>
    <row r="1274" spans="4:9" x14ac:dyDescent="0.2">
      <c r="D1274" s="39">
        <v>37420</v>
      </c>
      <c r="E1274" s="7">
        <v>2.0247875405850702E-5</v>
      </c>
      <c r="F1274" s="8">
        <f t="shared" si="51"/>
        <v>32.420615920413276</v>
      </c>
      <c r="I1274" s="40"/>
    </row>
    <row r="1275" spans="4:9" x14ac:dyDescent="0.2">
      <c r="D1275" s="39">
        <v>37421</v>
      </c>
      <c r="E1275" s="7">
        <v>1.9964405150168901E-5</v>
      </c>
      <c r="F1275" s="8">
        <f t="shared" si="51"/>
        <v>31.966727297527669</v>
      </c>
      <c r="I1275" s="40"/>
    </row>
    <row r="1276" spans="4:9" x14ac:dyDescent="0.2">
      <c r="D1276" s="39">
        <v>37422</v>
      </c>
      <c r="E1276" s="7">
        <v>1.96849034780665E-5</v>
      </c>
      <c r="F1276" s="8">
        <f t="shared" si="51"/>
        <v>31.519193115362224</v>
      </c>
      <c r="I1276" s="40"/>
    </row>
    <row r="1277" spans="4:9" x14ac:dyDescent="0.2">
      <c r="D1277" s="39">
        <v>37423</v>
      </c>
      <c r="E1277" s="7">
        <v>1.94093148293736E-5</v>
      </c>
      <c r="F1277" s="8">
        <f t="shared" si="51"/>
        <v>31.077924411747205</v>
      </c>
      <c r="I1277" s="40"/>
    </row>
    <row r="1278" spans="4:9" x14ac:dyDescent="0.2">
      <c r="D1278" s="39">
        <v>37424</v>
      </c>
      <c r="E1278" s="7">
        <v>6.1079027277167299E-3</v>
      </c>
      <c r="F1278" s="8">
        <f t="shared" si="51"/>
        <v>9779.8887263662982</v>
      </c>
      <c r="I1278" s="40"/>
    </row>
    <row r="1279" spans="4:9" x14ac:dyDescent="0.2">
      <c r="D1279" s="39">
        <v>37425</v>
      </c>
      <c r="E1279" s="7">
        <v>3.2415609981623503E-2</v>
      </c>
      <c r="F1279" s="8">
        <f t="shared" si="51"/>
        <v>51903.422950560976</v>
      </c>
      <c r="I1279" s="40"/>
    </row>
    <row r="1280" spans="4:9" x14ac:dyDescent="0.2">
      <c r="D1280" s="39">
        <v>37426</v>
      </c>
      <c r="E1280" s="7">
        <v>3.0805647863045502E-3</v>
      </c>
      <c r="F1280" s="8">
        <f t="shared" si="51"/>
        <v>4932.5574043126971</v>
      </c>
      <c r="I1280" s="40"/>
    </row>
    <row r="1281" spans="4:9" x14ac:dyDescent="0.2">
      <c r="D1281" s="39">
        <v>37427</v>
      </c>
      <c r="E1281" s="7">
        <v>8.0637096667809005E-4</v>
      </c>
      <c r="F1281" s="8">
        <f t="shared" si="51"/>
        <v>1291.1499540583206</v>
      </c>
      <c r="I1281" s="40"/>
    </row>
    <row r="1282" spans="4:9" x14ac:dyDescent="0.2">
      <c r="D1282" s="39">
        <v>37428</v>
      </c>
      <c r="E1282" s="7">
        <v>1.6002684925234999E-4</v>
      </c>
      <c r="F1282" s="8">
        <f t="shared" si="51"/>
        <v>256.23276084883321</v>
      </c>
      <c r="I1282" s="40"/>
    </row>
    <row r="1283" spans="4:9" x14ac:dyDescent="0.2">
      <c r="D1283" s="39">
        <v>37429</v>
      </c>
      <c r="E1283" s="7">
        <v>1.94217750401559E-5</v>
      </c>
      <c r="F1283" s="8">
        <f t="shared" si="51"/>
        <v>31.097875527603222</v>
      </c>
      <c r="I1283" s="40"/>
    </row>
    <row r="1284" spans="4:9" x14ac:dyDescent="0.2">
      <c r="D1284" s="39">
        <v>37430</v>
      </c>
      <c r="E1284" s="7">
        <v>1.7626506798116901E-5</v>
      </c>
      <c r="F1284" s="8">
        <f t="shared" si="51"/>
        <v>28.223317037755749</v>
      </c>
      <c r="I1284" s="40"/>
    </row>
    <row r="1285" spans="4:9" x14ac:dyDescent="0.2">
      <c r="D1285" s="39">
        <v>37431</v>
      </c>
      <c r="E1285" s="7">
        <v>1.7339058988793299E-5</v>
      </c>
      <c r="F1285" s="8">
        <f t="shared" si="51"/>
        <v>27.763059611411062</v>
      </c>
      <c r="I1285" s="40"/>
    </row>
    <row r="1286" spans="4:9" x14ac:dyDescent="0.2">
      <c r="D1286" s="39">
        <v>37432</v>
      </c>
      <c r="E1286" s="7">
        <v>1.70963121629502E-5</v>
      </c>
      <c r="F1286" s="8">
        <f t="shared" si="51"/>
        <v>27.374376776851321</v>
      </c>
      <c r="I1286" s="40"/>
    </row>
    <row r="1287" spans="4:9" x14ac:dyDescent="0.2">
      <c r="D1287" s="39">
        <v>37433</v>
      </c>
      <c r="E1287" s="7">
        <v>1.6856963792668899E-5</v>
      </c>
      <c r="F1287" s="8">
        <f t="shared" si="51"/>
        <v>26.991135501975403</v>
      </c>
      <c r="I1287" s="40"/>
    </row>
    <row r="1288" spans="4:9" x14ac:dyDescent="0.2">
      <c r="D1288" s="39">
        <v>37434</v>
      </c>
      <c r="E1288" s="7">
        <v>1.6620966299571399E-5</v>
      </c>
      <c r="F1288" s="8">
        <f t="shared" si="51"/>
        <v>26.613259604947533</v>
      </c>
      <c r="I1288" s="40"/>
    </row>
    <row r="1289" spans="4:9" x14ac:dyDescent="0.2">
      <c r="D1289" s="39">
        <v>37435</v>
      </c>
      <c r="E1289" s="7">
        <v>1.63882727713775E-5</v>
      </c>
      <c r="F1289" s="8">
        <f t="shared" si="51"/>
        <v>26.240673970478426</v>
      </c>
      <c r="I1289" s="40"/>
    </row>
    <row r="1290" spans="4:9" x14ac:dyDescent="0.2">
      <c r="D1290" s="39">
        <v>37436</v>
      </c>
      <c r="E1290" s="7">
        <v>1.6158836952578101E-5</v>
      </c>
      <c r="F1290" s="8">
        <f t="shared" si="51"/>
        <v>25.873304534891549</v>
      </c>
      <c r="I1290" s="40"/>
    </row>
    <row r="1291" spans="4:9" x14ac:dyDescent="0.2">
      <c r="D1291" s="39">
        <v>37437</v>
      </c>
      <c r="E1291" s="7">
        <v>1.5932613235242201E-5</v>
      </c>
      <c r="F1291" s="8">
        <f t="shared" si="51"/>
        <v>25.511078271403377</v>
      </c>
      <c r="I1291" s="40"/>
    </row>
    <row r="1292" spans="4:9" x14ac:dyDescent="0.2">
      <c r="D1292" s="39">
        <v>37438</v>
      </c>
      <c r="E1292" s="7">
        <v>1.5709556649948702E-5</v>
      </c>
      <c r="F1292" s="8">
        <f t="shared" si="51"/>
        <v>25.153923175603552</v>
      </c>
      <c r="I1292" s="40"/>
    </row>
    <row r="1293" spans="4:9" x14ac:dyDescent="0.2">
      <c r="D1293" s="39">
        <v>37439</v>
      </c>
      <c r="E1293" s="7">
        <v>1.5489622856849498E-5</v>
      </c>
      <c r="F1293" s="8">
        <f t="shared" si="51"/>
        <v>24.801768251145234</v>
      </c>
      <c r="I1293" s="40"/>
    </row>
    <row r="1294" spans="4:9" x14ac:dyDescent="0.2">
      <c r="D1294" s="39">
        <v>37440</v>
      </c>
      <c r="E1294" s="7">
        <v>1.52727681368535E-5</v>
      </c>
      <c r="F1294" s="8">
        <f t="shared" si="51"/>
        <v>24.454543495629029</v>
      </c>
      <c r="I1294" s="40"/>
    </row>
    <row r="1295" spans="4:9" x14ac:dyDescent="0.2">
      <c r="D1295" s="39">
        <v>37441</v>
      </c>
      <c r="E1295" s="7">
        <v>1.50589493829375E-5</v>
      </c>
      <c r="F1295" s="8">
        <f t="shared" si="51"/>
        <v>24.112179886690139</v>
      </c>
      <c r="I1295" s="40"/>
    </row>
    <row r="1296" spans="4:9" x14ac:dyDescent="0.2">
      <c r="D1296" s="39">
        <v>37442</v>
      </c>
      <c r="E1296" s="7">
        <v>1.48481240915765E-5</v>
      </c>
      <c r="F1296" s="8">
        <f t="shared" ref="F1296:F1359" si="52">E1296*(24*60*60)*1000/$F$3</f>
        <v>23.774609368276675</v>
      </c>
      <c r="I1296" s="40"/>
    </row>
    <row r="1297" spans="4:9" x14ac:dyDescent="0.2">
      <c r="D1297" s="39">
        <v>37443</v>
      </c>
      <c r="E1297" s="7">
        <v>1.4640250354294399E-5</v>
      </c>
      <c r="F1297" s="8">
        <f t="shared" si="52"/>
        <v>23.441764837120761</v>
      </c>
      <c r="I1297" s="40"/>
    </row>
    <row r="1298" spans="4:9" x14ac:dyDescent="0.2">
      <c r="D1298" s="39">
        <v>37444</v>
      </c>
      <c r="E1298" s="7">
        <v>1.4435286849334301E-5</v>
      </c>
      <c r="F1298" s="8">
        <f t="shared" si="52"/>
        <v>23.113580129401104</v>
      </c>
      <c r="I1298" s="40"/>
    </row>
    <row r="1299" spans="4:9" x14ac:dyDescent="0.2">
      <c r="D1299" s="39">
        <v>37445</v>
      </c>
      <c r="E1299" s="7">
        <v>1.4233192833443501E-5</v>
      </c>
      <c r="F1299" s="8">
        <f t="shared" si="52"/>
        <v>22.789990007589296</v>
      </c>
      <c r="I1299" s="40"/>
    </row>
    <row r="1300" spans="4:9" x14ac:dyDescent="0.2">
      <c r="D1300" s="39">
        <v>37446</v>
      </c>
      <c r="E1300" s="7">
        <v>1.4033928133775299E-5</v>
      </c>
      <c r="F1300" s="8">
        <f t="shared" si="52"/>
        <v>22.470930147483056</v>
      </c>
      <c r="I1300" s="40"/>
    </row>
    <row r="1301" spans="4:9" x14ac:dyDescent="0.2">
      <c r="D1301" s="39">
        <v>37447</v>
      </c>
      <c r="E1301" s="7">
        <v>1.38374531399025E-5</v>
      </c>
      <c r="F1301" s="8">
        <f t="shared" si="52"/>
        <v>22.156337125418382</v>
      </c>
      <c r="I1301" s="40"/>
    </row>
    <row r="1302" spans="4:9" x14ac:dyDescent="0.2">
      <c r="D1302" s="39">
        <v>37448</v>
      </c>
      <c r="E1302" s="7">
        <v>1.3643728795944E-5</v>
      </c>
      <c r="F1302" s="8">
        <f t="shared" si="52"/>
        <v>21.846148405662746</v>
      </c>
      <c r="I1302" s="40"/>
    </row>
    <row r="1303" spans="4:9" x14ac:dyDescent="0.2">
      <c r="D1303" s="39">
        <v>37449</v>
      </c>
      <c r="E1303" s="7">
        <v>1.34527165928006E-5</v>
      </c>
      <c r="F1303" s="8">
        <f t="shared" si="52"/>
        <v>21.54030232798317</v>
      </c>
      <c r="I1303" s="40"/>
    </row>
    <row r="1304" spans="4:9" x14ac:dyDescent="0.2">
      <c r="D1304" s="39">
        <v>37450</v>
      </c>
      <c r="E1304" s="7">
        <v>1.3264378560501399E-5</v>
      </c>
      <c r="F1304" s="8">
        <f t="shared" si="52"/>
        <v>21.238738095391419</v>
      </c>
      <c r="I1304" s="40"/>
    </row>
    <row r="1305" spans="4:9" x14ac:dyDescent="0.2">
      <c r="D1305" s="39">
        <v>37451</v>
      </c>
      <c r="E1305" s="7">
        <v>1.3078677260654401E-5</v>
      </c>
      <c r="F1305" s="8">
        <f t="shared" si="52"/>
        <v>20.941395762055972</v>
      </c>
      <c r="I1305" s="40"/>
    </row>
    <row r="1306" spans="4:9" x14ac:dyDescent="0.2">
      <c r="D1306" s="39">
        <v>37452</v>
      </c>
      <c r="E1306" s="7">
        <v>1.2895575779005401E-5</v>
      </c>
      <c r="F1306" s="8">
        <f t="shared" si="52"/>
        <v>20.648216221387443</v>
      </c>
      <c r="I1306" s="40"/>
    </row>
    <row r="1307" spans="4:9" x14ac:dyDescent="0.2">
      <c r="D1307" s="39">
        <v>37453</v>
      </c>
      <c r="E1307" s="7">
        <v>1.27150377180991E-5</v>
      </c>
      <c r="F1307" s="8">
        <f t="shared" si="52"/>
        <v>20.359141194287659</v>
      </c>
      <c r="I1307" s="40"/>
    </row>
    <row r="1308" spans="4:9" x14ac:dyDescent="0.2">
      <c r="D1308" s="39">
        <v>37454</v>
      </c>
      <c r="E1308" s="7">
        <v>1.25370271900458E-5</v>
      </c>
      <c r="F1308" s="8">
        <f t="shared" si="52"/>
        <v>20.074113217567771</v>
      </c>
      <c r="I1308" s="40"/>
    </row>
    <row r="1309" spans="4:9" x14ac:dyDescent="0.2">
      <c r="D1309" s="39">
        <v>37455</v>
      </c>
      <c r="E1309" s="7">
        <v>1.2361508809385199E-5</v>
      </c>
      <c r="F1309" s="8">
        <f t="shared" si="52"/>
        <v>19.793075632521887</v>
      </c>
      <c r="I1309" s="40"/>
    </row>
    <row r="1310" spans="4:9" x14ac:dyDescent="0.2">
      <c r="D1310" s="39">
        <v>37456</v>
      </c>
      <c r="E1310" s="7">
        <v>1.2188447686053801E-5</v>
      </c>
      <c r="F1310" s="8">
        <f t="shared" si="52"/>
        <v>19.515972573666573</v>
      </c>
      <c r="I1310" s="40"/>
    </row>
    <row r="1311" spans="4:9" x14ac:dyDescent="0.2">
      <c r="D1311" s="39">
        <v>37457</v>
      </c>
      <c r="E1311" s="7">
        <v>1.2017809418449001E-5</v>
      </c>
      <c r="F1311" s="8">
        <f t="shared" si="52"/>
        <v>19.242748957635168</v>
      </c>
      <c r="I1311" s="40"/>
    </row>
    <row r="1312" spans="4:9" x14ac:dyDescent="0.2">
      <c r="D1312" s="39">
        <v>37458</v>
      </c>
      <c r="E1312" s="7">
        <v>1.1849560086590801E-5</v>
      </c>
      <c r="F1312" s="8">
        <f t="shared" si="52"/>
        <v>18.973350472228411</v>
      </c>
      <c r="I1312" s="40"/>
    </row>
    <row r="1313" spans="4:9" x14ac:dyDescent="0.2">
      <c r="D1313" s="39">
        <v>37459</v>
      </c>
      <c r="E1313" s="7">
        <v>1.1683666245378501E-5</v>
      </c>
      <c r="F1313" s="8">
        <f t="shared" si="52"/>
        <v>18.707723565617169</v>
      </c>
      <c r="I1313" s="40"/>
    </row>
    <row r="1314" spans="4:9" x14ac:dyDescent="0.2">
      <c r="D1314" s="39">
        <v>37460</v>
      </c>
      <c r="E1314" s="7">
        <v>1.15200949179431E-5</v>
      </c>
      <c r="F1314" s="8">
        <f t="shared" si="52"/>
        <v>18.445815435698368</v>
      </c>
      <c r="I1314" s="40"/>
    </row>
    <row r="1315" spans="4:9" x14ac:dyDescent="0.2">
      <c r="D1315" s="39">
        <v>37461</v>
      </c>
      <c r="E1315" s="7">
        <v>1.47813732790135E-3</v>
      </c>
      <c r="F1315" s="8">
        <f t="shared" si="52"/>
        <v>2366.7728897456755</v>
      </c>
      <c r="I1315" s="40"/>
    </row>
    <row r="1316" spans="4:9" x14ac:dyDescent="0.2">
      <c r="D1316" s="39">
        <v>37462</v>
      </c>
      <c r="E1316" s="7">
        <v>2.2379088745972899E-4</v>
      </c>
      <c r="F1316" s="8">
        <f t="shared" si="52"/>
        <v>358.33085019497008</v>
      </c>
      <c r="I1316" s="40"/>
    </row>
    <row r="1317" spans="4:9" x14ac:dyDescent="0.2">
      <c r="D1317" s="39">
        <v>37463</v>
      </c>
      <c r="E1317" s="7">
        <v>7.1505340630255597E-5</v>
      </c>
      <c r="F1317" s="8">
        <f t="shared" si="52"/>
        <v>114.49335490092815</v>
      </c>
      <c r="I1317" s="40"/>
    </row>
    <row r="1318" spans="4:9" x14ac:dyDescent="0.2">
      <c r="D1318" s="39">
        <v>37464</v>
      </c>
      <c r="E1318" s="7">
        <v>1.31436612728598E-5</v>
      </c>
      <c r="F1318" s="8">
        <f t="shared" si="52"/>
        <v>21.045447256765879</v>
      </c>
      <c r="I1318" s="40"/>
    </row>
    <row r="1319" spans="4:9" x14ac:dyDescent="0.2">
      <c r="D1319" s="39">
        <v>37465</v>
      </c>
      <c r="E1319" s="7">
        <v>1.0795878621397E-5</v>
      </c>
      <c r="F1319" s="8">
        <f t="shared" si="52"/>
        <v>17.286210394527441</v>
      </c>
      <c r="I1319" s="40"/>
    </row>
    <row r="1320" spans="4:9" x14ac:dyDescent="0.2">
      <c r="D1320" s="39">
        <v>37466</v>
      </c>
      <c r="E1320" s="7">
        <v>2.7054473992956603E-4</v>
      </c>
      <c r="F1320" s="8">
        <f t="shared" si="52"/>
        <v>433.19246719633992</v>
      </c>
      <c r="I1320" s="40"/>
    </row>
    <row r="1321" spans="4:9" x14ac:dyDescent="0.2">
      <c r="D1321" s="39">
        <v>37467</v>
      </c>
      <c r="E1321" s="7">
        <v>3.6533638569366299E-3</v>
      </c>
      <c r="F1321" s="8">
        <f t="shared" si="52"/>
        <v>5849.7152935382665</v>
      </c>
      <c r="I1321" s="40"/>
    </row>
    <row r="1322" spans="4:9" x14ac:dyDescent="0.2">
      <c r="D1322" s="39">
        <v>37468</v>
      </c>
      <c r="E1322" s="7">
        <v>2.1980375296288499E-4</v>
      </c>
      <c r="F1322" s="8">
        <f t="shared" si="52"/>
        <v>351.94670600432289</v>
      </c>
      <c r="I1322" s="40"/>
    </row>
    <row r="1323" spans="4:9" x14ac:dyDescent="0.2">
      <c r="D1323" s="39">
        <v>37469</v>
      </c>
      <c r="E1323" s="7">
        <v>6.8024932134752195E-5</v>
      </c>
      <c r="F1323" s="8">
        <f t="shared" si="52"/>
        <v>108.92057332176779</v>
      </c>
      <c r="I1323" s="40"/>
    </row>
    <row r="1324" spans="4:9" x14ac:dyDescent="0.2">
      <c r="D1324" s="39">
        <v>37470</v>
      </c>
      <c r="E1324" s="7">
        <v>1.2101157509367201E-5</v>
      </c>
      <c r="F1324" s="8">
        <f t="shared" si="52"/>
        <v>19.376204759253632</v>
      </c>
      <c r="I1324" s="40"/>
    </row>
    <row r="1325" spans="4:9" x14ac:dyDescent="0.2">
      <c r="D1325" s="39">
        <v>37471</v>
      </c>
      <c r="E1325" s="7">
        <v>9.9205905070874603E-6</v>
      </c>
      <c r="F1325" s="8">
        <f t="shared" si="52"/>
        <v>15.884711264128178</v>
      </c>
      <c r="I1325" s="40"/>
    </row>
    <row r="1326" spans="4:9" x14ac:dyDescent="0.2">
      <c r="D1326" s="39">
        <v>37472</v>
      </c>
      <c r="E1326" s="7">
        <v>9.7270027060252404E-6</v>
      </c>
      <c r="F1326" s="8">
        <f t="shared" si="52"/>
        <v>15.574741174955165</v>
      </c>
      <c r="I1326" s="40"/>
    </row>
    <row r="1327" spans="4:9" x14ac:dyDescent="0.2">
      <c r="D1327" s="39">
        <v>37473</v>
      </c>
      <c r="E1327" s="7">
        <v>9.5908246681408902E-6</v>
      </c>
      <c r="F1327" s="8">
        <f t="shared" si="52"/>
        <v>15.356694798505799</v>
      </c>
      <c r="I1327" s="40"/>
    </row>
    <row r="1328" spans="4:9" x14ac:dyDescent="0.2">
      <c r="D1328" s="39">
        <v>37474</v>
      </c>
      <c r="E1328" s="7">
        <v>9.4565531227868599E-6</v>
      </c>
      <c r="F1328" s="8">
        <f t="shared" si="52"/>
        <v>15.141701071326626</v>
      </c>
      <c r="I1328" s="40"/>
    </row>
    <row r="1329" spans="4:9" x14ac:dyDescent="0.2">
      <c r="D1329" s="39">
        <v>37475</v>
      </c>
      <c r="E1329" s="7">
        <v>9.3241613790678806E-6</v>
      </c>
      <c r="F1329" s="8">
        <f t="shared" si="52"/>
        <v>14.929717256328109</v>
      </c>
      <c r="I1329" s="40"/>
    </row>
    <row r="1330" spans="4:9" x14ac:dyDescent="0.2">
      <c r="D1330" s="39">
        <v>37476</v>
      </c>
      <c r="E1330" s="7">
        <v>9.1936231197608796E-6</v>
      </c>
      <c r="F1330" s="8">
        <f t="shared" si="52"/>
        <v>14.720701214739437</v>
      </c>
      <c r="I1330" s="40"/>
    </row>
    <row r="1331" spans="4:9" x14ac:dyDescent="0.2">
      <c r="D1331" s="39">
        <v>37477</v>
      </c>
      <c r="E1331" s="7">
        <v>9.0649123960842593E-6</v>
      </c>
      <c r="F1331" s="8">
        <f t="shared" si="52"/>
        <v>14.514611397733136</v>
      </c>
      <c r="I1331" s="40"/>
    </row>
    <row r="1332" spans="4:9" x14ac:dyDescent="0.2">
      <c r="D1332" s="39">
        <v>37478</v>
      </c>
      <c r="E1332" s="7">
        <v>8.9380036225390903E-6</v>
      </c>
      <c r="F1332" s="8">
        <f t="shared" si="52"/>
        <v>14.311406838164888</v>
      </c>
      <c r="I1332" s="40"/>
    </row>
    <row r="1333" spans="4:9" x14ac:dyDescent="0.2">
      <c r="D1333" s="39">
        <v>37479</v>
      </c>
      <c r="E1333" s="7">
        <v>8.8128715718235492E-6</v>
      </c>
      <c r="F1333" s="8">
        <f t="shared" si="52"/>
        <v>14.111047142430591</v>
      </c>
      <c r="I1333" s="40"/>
    </row>
    <row r="1334" spans="4:9" x14ac:dyDescent="0.2">
      <c r="D1334" s="39">
        <v>37480</v>
      </c>
      <c r="E1334" s="7">
        <v>8.6894913698179906E-6</v>
      </c>
      <c r="F1334" s="8">
        <f t="shared" si="52"/>
        <v>13.913492482436515</v>
      </c>
      <c r="I1334" s="40"/>
    </row>
    <row r="1335" spans="4:9" x14ac:dyDescent="0.2">
      <c r="D1335" s="39">
        <v>37481</v>
      </c>
      <c r="E1335" s="7">
        <v>8.56783849064055E-6</v>
      </c>
      <c r="F1335" s="8">
        <f t="shared" si="52"/>
        <v>13.718703587682423</v>
      </c>
      <c r="I1335" s="40"/>
    </row>
    <row r="1336" spans="4:9" x14ac:dyDescent="0.2">
      <c r="D1336" s="39">
        <v>37482</v>
      </c>
      <c r="E1336" s="7">
        <v>8.4478887517715898E-6</v>
      </c>
      <c r="F1336" s="8">
        <f t="shared" si="52"/>
        <v>13.526641737454881</v>
      </c>
      <c r="I1336" s="40"/>
    </row>
    <row r="1337" spans="4:9" x14ac:dyDescent="0.2">
      <c r="D1337" s="39">
        <v>37483</v>
      </c>
      <c r="E1337" s="7">
        <v>8.3296183092467603E-6</v>
      </c>
      <c r="F1337" s="8">
        <f t="shared" si="52"/>
        <v>13.337268753130468</v>
      </c>
      <c r="I1337" s="40"/>
    </row>
    <row r="1338" spans="4:9" x14ac:dyDescent="0.2">
      <c r="D1338" s="39">
        <v>37484</v>
      </c>
      <c r="E1338" s="7">
        <v>8.2130036529173503E-6</v>
      </c>
      <c r="F1338" s="8">
        <f t="shared" si="52"/>
        <v>13.150546990586713</v>
      </c>
      <c r="I1338" s="40"/>
    </row>
    <row r="1339" spans="4:9" x14ac:dyDescent="0.2">
      <c r="D1339" s="39">
        <v>37485</v>
      </c>
      <c r="E1339" s="7">
        <v>4.0764187895529303E-4</v>
      </c>
      <c r="F1339" s="8">
        <f t="shared" si="52"/>
        <v>652.71049558445736</v>
      </c>
      <c r="I1339" s="40"/>
    </row>
    <row r="1340" spans="4:9" x14ac:dyDescent="0.2">
      <c r="D1340" s="39">
        <v>37486</v>
      </c>
      <c r="E1340" s="7">
        <v>4.09612520296243E-4</v>
      </c>
      <c r="F1340" s="8">
        <f t="shared" si="52"/>
        <v>655.86585903623779</v>
      </c>
      <c r="I1340" s="40"/>
    </row>
    <row r="1341" spans="4:9" x14ac:dyDescent="0.2">
      <c r="D1341" s="39">
        <v>37487</v>
      </c>
      <c r="E1341" s="7">
        <v>1.06157342960196E-4</v>
      </c>
      <c r="F1341" s="8">
        <f t="shared" si="52"/>
        <v>169.97765811269338</v>
      </c>
      <c r="I1341" s="40"/>
    </row>
    <row r="1342" spans="4:9" x14ac:dyDescent="0.2">
      <c r="D1342" s="39">
        <v>37488</v>
      </c>
      <c r="E1342" s="7">
        <v>1.3611500633248701E-5</v>
      </c>
      <c r="F1342" s="8">
        <f t="shared" si="52"/>
        <v>21.794545120694728</v>
      </c>
      <c r="I1342" s="40"/>
    </row>
    <row r="1343" spans="4:9" x14ac:dyDescent="0.2">
      <c r="D1343" s="39">
        <v>37489</v>
      </c>
      <c r="E1343" s="7">
        <v>7.8126694550890007E-6</v>
      </c>
      <c r="F1343" s="8">
        <f t="shared" si="52"/>
        <v>12.509537452181053</v>
      </c>
      <c r="I1343" s="40"/>
    </row>
    <row r="1344" spans="4:9" x14ac:dyDescent="0.2">
      <c r="D1344" s="39">
        <v>37490</v>
      </c>
      <c r="E1344" s="7">
        <v>7.5482432672279098E-6</v>
      </c>
      <c r="F1344" s="8">
        <f t="shared" si="52"/>
        <v>12.086141925287091</v>
      </c>
      <c r="I1344" s="40"/>
    </row>
    <row r="1345" spans="4:9" x14ac:dyDescent="0.2">
      <c r="D1345" s="39">
        <v>37491</v>
      </c>
      <c r="E1345" s="7">
        <v>7.4411561916440398E-6</v>
      </c>
      <c r="F1345" s="8">
        <f t="shared" si="52"/>
        <v>11.914675592254355</v>
      </c>
      <c r="I1345" s="40"/>
    </row>
    <row r="1346" spans="4:9" x14ac:dyDescent="0.2">
      <c r="D1346" s="39">
        <v>37492</v>
      </c>
      <c r="E1346" s="7">
        <v>7.3369800049610098E-6</v>
      </c>
      <c r="F1346" s="8">
        <f t="shared" si="52"/>
        <v>11.747870133962772</v>
      </c>
      <c r="I1346" s="40"/>
    </row>
    <row r="1347" spans="4:9" x14ac:dyDescent="0.2">
      <c r="D1347" s="39">
        <v>37493</v>
      </c>
      <c r="E1347" s="7">
        <v>1.3996942002127301E-4</v>
      </c>
      <c r="F1347" s="8">
        <f t="shared" si="52"/>
        <v>224.11708468936226</v>
      </c>
      <c r="I1347" s="40"/>
    </row>
    <row r="1348" spans="4:9" x14ac:dyDescent="0.2">
      <c r="D1348" s="39">
        <v>37494</v>
      </c>
      <c r="E1348" s="7">
        <v>2.16449185600392E-4</v>
      </c>
      <c r="F1348" s="8">
        <f t="shared" si="52"/>
        <v>346.57541949358546</v>
      </c>
      <c r="I1348" s="40"/>
    </row>
    <row r="1349" spans="4:9" x14ac:dyDescent="0.2">
      <c r="D1349" s="39">
        <v>37495</v>
      </c>
      <c r="E1349" s="7">
        <v>6.4751158074839396E-5</v>
      </c>
      <c r="F1349" s="8">
        <f t="shared" si="52"/>
        <v>103.67865192116611</v>
      </c>
      <c r="I1349" s="40"/>
    </row>
    <row r="1350" spans="4:9" x14ac:dyDescent="0.2">
      <c r="D1350" s="39">
        <v>37496</v>
      </c>
      <c r="E1350" s="7">
        <v>9.0220256188921406E-6</v>
      </c>
      <c r="F1350" s="8">
        <f t="shared" si="52"/>
        <v>14.445941687773924</v>
      </c>
      <c r="I1350" s="40"/>
    </row>
    <row r="1351" spans="4:9" x14ac:dyDescent="0.2">
      <c r="D1351" s="39">
        <v>37497</v>
      </c>
      <c r="E1351" s="7">
        <v>1.3403969022501799E-3</v>
      </c>
      <c r="F1351" s="8">
        <f t="shared" si="52"/>
        <v>2146.2248397779013</v>
      </c>
      <c r="I1351" s="40"/>
    </row>
    <row r="1352" spans="4:9" x14ac:dyDescent="0.2">
      <c r="D1352" s="39">
        <v>37498</v>
      </c>
      <c r="E1352" s="7">
        <v>2.6119130988131801E-4</v>
      </c>
      <c r="F1352" s="8">
        <f t="shared" si="52"/>
        <v>418.21588535481612</v>
      </c>
      <c r="I1352" s="40"/>
    </row>
    <row r="1353" spans="4:9" x14ac:dyDescent="0.2">
      <c r="D1353" s="39">
        <v>37499</v>
      </c>
      <c r="E1353" s="7">
        <v>9.8231244553892804E-5</v>
      </c>
      <c r="F1353" s="8">
        <f t="shared" si="52"/>
        <v>157.28649980460227</v>
      </c>
      <c r="I1353" s="40"/>
    </row>
    <row r="1354" spans="4:9" x14ac:dyDescent="0.2">
      <c r="D1354" s="39">
        <v>37500</v>
      </c>
      <c r="E1354" s="7">
        <v>1.1553278022346801E-5</v>
      </c>
      <c r="F1354" s="8">
        <f t="shared" si="52"/>
        <v>18.498947760021561</v>
      </c>
      <c r="I1354" s="40"/>
    </row>
    <row r="1355" spans="4:9" x14ac:dyDescent="0.2">
      <c r="D1355" s="39">
        <v>37501</v>
      </c>
      <c r="E1355" s="7">
        <v>6.5982735143188099E-6</v>
      </c>
      <c r="F1355" s="8">
        <f t="shared" si="52"/>
        <v>10.565063595944128</v>
      </c>
      <c r="I1355" s="40"/>
    </row>
    <row r="1356" spans="4:9" x14ac:dyDescent="0.2">
      <c r="D1356" s="39">
        <v>37502</v>
      </c>
      <c r="E1356" s="7">
        <v>6.3729658398299001E-6</v>
      </c>
      <c r="F1356" s="8">
        <f t="shared" si="52"/>
        <v>10.204304087496356</v>
      </c>
      <c r="I1356" s="40"/>
    </row>
    <row r="1357" spans="4:9" x14ac:dyDescent="0.2">
      <c r="D1357" s="39">
        <v>37503</v>
      </c>
      <c r="E1357" s="7">
        <v>6.2829470527488199E-6</v>
      </c>
      <c r="F1357" s="8">
        <f t="shared" si="52"/>
        <v>10.060167260146368</v>
      </c>
      <c r="I1357" s="40"/>
    </row>
    <row r="1358" spans="4:9" x14ac:dyDescent="0.2">
      <c r="D1358" s="39">
        <v>37504</v>
      </c>
      <c r="E1358" s="7">
        <v>6.1949857940103701E-6</v>
      </c>
      <c r="F1358" s="8">
        <f t="shared" si="52"/>
        <v>9.9193249185043726</v>
      </c>
      <c r="I1358" s="40"/>
    </row>
    <row r="1359" spans="4:9" x14ac:dyDescent="0.2">
      <c r="D1359" s="39">
        <v>37505</v>
      </c>
      <c r="E1359" s="7">
        <v>6.1082559928942398E-6</v>
      </c>
      <c r="F1359" s="8">
        <f t="shared" si="52"/>
        <v>9.7804543696453354</v>
      </c>
      <c r="I1359" s="40"/>
    </row>
    <row r="1360" spans="4:9" x14ac:dyDescent="0.2">
      <c r="D1360" s="39">
        <v>37506</v>
      </c>
      <c r="E1360" s="7">
        <v>6.0227404089937102E-6</v>
      </c>
      <c r="F1360" s="8">
        <f t="shared" ref="F1360:F1423" si="53">E1360*(24*60*60)*1000/$F$3</f>
        <v>9.6435280084702857</v>
      </c>
      <c r="I1360" s="40"/>
    </row>
    <row r="1361" spans="4:9" x14ac:dyDescent="0.2">
      <c r="D1361" s="39">
        <v>37507</v>
      </c>
      <c r="E1361" s="7">
        <v>5.9384220432677804E-6</v>
      </c>
      <c r="F1361" s="8">
        <f t="shared" si="53"/>
        <v>9.5085186163516706</v>
      </c>
      <c r="I1361" s="40"/>
    </row>
    <row r="1362" spans="4:9" x14ac:dyDescent="0.2">
      <c r="D1362" s="39">
        <v>37508</v>
      </c>
      <c r="E1362" s="7">
        <v>5.8552841346620502E-6</v>
      </c>
      <c r="F1362" s="8">
        <f t="shared" si="53"/>
        <v>9.3753993557227773</v>
      </c>
      <c r="I1362" s="40"/>
    </row>
    <row r="1363" spans="4:9" x14ac:dyDescent="0.2">
      <c r="D1363" s="39">
        <v>37509</v>
      </c>
      <c r="E1363" s="7">
        <v>5.7733101567767303E-6</v>
      </c>
      <c r="F1363" s="8">
        <f t="shared" si="53"/>
        <v>9.2441437647425779</v>
      </c>
      <c r="I1363" s="40"/>
    </row>
    <row r="1364" spans="4:9" x14ac:dyDescent="0.2">
      <c r="D1364" s="39">
        <v>37510</v>
      </c>
      <c r="E1364" s="7">
        <v>5.69248381458186E-6</v>
      </c>
      <c r="F1364" s="8">
        <f t="shared" si="53"/>
        <v>9.114725752036188</v>
      </c>
      <c r="I1364" s="40"/>
    </row>
    <row r="1365" spans="4:9" x14ac:dyDescent="0.2">
      <c r="D1365" s="39">
        <v>37511</v>
      </c>
      <c r="E1365" s="7">
        <v>5.6127890411777603E-6</v>
      </c>
      <c r="F1365" s="8">
        <f t="shared" si="53"/>
        <v>8.9871195915077546</v>
      </c>
      <c r="I1365" s="40"/>
    </row>
    <row r="1366" spans="4:9" x14ac:dyDescent="0.2">
      <c r="D1366" s="39">
        <v>37512</v>
      </c>
      <c r="E1366" s="7">
        <v>5.5342099946012603E-6</v>
      </c>
      <c r="F1366" s="8">
        <f t="shared" si="53"/>
        <v>8.8612999172266296</v>
      </c>
      <c r="I1366" s="40"/>
    </row>
    <row r="1367" spans="4:9" x14ac:dyDescent="0.2">
      <c r="D1367" s="39">
        <v>37513</v>
      </c>
      <c r="E1367" s="7">
        <v>5.4567310546768403E-6</v>
      </c>
      <c r="F1367" s="8">
        <f t="shared" si="53"/>
        <v>8.7372417183854516</v>
      </c>
      <c r="I1367" s="40"/>
    </row>
    <row r="1368" spans="4:9" x14ac:dyDescent="0.2">
      <c r="D1368" s="39">
        <v>37514</v>
      </c>
      <c r="E1368" s="7">
        <v>5.3803368199113598E-6</v>
      </c>
      <c r="F1368" s="8">
        <f t="shared" si="53"/>
        <v>8.6149203343280476</v>
      </c>
      <c r="I1368" s="40"/>
    </row>
    <row r="1369" spans="4:9" x14ac:dyDescent="0.2">
      <c r="D1369" s="39">
        <v>37515</v>
      </c>
      <c r="E1369" s="7">
        <v>5.3050121044326203E-6</v>
      </c>
      <c r="F1369" s="8">
        <f t="shared" si="53"/>
        <v>8.4943114496474852</v>
      </c>
      <c r="I1369" s="40"/>
    </row>
    <row r="1370" spans="4:9" x14ac:dyDescent="0.2">
      <c r="D1370" s="39">
        <v>37516</v>
      </c>
      <c r="E1370" s="7">
        <v>4.3624633413912502E-5</v>
      </c>
      <c r="F1370" s="8">
        <f t="shared" si="53"/>
        <v>69.851155058599701</v>
      </c>
      <c r="I1370" s="40"/>
    </row>
    <row r="1371" spans="4:9" x14ac:dyDescent="0.2">
      <c r="D1371" s="39">
        <v>37517</v>
      </c>
      <c r="E1371" s="7">
        <v>3.13488648919177E-5</v>
      </c>
      <c r="F1371" s="8">
        <f t="shared" si="53"/>
        <v>50.195365579349321</v>
      </c>
      <c r="I1371" s="40"/>
    </row>
    <row r="1372" spans="4:9" x14ac:dyDescent="0.2">
      <c r="D1372" s="39">
        <v>37518</v>
      </c>
      <c r="E1372" s="7">
        <v>5.8022355350875798E-6</v>
      </c>
      <c r="F1372" s="8">
        <f t="shared" si="53"/>
        <v>9.2904586773826328</v>
      </c>
      <c r="I1372" s="40"/>
    </row>
    <row r="1373" spans="4:9" x14ac:dyDescent="0.2">
      <c r="D1373" s="39">
        <v>37519</v>
      </c>
      <c r="E1373" s="7">
        <v>5.0310980195608897E-6</v>
      </c>
      <c r="F1373" s="8">
        <f t="shared" si="53"/>
        <v>8.0557240342857828</v>
      </c>
      <c r="I1373" s="40"/>
    </row>
    <row r="1374" spans="4:9" x14ac:dyDescent="0.2">
      <c r="D1374" s="39">
        <v>37520</v>
      </c>
      <c r="E1374" s="7">
        <v>4.9439145274484303E-6</v>
      </c>
      <c r="F1374" s="8">
        <f t="shared" si="53"/>
        <v>7.916127041726174</v>
      </c>
      <c r="I1374" s="40"/>
    </row>
    <row r="1375" spans="4:9" x14ac:dyDescent="0.2">
      <c r="D1375" s="39">
        <v>37521</v>
      </c>
      <c r="E1375" s="7">
        <v>4.8746997240641301E-6</v>
      </c>
      <c r="F1375" s="8">
        <f t="shared" si="53"/>
        <v>7.8053012631419723</v>
      </c>
      <c r="I1375" s="40"/>
    </row>
    <row r="1376" spans="4:9" x14ac:dyDescent="0.2">
      <c r="D1376" s="39">
        <v>37522</v>
      </c>
      <c r="E1376" s="7">
        <v>4.8064539279272299E-6</v>
      </c>
      <c r="F1376" s="8">
        <f t="shared" si="53"/>
        <v>7.6960270454579813</v>
      </c>
      <c r="I1376" s="40"/>
    </row>
    <row r="1377" spans="4:9" x14ac:dyDescent="0.2">
      <c r="D1377" s="39">
        <v>37523</v>
      </c>
      <c r="E1377" s="7">
        <v>4.7391635729362703E-6</v>
      </c>
      <c r="F1377" s="8">
        <f t="shared" si="53"/>
        <v>7.5882826668216037</v>
      </c>
      <c r="I1377" s="40"/>
    </row>
    <row r="1378" spans="4:9" x14ac:dyDescent="0.2">
      <c r="D1378" s="39">
        <v>37524</v>
      </c>
      <c r="E1378" s="7">
        <v>4.6728152829151604E-6</v>
      </c>
      <c r="F1378" s="8">
        <f t="shared" si="53"/>
        <v>7.4820467094860978</v>
      </c>
      <c r="I1378" s="40"/>
    </row>
    <row r="1379" spans="4:9" x14ac:dyDescent="0.2">
      <c r="D1379" s="39">
        <v>37525</v>
      </c>
      <c r="E1379" s="7">
        <v>4.6073958689543596E-6</v>
      </c>
      <c r="F1379" s="8">
        <f t="shared" si="53"/>
        <v>7.3772980555533101</v>
      </c>
      <c r="I1379" s="40"/>
    </row>
    <row r="1380" spans="4:9" x14ac:dyDescent="0.2">
      <c r="D1380" s="39">
        <v>37526</v>
      </c>
      <c r="E1380" s="7">
        <v>4.5428923267889998E-6</v>
      </c>
      <c r="F1380" s="8">
        <f t="shared" si="53"/>
        <v>7.2740158827755659</v>
      </c>
      <c r="I1380" s="40"/>
    </row>
    <row r="1381" spans="4:9" x14ac:dyDescent="0.2">
      <c r="D1381" s="39">
        <v>37527</v>
      </c>
      <c r="E1381" s="7">
        <v>4.4792918342139498E-6</v>
      </c>
      <c r="F1381" s="8">
        <f t="shared" si="53"/>
        <v>7.1721796604167025</v>
      </c>
      <c r="I1381" s="40"/>
    </row>
    <row r="1382" spans="4:9" x14ac:dyDescent="0.2">
      <c r="D1382" s="39">
        <v>37528</v>
      </c>
      <c r="E1382" s="7">
        <v>4.7214140890177101E-5</v>
      </c>
      <c r="F1382" s="8">
        <f t="shared" si="53"/>
        <v>75.59862440532433</v>
      </c>
      <c r="I1382" s="40"/>
    </row>
    <row r="1383" spans="4:9" x14ac:dyDescent="0.2">
      <c r="D1383" s="39">
        <v>37529</v>
      </c>
      <c r="E1383" s="7">
        <v>1.126321631931E-4</v>
      </c>
      <c r="F1383" s="8">
        <f t="shared" si="53"/>
        <v>180.34505003491179</v>
      </c>
      <c r="I1383" s="40"/>
    </row>
    <row r="1384" spans="4:9" x14ac:dyDescent="0.2">
      <c r="D1384" s="39">
        <v>37530</v>
      </c>
      <c r="E1384" s="7">
        <v>1.16511308672366E-5</v>
      </c>
      <c r="F1384" s="8">
        <f t="shared" si="53"/>
        <v>18.655628371557491</v>
      </c>
      <c r="I1384" s="40"/>
    </row>
    <row r="1385" spans="4:9" x14ac:dyDescent="0.2">
      <c r="D1385" s="39">
        <v>37531</v>
      </c>
      <c r="E1385" s="7">
        <v>4.4333038312249097E-6</v>
      </c>
      <c r="F1385" s="8">
        <f t="shared" si="53"/>
        <v>7.0985443109309152</v>
      </c>
      <c r="I1385" s="40"/>
    </row>
    <row r="1386" spans="4:9" x14ac:dyDescent="0.2">
      <c r="D1386" s="39">
        <v>37532</v>
      </c>
      <c r="E1386" s="7">
        <v>4.17696002582206E-6</v>
      </c>
      <c r="F1386" s="8">
        <f t="shared" si="53"/>
        <v>6.6880901821909928</v>
      </c>
      <c r="I1386" s="40"/>
    </row>
    <row r="1387" spans="4:9" x14ac:dyDescent="0.2">
      <c r="D1387" s="39">
        <v>37533</v>
      </c>
      <c r="E1387" s="7">
        <v>4.1159571813231097E-6</v>
      </c>
      <c r="F1387" s="8">
        <f t="shared" si="53"/>
        <v>6.590413277730109</v>
      </c>
      <c r="I1387" s="40"/>
    </row>
    <row r="1388" spans="4:9" x14ac:dyDescent="0.2">
      <c r="D1388" s="39">
        <v>37534</v>
      </c>
      <c r="E1388" s="7">
        <v>4.0583337807846201E-6</v>
      </c>
      <c r="F1388" s="8">
        <f t="shared" si="53"/>
        <v>6.4981474918419417</v>
      </c>
      <c r="I1388" s="40"/>
    </row>
    <row r="1389" spans="4:9" x14ac:dyDescent="0.2">
      <c r="D1389" s="39">
        <v>37535</v>
      </c>
      <c r="E1389" s="7">
        <v>4.0015171078536102E-6</v>
      </c>
      <c r="F1389" s="8">
        <f t="shared" si="53"/>
        <v>6.4071734269561142</v>
      </c>
      <c r="I1389" s="40"/>
    </row>
    <row r="1390" spans="4:9" x14ac:dyDescent="0.2">
      <c r="D1390" s="39">
        <v>37536</v>
      </c>
      <c r="E1390" s="7">
        <v>3.9454958683436603E-6</v>
      </c>
      <c r="F1390" s="8">
        <f t="shared" si="53"/>
        <v>6.3174729989787295</v>
      </c>
      <c r="I1390" s="40"/>
    </row>
    <row r="1391" spans="4:9" x14ac:dyDescent="0.2">
      <c r="D1391" s="39">
        <v>37537</v>
      </c>
      <c r="E1391" s="7">
        <v>3.8902589261868802E-6</v>
      </c>
      <c r="F1391" s="8">
        <f t="shared" si="53"/>
        <v>6.2290283769930772</v>
      </c>
      <c r="I1391" s="40"/>
    </row>
    <row r="1392" spans="4:9" x14ac:dyDescent="0.2">
      <c r="D1392" s="39">
        <v>37538</v>
      </c>
      <c r="E1392" s="7">
        <v>2.4982559608986701E-3</v>
      </c>
      <c r="F1392" s="8">
        <f t="shared" si="53"/>
        <v>4000.1726282736299</v>
      </c>
      <c r="I1392" s="40"/>
    </row>
    <row r="1393" spans="4:9" x14ac:dyDescent="0.2">
      <c r="D1393" s="39">
        <v>37539</v>
      </c>
      <c r="E1393" s="7">
        <v>2.4574872463499199E-4</v>
      </c>
      <c r="F1393" s="8">
        <f t="shared" si="53"/>
        <v>393.48943307011325</v>
      </c>
      <c r="I1393" s="40"/>
    </row>
    <row r="1394" spans="4:9" x14ac:dyDescent="0.2">
      <c r="D1394" s="39">
        <v>37540</v>
      </c>
      <c r="E1394" s="7">
        <v>8.8094871282708796E-5</v>
      </c>
      <c r="F1394" s="8">
        <f t="shared" si="53"/>
        <v>141.05628018580504</v>
      </c>
      <c r="I1394" s="40"/>
    </row>
    <row r="1395" spans="4:9" x14ac:dyDescent="0.2">
      <c r="D1395" s="39">
        <v>37541</v>
      </c>
      <c r="E1395" s="7">
        <v>7.8779628925099607E-6</v>
      </c>
      <c r="F1395" s="8">
        <f t="shared" si="53"/>
        <v>12.614084394233888</v>
      </c>
      <c r="I1395" s="40"/>
    </row>
    <row r="1396" spans="4:9" x14ac:dyDescent="0.2">
      <c r="D1396" s="39">
        <v>37542</v>
      </c>
      <c r="E1396" s="7">
        <v>3.73945006825643E-6</v>
      </c>
      <c r="F1396" s="8">
        <f t="shared" si="53"/>
        <v>5.9875553353846467</v>
      </c>
      <c r="I1396" s="40"/>
    </row>
    <row r="1397" spans="4:9" x14ac:dyDescent="0.2">
      <c r="D1397" s="39">
        <v>37543</v>
      </c>
      <c r="E1397" s="7">
        <v>3.5748887633130399E-6</v>
      </c>
      <c r="F1397" s="8">
        <f t="shared" si="53"/>
        <v>5.7240620672766251</v>
      </c>
      <c r="I1397" s="40"/>
    </row>
    <row r="1398" spans="4:9" x14ac:dyDescent="0.2">
      <c r="D1398" s="39">
        <v>37544</v>
      </c>
      <c r="E1398" s="7">
        <v>3.5246574236468601E-6</v>
      </c>
      <c r="F1398" s="8">
        <f t="shared" si="53"/>
        <v>5.6436323462395981</v>
      </c>
      <c r="I1398" s="40"/>
    </row>
    <row r="1399" spans="4:9" x14ac:dyDescent="0.2">
      <c r="D1399" s="39">
        <v>37545</v>
      </c>
      <c r="E1399" s="7">
        <v>3.4753122197157898E-6</v>
      </c>
      <c r="F1399" s="8">
        <f t="shared" si="53"/>
        <v>5.5646214933922211</v>
      </c>
      <c r="I1399" s="40"/>
    </row>
    <row r="1400" spans="4:9" x14ac:dyDescent="0.2">
      <c r="D1400" s="39">
        <v>37546</v>
      </c>
      <c r="E1400" s="7">
        <v>3.4266578486397798E-6</v>
      </c>
      <c r="F1400" s="8">
        <f t="shared" si="53"/>
        <v>5.4867167924847475</v>
      </c>
      <c r="I1400" s="40"/>
    </row>
    <row r="1401" spans="4:9" x14ac:dyDescent="0.2">
      <c r="D1401" s="39">
        <v>37547</v>
      </c>
      <c r="E1401" s="7">
        <v>3.37868463875883E-6</v>
      </c>
      <c r="F1401" s="8">
        <f t="shared" si="53"/>
        <v>5.4099027573899727</v>
      </c>
      <c r="I1401" s="40"/>
    </row>
    <row r="1402" spans="4:9" x14ac:dyDescent="0.2">
      <c r="D1402" s="39">
        <v>37548</v>
      </c>
      <c r="E1402" s="7">
        <v>3.3313830538161999E-6</v>
      </c>
      <c r="F1402" s="8">
        <f t="shared" si="53"/>
        <v>5.3341641187865019</v>
      </c>
      <c r="I1402" s="40"/>
    </row>
    <row r="1403" spans="4:9" x14ac:dyDescent="0.2">
      <c r="D1403" s="39">
        <v>37549</v>
      </c>
      <c r="E1403" s="7">
        <v>3.28474369106279E-6</v>
      </c>
      <c r="F1403" s="8">
        <f t="shared" si="53"/>
        <v>5.2594858211235183</v>
      </c>
      <c r="I1403" s="40"/>
    </row>
    <row r="1404" spans="4:9" x14ac:dyDescent="0.2">
      <c r="D1404" s="39">
        <v>37550</v>
      </c>
      <c r="E1404" s="7">
        <v>3.2387572793878898E-6</v>
      </c>
      <c r="F1404" s="8">
        <f t="shared" si="53"/>
        <v>5.1858530196277552</v>
      </c>
      <c r="I1404" s="40"/>
    </row>
    <row r="1405" spans="4:9" x14ac:dyDescent="0.2">
      <c r="D1405" s="39">
        <v>37551</v>
      </c>
      <c r="E1405" s="7">
        <v>3.1934146774764598E-6</v>
      </c>
      <c r="F1405" s="8">
        <f t="shared" si="53"/>
        <v>5.1132510773529676</v>
      </c>
      <c r="I1405" s="40"/>
    </row>
    <row r="1406" spans="4:9" x14ac:dyDescent="0.2">
      <c r="D1406" s="39">
        <v>37552</v>
      </c>
      <c r="E1406" s="7">
        <v>3.14870687199181E-6</v>
      </c>
      <c r="F1406" s="8">
        <f t="shared" si="53"/>
        <v>5.041665562270059</v>
      </c>
      <c r="I1406" s="40"/>
    </row>
    <row r="1407" spans="4:9" x14ac:dyDescent="0.2">
      <c r="D1407" s="39">
        <v>37553</v>
      </c>
      <c r="E1407" s="7">
        <v>3.1046249757839099E-6</v>
      </c>
      <c r="F1407" s="8">
        <f t="shared" si="53"/>
        <v>4.9710822443982545</v>
      </c>
      <c r="I1407" s="40"/>
    </row>
    <row r="1408" spans="4:9" x14ac:dyDescent="0.2">
      <c r="D1408" s="39">
        <v>37554</v>
      </c>
      <c r="E1408" s="7">
        <v>3.0611602261229298E-6</v>
      </c>
      <c r="F1408" s="8">
        <f t="shared" si="53"/>
        <v>4.9014870929766703</v>
      </c>
      <c r="I1408" s="40"/>
    </row>
    <row r="1409" spans="4:9" x14ac:dyDescent="0.2">
      <c r="D1409" s="39">
        <v>37555</v>
      </c>
      <c r="E1409" s="7">
        <v>3.0183039829572199E-6</v>
      </c>
      <c r="F1409" s="8">
        <f t="shared" si="53"/>
        <v>4.8328662736750143</v>
      </c>
      <c r="I1409" s="40"/>
    </row>
    <row r="1410" spans="4:9" x14ac:dyDescent="0.2">
      <c r="D1410" s="39">
        <v>37556</v>
      </c>
      <c r="E1410" s="7">
        <v>2.9760477271958099E-6</v>
      </c>
      <c r="F1410" s="8">
        <f t="shared" si="53"/>
        <v>4.7652061458435515</v>
      </c>
      <c r="I1410" s="40"/>
    </row>
    <row r="1411" spans="4:9" x14ac:dyDescent="0.2">
      <c r="D1411" s="39">
        <v>37557</v>
      </c>
      <c r="E1411" s="7">
        <v>2.9343830590150699E-6</v>
      </c>
      <c r="F1411" s="8">
        <f t="shared" si="53"/>
        <v>4.6984932598017419</v>
      </c>
      <c r="I1411" s="40"/>
    </row>
    <row r="1412" spans="4:9" x14ac:dyDescent="0.2">
      <c r="D1412" s="39">
        <v>37558</v>
      </c>
      <c r="E1412" s="7">
        <v>2.8933016961888698E-6</v>
      </c>
      <c r="F1412" s="8">
        <f t="shared" si="53"/>
        <v>4.6327143541645359</v>
      </c>
      <c r="I1412" s="40"/>
    </row>
    <row r="1413" spans="4:9" x14ac:dyDescent="0.2">
      <c r="D1413" s="39">
        <v>37559</v>
      </c>
      <c r="E1413" s="7">
        <v>2.8527954724422102E-6</v>
      </c>
      <c r="F1413" s="8">
        <f t="shared" si="53"/>
        <v>4.5678563532062073</v>
      </c>
      <c r="I1413" s="40"/>
    </row>
    <row r="1414" spans="4:9" x14ac:dyDescent="0.2">
      <c r="D1414" s="39">
        <v>37560</v>
      </c>
      <c r="E1414" s="7">
        <v>2.8128563358280301E-6</v>
      </c>
      <c r="F1414" s="8">
        <f t="shared" si="53"/>
        <v>4.5039063642613382</v>
      </c>
      <c r="I1414" s="40"/>
    </row>
    <row r="1415" spans="4:9" x14ac:dyDescent="0.2">
      <c r="D1415" s="39">
        <v>37561</v>
      </c>
      <c r="E1415" s="7">
        <v>2.7734763471264299E-6</v>
      </c>
      <c r="F1415" s="8">
        <f t="shared" si="53"/>
        <v>4.4408516751616673</v>
      </c>
      <c r="I1415" s="40"/>
    </row>
    <row r="1416" spans="4:9" x14ac:dyDescent="0.2">
      <c r="D1416" s="39">
        <v>37562</v>
      </c>
      <c r="E1416" s="7">
        <v>2.7346476782666701E-6</v>
      </c>
      <c r="F1416" s="8">
        <f t="shared" si="53"/>
        <v>4.37867975170942</v>
      </c>
      <c r="I1416" s="40"/>
    </row>
    <row r="1417" spans="4:9" x14ac:dyDescent="0.2">
      <c r="D1417" s="39">
        <v>37563</v>
      </c>
      <c r="E1417" s="7">
        <v>2.6963626107709298E-6</v>
      </c>
      <c r="F1417" s="8">
        <f t="shared" si="53"/>
        <v>4.317378235185477</v>
      </c>
      <c r="I1417" s="40"/>
    </row>
    <row r="1418" spans="4:9" x14ac:dyDescent="0.2">
      <c r="D1418" s="39">
        <v>37564</v>
      </c>
      <c r="E1418" s="7">
        <v>2.6586135342201401E-6</v>
      </c>
      <c r="F1418" s="8">
        <f t="shared" si="53"/>
        <v>4.2569349398928855</v>
      </c>
      <c r="I1418" s="40"/>
    </row>
    <row r="1419" spans="4:9" x14ac:dyDescent="0.2">
      <c r="D1419" s="39">
        <v>37565</v>
      </c>
      <c r="E1419" s="7">
        <v>2.6213929447410499E-6</v>
      </c>
      <c r="F1419" s="8">
        <f t="shared" si="53"/>
        <v>4.1973378507343719</v>
      </c>
      <c r="I1419" s="40"/>
    </row>
    <row r="1420" spans="4:9" x14ac:dyDescent="0.2">
      <c r="D1420" s="39">
        <v>37566</v>
      </c>
      <c r="E1420" s="7">
        <v>2.58469344351467E-6</v>
      </c>
      <c r="F1420" s="8">
        <f t="shared" si="53"/>
        <v>4.1385751208240826</v>
      </c>
      <c r="I1420" s="40"/>
    </row>
    <row r="1421" spans="4:9" x14ac:dyDescent="0.2">
      <c r="D1421" s="39">
        <v>37567</v>
      </c>
      <c r="E1421" s="7">
        <v>2.5485077353054799E-6</v>
      </c>
      <c r="F1421" s="8">
        <f t="shared" si="53"/>
        <v>4.080635069132569</v>
      </c>
      <c r="I1421" s="40"/>
    </row>
    <row r="1422" spans="4:9" x14ac:dyDescent="0.2">
      <c r="D1422" s="39">
        <v>37568</v>
      </c>
      <c r="E1422" s="7">
        <v>2.5128286270112E-6</v>
      </c>
      <c r="F1422" s="8">
        <f t="shared" si="53"/>
        <v>4.0235061781647081</v>
      </c>
      <c r="I1422" s="40"/>
    </row>
    <row r="1423" spans="4:9" x14ac:dyDescent="0.2">
      <c r="D1423" s="39">
        <v>37569</v>
      </c>
      <c r="E1423" s="7">
        <v>2.4776490262330399E-6</v>
      </c>
      <c r="F1423" s="8">
        <f t="shared" si="53"/>
        <v>3.9671770916703974</v>
      </c>
      <c r="I1423" s="40"/>
    </row>
    <row r="1424" spans="4:9" x14ac:dyDescent="0.2">
      <c r="D1424" s="39">
        <v>37570</v>
      </c>
      <c r="E1424" s="7">
        <v>2.4429619398657899E-6</v>
      </c>
      <c r="F1424" s="8">
        <f t="shared" ref="F1424:F1487" si="54">E1424*(24*60*60)*1000/$F$3</f>
        <v>3.9116366123870319</v>
      </c>
      <c r="I1424" s="40"/>
    </row>
    <row r="1425" spans="4:9" x14ac:dyDescent="0.2">
      <c r="D1425" s="39">
        <v>37571</v>
      </c>
      <c r="E1425" s="7">
        <v>2.4087604727076701E-6</v>
      </c>
      <c r="F1425" s="8">
        <f t="shared" si="54"/>
        <v>3.8568736998136157</v>
      </c>
      <c r="I1425" s="40"/>
    </row>
    <row r="1426" spans="4:9" x14ac:dyDescent="0.2">
      <c r="D1426" s="39">
        <v>37572</v>
      </c>
      <c r="E1426" s="7">
        <v>2.3750378260897498E-6</v>
      </c>
      <c r="F1426" s="8">
        <f t="shared" si="54"/>
        <v>3.8028774680162041</v>
      </c>
      <c r="I1426" s="40"/>
    </row>
    <row r="1427" spans="4:9" x14ac:dyDescent="0.2">
      <c r="D1427" s="39">
        <v>37573</v>
      </c>
      <c r="E1427" s="7">
        <v>2.3417872965245102E-6</v>
      </c>
      <c r="F1427" s="8">
        <f t="shared" si="54"/>
        <v>3.7496371834640043</v>
      </c>
      <c r="I1427" s="40"/>
    </row>
    <row r="1428" spans="4:9" x14ac:dyDescent="0.2">
      <c r="D1428" s="39">
        <v>37574</v>
      </c>
      <c r="E1428" s="7">
        <v>2.30900227437315E-6</v>
      </c>
      <c r="F1428" s="8">
        <f t="shared" si="54"/>
        <v>3.6971422628954809</v>
      </c>
      <c r="I1428" s="40"/>
    </row>
    <row r="1429" spans="4:9" x14ac:dyDescent="0.2">
      <c r="D1429" s="39">
        <v>37575</v>
      </c>
      <c r="E1429" s="7">
        <v>2.2766762425319301E-6</v>
      </c>
      <c r="F1429" s="8">
        <f t="shared" si="54"/>
        <v>3.6453822712149506</v>
      </c>
      <c r="I1429" s="40"/>
    </row>
    <row r="1430" spans="4:9" x14ac:dyDescent="0.2">
      <c r="D1430" s="39">
        <v>37576</v>
      </c>
      <c r="E1430" s="7">
        <v>2.2448027751364901E-6</v>
      </c>
      <c r="F1430" s="8">
        <f t="shared" si="54"/>
        <v>3.5943469194179531</v>
      </c>
      <c r="I1430" s="40"/>
    </row>
    <row r="1431" spans="4:9" x14ac:dyDescent="0.2">
      <c r="D1431" s="39">
        <v>37577</v>
      </c>
      <c r="E1431" s="7">
        <v>2.2133755362845701E-6</v>
      </c>
      <c r="F1431" s="8">
        <f t="shared" si="54"/>
        <v>3.5440260625460871</v>
      </c>
      <c r="I1431" s="40"/>
    </row>
    <row r="1432" spans="4:9" x14ac:dyDescent="0.2">
      <c r="D1432" s="39">
        <v>37578</v>
      </c>
      <c r="E1432" s="7">
        <v>2.1823882787765798E-6</v>
      </c>
      <c r="F1432" s="8">
        <f t="shared" si="54"/>
        <v>3.4944096976704317</v>
      </c>
      <c r="I1432" s="40"/>
    </row>
    <row r="1433" spans="4:9" x14ac:dyDescent="0.2">
      <c r="D1433" s="39">
        <v>37579</v>
      </c>
      <c r="E1433" s="7">
        <v>2.1518348428736999E-6</v>
      </c>
      <c r="F1433" s="8">
        <f t="shared" si="54"/>
        <v>3.4454879619030336</v>
      </c>
      <c r="I1433" s="40"/>
    </row>
    <row r="1434" spans="4:9" x14ac:dyDescent="0.2">
      <c r="D1434" s="39">
        <v>37580</v>
      </c>
      <c r="E1434" s="7">
        <v>2.1217091550734799E-6</v>
      </c>
      <c r="F1434" s="8">
        <f t="shared" si="54"/>
        <v>3.3972511304364099</v>
      </c>
      <c r="I1434" s="40"/>
    </row>
    <row r="1435" spans="4:9" x14ac:dyDescent="0.2">
      <c r="D1435" s="39">
        <v>37581</v>
      </c>
      <c r="E1435" s="7">
        <v>2.0920052269024498E-6</v>
      </c>
      <c r="F1435" s="8">
        <f t="shared" si="54"/>
        <v>3.3496896146102975</v>
      </c>
      <c r="I1435" s="40"/>
    </row>
    <row r="1436" spans="4:9" x14ac:dyDescent="0.2">
      <c r="D1436" s="39">
        <v>37582</v>
      </c>
      <c r="E1436" s="7">
        <v>2.0627171537258302E-6</v>
      </c>
      <c r="F1436" s="8">
        <f t="shared" si="54"/>
        <v>3.302793960005777</v>
      </c>
      <c r="I1436" s="40"/>
    </row>
    <row r="1437" spans="4:9" x14ac:dyDescent="0.2">
      <c r="D1437" s="39">
        <v>37583</v>
      </c>
      <c r="E1437" s="7">
        <v>2.0338391135736698E-6</v>
      </c>
      <c r="F1437" s="8">
        <f t="shared" si="54"/>
        <v>3.2565548445656982</v>
      </c>
      <c r="I1437" s="40"/>
    </row>
    <row r="1438" spans="4:9" x14ac:dyDescent="0.2">
      <c r="D1438" s="39">
        <v>37584</v>
      </c>
      <c r="E1438" s="7">
        <v>2.0053653659836301E-6</v>
      </c>
      <c r="F1438" s="8">
        <f t="shared" si="54"/>
        <v>3.210963076741765</v>
      </c>
      <c r="I1438" s="40"/>
    </row>
    <row r="1439" spans="4:9" x14ac:dyDescent="0.2">
      <c r="D1439" s="39">
        <v>37585</v>
      </c>
      <c r="E1439" s="7">
        <v>1.9772902508598698E-6</v>
      </c>
      <c r="F1439" s="8">
        <f t="shared" si="54"/>
        <v>3.1660095936673973</v>
      </c>
      <c r="I1439" s="40"/>
    </row>
    <row r="1440" spans="4:9" x14ac:dyDescent="0.2">
      <c r="D1440" s="39">
        <v>37586</v>
      </c>
      <c r="E1440" s="7">
        <v>1.9496081873478202E-6</v>
      </c>
      <c r="F1440" s="8">
        <f t="shared" si="54"/>
        <v>3.1216854593560353</v>
      </c>
      <c r="I1440" s="40"/>
    </row>
    <row r="1441" spans="4:9" x14ac:dyDescent="0.2">
      <c r="D1441" s="39">
        <v>37587</v>
      </c>
      <c r="E1441" s="7">
        <v>1.9223136727249601E-6</v>
      </c>
      <c r="F1441" s="8">
        <f t="shared" si="54"/>
        <v>3.0779818629250655</v>
      </c>
      <c r="I1441" s="40"/>
    </row>
    <row r="1442" spans="4:9" x14ac:dyDescent="0.2">
      <c r="D1442" s="39">
        <v>37588</v>
      </c>
      <c r="E1442" s="7">
        <v>1.8954012813068099E-6</v>
      </c>
      <c r="F1442" s="8">
        <f t="shared" si="54"/>
        <v>3.0348901168441138</v>
      </c>
      <c r="I1442" s="40"/>
    </row>
    <row r="1443" spans="4:9" x14ac:dyDescent="0.2">
      <c r="D1443" s="39">
        <v>37589</v>
      </c>
      <c r="E1443" s="7">
        <v>7.8016727088676E-3</v>
      </c>
      <c r="F1443" s="8">
        <f t="shared" si="54"/>
        <v>12491.929615384741</v>
      </c>
      <c r="I1443" s="40"/>
    </row>
    <row r="1444" spans="4:9" x14ac:dyDescent="0.2">
      <c r="D1444" s="39">
        <v>37590</v>
      </c>
      <c r="E1444" s="7">
        <v>9.0947011691007804E-3</v>
      </c>
      <c r="F1444" s="8">
        <f t="shared" si="54"/>
        <v>14562.30876594343</v>
      </c>
      <c r="I1444" s="40"/>
    </row>
    <row r="1445" spans="4:9" x14ac:dyDescent="0.2">
      <c r="D1445" s="39">
        <v>37591</v>
      </c>
      <c r="E1445" s="7">
        <v>2.5350896876510302E-4</v>
      </c>
      <c r="F1445" s="8">
        <f t="shared" si="54"/>
        <v>405.91502782255191</v>
      </c>
      <c r="I1445" s="40"/>
    </row>
    <row r="1446" spans="4:9" x14ac:dyDescent="0.2">
      <c r="D1446" s="39">
        <v>37592</v>
      </c>
      <c r="E1446" s="7">
        <v>9.9328430094792702E-5</v>
      </c>
      <c r="F1446" s="8">
        <f t="shared" si="54"/>
        <v>159.04329800204022</v>
      </c>
      <c r="I1446" s="40"/>
    </row>
    <row r="1447" spans="4:9" x14ac:dyDescent="0.2">
      <c r="D1447" s="39">
        <v>37593</v>
      </c>
      <c r="E1447" s="7">
        <v>7.5153544033121502E-6</v>
      </c>
      <c r="F1447" s="8">
        <f t="shared" si="54"/>
        <v>12.033480734732574</v>
      </c>
      <c r="I1447" s="40"/>
    </row>
    <row r="1448" spans="4:9" x14ac:dyDescent="0.2">
      <c r="D1448" s="39">
        <v>37594</v>
      </c>
      <c r="E1448" s="7">
        <v>1.89764892912143E-6</v>
      </c>
      <c r="F1448" s="8">
        <f t="shared" si="54"/>
        <v>3.0384890192011036</v>
      </c>
      <c r="I1448" s="40"/>
    </row>
    <row r="1449" spans="4:9" x14ac:dyDescent="0.2">
      <c r="D1449" s="39">
        <v>37595</v>
      </c>
      <c r="E1449" s="7">
        <v>1.71863660693987E-6</v>
      </c>
      <c r="F1449" s="8">
        <f t="shared" si="54"/>
        <v>2.7518569836842985</v>
      </c>
      <c r="I1449" s="40"/>
    </row>
    <row r="1450" spans="4:9" x14ac:dyDescent="0.2">
      <c r="D1450" s="39">
        <v>37596</v>
      </c>
      <c r="E1450" s="7">
        <v>1.6932320853632901E-6</v>
      </c>
      <c r="F1450" s="8">
        <f t="shared" si="54"/>
        <v>2.7111796177796195</v>
      </c>
      <c r="I1450" s="40"/>
    </row>
    <row r="1451" spans="4:9" x14ac:dyDescent="0.2">
      <c r="D1451" s="39">
        <v>37597</v>
      </c>
      <c r="E1451" s="7">
        <v>1.6695268361682099E-6</v>
      </c>
      <c r="F1451" s="8">
        <f t="shared" si="54"/>
        <v>2.6732231031307139</v>
      </c>
      <c r="I1451" s="40"/>
    </row>
    <row r="1452" spans="4:9" x14ac:dyDescent="0.2">
      <c r="D1452" s="39">
        <v>37598</v>
      </c>
      <c r="E1452" s="7">
        <v>1.61844665936926E-6</v>
      </c>
      <c r="F1452" s="8">
        <f t="shared" si="54"/>
        <v>2.5914342359063016</v>
      </c>
      <c r="I1452" s="40"/>
    </row>
    <row r="1453" spans="4:9" x14ac:dyDescent="0.2">
      <c r="D1453" s="39">
        <v>37599</v>
      </c>
      <c r="E1453" s="7">
        <v>1.59578840613809E-6</v>
      </c>
      <c r="F1453" s="8">
        <f t="shared" si="54"/>
        <v>2.5551541566036131</v>
      </c>
      <c r="I1453" s="40"/>
    </row>
    <row r="1454" spans="4:9" x14ac:dyDescent="0.2">
      <c r="D1454" s="39">
        <v>37600</v>
      </c>
      <c r="E1454" s="7">
        <v>2.8034119277199301E-2</v>
      </c>
      <c r="F1454" s="8">
        <f t="shared" si="54"/>
        <v>44887.841096182718</v>
      </c>
      <c r="I1454" s="40"/>
    </row>
    <row r="1455" spans="4:9" x14ac:dyDescent="0.2">
      <c r="D1455" s="39">
        <v>37601</v>
      </c>
      <c r="E1455" s="7">
        <v>4.1372200429994604E-3</v>
      </c>
      <c r="F1455" s="8">
        <f t="shared" si="54"/>
        <v>6624.4590755217459</v>
      </c>
      <c r="I1455" s="40"/>
    </row>
    <row r="1456" spans="4:9" x14ac:dyDescent="0.2">
      <c r="D1456" s="39">
        <v>37602</v>
      </c>
      <c r="E1456" s="7">
        <v>5.3308387663171997E-4</v>
      </c>
      <c r="F1456" s="8">
        <f t="shared" si="54"/>
        <v>853.56647407302819</v>
      </c>
      <c r="I1456" s="40"/>
    </row>
    <row r="1457" spans="4:9" x14ac:dyDescent="0.2">
      <c r="D1457" s="39">
        <v>37603</v>
      </c>
      <c r="E1457" s="7">
        <v>7.0750222014731007E-5</v>
      </c>
      <c r="F1457" s="8">
        <f t="shared" si="54"/>
        <v>113.28426949727128</v>
      </c>
      <c r="I1457" s="40"/>
    </row>
    <row r="1458" spans="4:9" x14ac:dyDescent="0.2">
      <c r="D1458" s="39">
        <v>37604</v>
      </c>
      <c r="E1458" s="7">
        <v>4.3522991214833597E-6</v>
      </c>
      <c r="F1458" s="8">
        <f t="shared" si="54"/>
        <v>6.9688406985945566</v>
      </c>
      <c r="I1458" s="40"/>
    </row>
    <row r="1459" spans="4:9" x14ac:dyDescent="0.2">
      <c r="D1459" s="39">
        <v>37605</v>
      </c>
      <c r="E1459" s="7">
        <v>1.54323983935551E-6</v>
      </c>
      <c r="F1459" s="8">
        <f t="shared" si="54"/>
        <v>2.4710141238012615</v>
      </c>
      <c r="I1459" s="40"/>
    </row>
    <row r="1460" spans="4:9" x14ac:dyDescent="0.2">
      <c r="D1460" s="39">
        <v>37606</v>
      </c>
      <c r="E1460" s="7">
        <v>1.44581827559158E-6</v>
      </c>
      <c r="F1460" s="8">
        <f t="shared" si="54"/>
        <v>2.3150240735936345</v>
      </c>
      <c r="I1460" s="40"/>
    </row>
    <row r="1461" spans="4:9" x14ac:dyDescent="0.2">
      <c r="D1461" s="39">
        <v>37607</v>
      </c>
      <c r="E1461" s="7">
        <v>1.4255768197333E-6</v>
      </c>
      <c r="F1461" s="8">
        <f t="shared" si="54"/>
        <v>2.2826137365633268</v>
      </c>
      <c r="I1461" s="40"/>
    </row>
    <row r="1462" spans="4:9" x14ac:dyDescent="0.2">
      <c r="D1462" s="39">
        <v>37608</v>
      </c>
      <c r="E1462" s="7">
        <v>1.40561874425703E-6</v>
      </c>
      <c r="F1462" s="8">
        <f t="shared" si="54"/>
        <v>2.2506571442514343</v>
      </c>
      <c r="I1462" s="40"/>
    </row>
    <row r="1463" spans="4:9" x14ac:dyDescent="0.2">
      <c r="D1463" s="39">
        <v>37609</v>
      </c>
      <c r="E1463" s="7">
        <v>1.3859400818374301E-6</v>
      </c>
      <c r="F1463" s="8">
        <f t="shared" si="54"/>
        <v>2.2191479442319118</v>
      </c>
      <c r="I1463" s="40"/>
    </row>
    <row r="1464" spans="4:9" x14ac:dyDescent="0.2">
      <c r="D1464" s="39">
        <v>37610</v>
      </c>
      <c r="E1464" s="7">
        <v>1.3665369206917001E-6</v>
      </c>
      <c r="F1464" s="8">
        <f t="shared" si="54"/>
        <v>2.1880798730126556</v>
      </c>
      <c r="I1464" s="40"/>
    </row>
    <row r="1465" spans="4:9" x14ac:dyDescent="0.2">
      <c r="D1465" s="39">
        <v>37611</v>
      </c>
      <c r="E1465" s="7">
        <v>1.3474054038020199E-6</v>
      </c>
      <c r="F1465" s="8">
        <f t="shared" si="54"/>
        <v>2.1574467547904841</v>
      </c>
      <c r="I1465" s="40"/>
    </row>
    <row r="1466" spans="4:9" x14ac:dyDescent="0.2">
      <c r="D1466" s="39">
        <v>37612</v>
      </c>
      <c r="E1466" s="7">
        <v>2.3471556130468898E-3</v>
      </c>
      <c r="F1466" s="8">
        <f t="shared" si="54"/>
        <v>3758.2328570654422</v>
      </c>
      <c r="I1466" s="40"/>
    </row>
    <row r="1467" spans="4:9" x14ac:dyDescent="0.2">
      <c r="D1467" s="39">
        <v>37613</v>
      </c>
      <c r="E1467" s="7">
        <v>2.36202804401116E-4</v>
      </c>
      <c r="F1467" s="8">
        <f t="shared" si="54"/>
        <v>378.20463862595301</v>
      </c>
      <c r="I1467" s="40"/>
    </row>
    <row r="1468" spans="4:9" x14ac:dyDescent="0.2">
      <c r="D1468" s="39">
        <v>37614</v>
      </c>
      <c r="E1468" s="7">
        <v>3.2391719480677401E-3</v>
      </c>
      <c r="F1468" s="8">
        <f t="shared" si="54"/>
        <v>5186.5169813390057</v>
      </c>
      <c r="I1468" s="40"/>
    </row>
    <row r="1469" spans="4:9" x14ac:dyDescent="0.2">
      <c r="D1469" s="39">
        <v>37615</v>
      </c>
      <c r="E1469" s="7">
        <v>9.0095105389245797E-4</v>
      </c>
      <c r="F1469" s="8">
        <f t="shared" si="54"/>
        <v>1442.5902716143139</v>
      </c>
      <c r="I1469" s="40"/>
    </row>
    <row r="1470" spans="4:9" x14ac:dyDescent="0.2">
      <c r="D1470" s="39">
        <v>37616</v>
      </c>
      <c r="E1470" s="7">
        <v>5.6835988037622298E-2</v>
      </c>
      <c r="F1470" s="8">
        <f t="shared" si="54"/>
        <v>91004.991965355206</v>
      </c>
      <c r="I1470" s="40"/>
    </row>
    <row r="1471" spans="4:9" x14ac:dyDescent="0.2">
      <c r="D1471" s="39">
        <v>37617</v>
      </c>
      <c r="E1471" s="7">
        <v>2.0638680288452001E-3</v>
      </c>
      <c r="F1471" s="8">
        <f t="shared" si="54"/>
        <v>3304.6367252080295</v>
      </c>
      <c r="I1471" s="40"/>
    </row>
    <row r="1472" spans="4:9" x14ac:dyDescent="0.2">
      <c r="D1472" s="39">
        <v>37618</v>
      </c>
      <c r="E1472" s="7">
        <v>2.6452194293021599E-4</v>
      </c>
      <c r="F1472" s="8">
        <f t="shared" si="54"/>
        <v>423.54884857617975</v>
      </c>
      <c r="I1472" s="40"/>
    </row>
    <row r="1473" spans="4:9" x14ac:dyDescent="0.2">
      <c r="D1473" s="39">
        <v>37619</v>
      </c>
      <c r="E1473" s="7">
        <v>3.94452659715908E-5</v>
      </c>
      <c r="F1473" s="8">
        <f t="shared" si="54"/>
        <v>63.159210154659846</v>
      </c>
      <c r="I1473" s="40"/>
    </row>
    <row r="1474" spans="4:9" x14ac:dyDescent="0.2">
      <c r="D1474" s="39">
        <v>37620</v>
      </c>
      <c r="E1474" s="7">
        <v>2.3208011117324499E-6</v>
      </c>
      <c r="F1474" s="8">
        <f t="shared" si="54"/>
        <v>3.7160343968436553</v>
      </c>
      <c r="I1474" s="40"/>
    </row>
    <row r="1475" spans="4:9" x14ac:dyDescent="0.2">
      <c r="D1475" s="39">
        <v>37621</v>
      </c>
      <c r="E1475" s="7">
        <v>1.1988593735072601E-6</v>
      </c>
      <c r="F1475" s="8">
        <f t="shared" si="54"/>
        <v>1.9195969212569917</v>
      </c>
      <c r="I1475" s="40"/>
    </row>
    <row r="1476" spans="4:9" x14ac:dyDescent="0.2">
      <c r="D1476" s="39">
        <v>37622</v>
      </c>
      <c r="E1476" s="7">
        <v>6.6053602345254897E-2</v>
      </c>
      <c r="F1476" s="8">
        <f t="shared" si="54"/>
        <v>105764.10753576767</v>
      </c>
      <c r="I1476" s="40"/>
    </row>
    <row r="1477" spans="4:9" x14ac:dyDescent="0.2">
      <c r="D1477" s="39">
        <v>37623</v>
      </c>
      <c r="E1477" s="7">
        <v>1.0356568274053899E-3</v>
      </c>
      <c r="F1477" s="8">
        <f t="shared" si="54"/>
        <v>1658.2792788700087</v>
      </c>
      <c r="I1477" s="40"/>
    </row>
    <row r="1478" spans="4:9" x14ac:dyDescent="0.2">
      <c r="D1478" s="39">
        <v>37624</v>
      </c>
      <c r="E1478" s="7">
        <v>1.41324061270386E-4</v>
      </c>
      <c r="F1478" s="8">
        <f t="shared" si="54"/>
        <v>226.28611737882414</v>
      </c>
      <c r="I1478" s="40"/>
    </row>
    <row r="1479" spans="4:9" x14ac:dyDescent="0.2">
      <c r="D1479" s="39">
        <v>37625</v>
      </c>
      <c r="E1479" s="7">
        <v>1.6094212595337699E-5</v>
      </c>
      <c r="F1479" s="8">
        <f t="shared" si="54"/>
        <v>25.769828914699353</v>
      </c>
      <c r="I1479" s="40"/>
    </row>
    <row r="1480" spans="4:9" x14ac:dyDescent="0.2">
      <c r="D1480" s="39">
        <v>37626</v>
      </c>
      <c r="E1480" s="7">
        <v>1.49725718358974E-6</v>
      </c>
      <c r="F1480" s="8">
        <f t="shared" si="54"/>
        <v>2.3973873362148543</v>
      </c>
      <c r="I1480" s="40"/>
    </row>
    <row r="1481" spans="4:9" x14ac:dyDescent="0.2">
      <c r="D1481" s="39">
        <v>37627</v>
      </c>
      <c r="E1481" s="7">
        <v>1.08366384372597E-6</v>
      </c>
      <c r="F1481" s="8">
        <f t="shared" si="54"/>
        <v>1.7351474443647852</v>
      </c>
      <c r="I1481" s="40"/>
    </row>
    <row r="1482" spans="4:9" x14ac:dyDescent="0.2">
      <c r="D1482" s="39">
        <v>37628</v>
      </c>
      <c r="E1482" s="7">
        <v>1.0602440374385901E-6</v>
      </c>
      <c r="F1482" s="8">
        <f t="shared" si="54"/>
        <v>1.6976479769216861</v>
      </c>
      <c r="I1482" s="40"/>
    </row>
    <row r="1483" spans="4:9" x14ac:dyDescent="0.2">
      <c r="D1483" s="39">
        <v>37629</v>
      </c>
      <c r="E1483" s="7">
        <v>1.0177926736824699E-6</v>
      </c>
      <c r="F1483" s="8">
        <f t="shared" si="54"/>
        <v>1.6296754448881654</v>
      </c>
      <c r="I1483" s="40"/>
    </row>
    <row r="1484" spans="4:9" x14ac:dyDescent="0.2">
      <c r="D1484" s="39">
        <v>37630</v>
      </c>
      <c r="E1484" s="7">
        <v>1.0035435762509201E-6</v>
      </c>
      <c r="F1484" s="8">
        <f t="shared" si="54"/>
        <v>1.6068599886597386</v>
      </c>
      <c r="I1484" s="40"/>
    </row>
    <row r="1485" spans="4:9" x14ac:dyDescent="0.2">
      <c r="D1485" s="39">
        <v>37631</v>
      </c>
      <c r="E1485" s="7">
        <v>1.19426234254884E-5</v>
      </c>
      <c r="F1485" s="8">
        <f t="shared" si="54"/>
        <v>19.122362193517379</v>
      </c>
      <c r="I1485" s="40"/>
    </row>
    <row r="1486" spans="4:9" x14ac:dyDescent="0.2">
      <c r="D1486" s="39">
        <v>37632</v>
      </c>
      <c r="E1486" s="7">
        <v>1.20046399995748E-3</v>
      </c>
      <c r="F1486" s="8">
        <f t="shared" si="54"/>
        <v>1922.16622676661</v>
      </c>
      <c r="I1486" s="40"/>
    </row>
    <row r="1487" spans="4:9" x14ac:dyDescent="0.2">
      <c r="D1487" s="39">
        <v>37633</v>
      </c>
      <c r="E1487" s="7">
        <v>1.8900716417636799E-4</v>
      </c>
      <c r="F1487" s="8">
        <f t="shared" si="54"/>
        <v>302.63563722828377</v>
      </c>
      <c r="I1487" s="40"/>
    </row>
    <row r="1488" spans="4:9" x14ac:dyDescent="0.2">
      <c r="D1488" s="39">
        <v>37634</v>
      </c>
      <c r="E1488" s="7">
        <v>4.2142403252171703E-5</v>
      </c>
      <c r="F1488" s="8">
        <f t="shared" ref="F1488:F1551" si="55">E1488*(24*60*60)*1000/$F$3</f>
        <v>67.477828780349057</v>
      </c>
      <c r="I1488" s="40"/>
    </row>
    <row r="1489" spans="4:9" x14ac:dyDescent="0.2">
      <c r="D1489" s="39">
        <v>37635</v>
      </c>
      <c r="E1489" s="7">
        <v>2.1895668700835802E-6</v>
      </c>
      <c r="F1489" s="8">
        <f t="shared" si="55"/>
        <v>3.5059039580285645</v>
      </c>
      <c r="I1489" s="40"/>
    </row>
    <row r="1490" spans="4:9" x14ac:dyDescent="0.2">
      <c r="D1490" s="39">
        <v>37636</v>
      </c>
      <c r="E1490" s="7">
        <v>9.5415134133299099E-7</v>
      </c>
      <c r="F1490" s="8">
        <f t="shared" si="55"/>
        <v>1.5277738304516386</v>
      </c>
      <c r="I1490" s="40"/>
    </row>
    <row r="1491" spans="4:9" x14ac:dyDescent="0.2">
      <c r="D1491" s="39">
        <v>37637</v>
      </c>
      <c r="E1491" s="7">
        <v>9.0923184885613297E-7</v>
      </c>
      <c r="F1491" s="8">
        <f t="shared" si="55"/>
        <v>1.4558493651069289</v>
      </c>
      <c r="I1491" s="40"/>
    </row>
    <row r="1492" spans="4:9" x14ac:dyDescent="0.2">
      <c r="D1492" s="39">
        <v>37638</v>
      </c>
      <c r="E1492" s="7">
        <v>8.9650260297213995E-7</v>
      </c>
      <c r="F1492" s="8">
        <f t="shared" si="55"/>
        <v>1.4354674739954207</v>
      </c>
      <c r="I1492" s="40"/>
    </row>
    <row r="1493" spans="4:9" x14ac:dyDescent="0.2">
      <c r="D1493" s="39">
        <v>37639</v>
      </c>
      <c r="E1493" s="7">
        <v>8.8395156653053304E-7</v>
      </c>
      <c r="F1493" s="8">
        <f t="shared" si="55"/>
        <v>1.4153709293594896</v>
      </c>
      <c r="I1493" s="40"/>
    </row>
    <row r="1494" spans="4:9" x14ac:dyDescent="0.2">
      <c r="D1494" s="39">
        <v>37640</v>
      </c>
      <c r="E1494" s="7">
        <v>8.7157624459910202E-7</v>
      </c>
      <c r="F1494" s="8">
        <f t="shared" si="55"/>
        <v>1.3955557363484512</v>
      </c>
      <c r="I1494" s="40"/>
    </row>
    <row r="1495" spans="4:9" x14ac:dyDescent="0.2">
      <c r="D1495" s="39">
        <v>37641</v>
      </c>
      <c r="E1495" s="7">
        <v>8.5937417717471199E-7</v>
      </c>
      <c r="F1495" s="8">
        <f t="shared" si="55"/>
        <v>1.3760179560395684</v>
      </c>
      <c r="I1495" s="40"/>
    </row>
    <row r="1496" spans="4:9" x14ac:dyDescent="0.2">
      <c r="D1496" s="39">
        <v>37642</v>
      </c>
      <c r="E1496" s="7">
        <v>8.4734293869426805E-7</v>
      </c>
      <c r="F1496" s="8">
        <f t="shared" si="55"/>
        <v>1.3567537046550178</v>
      </c>
      <c r="I1496" s="40"/>
    </row>
    <row r="1497" spans="4:9" x14ac:dyDescent="0.2">
      <c r="D1497" s="39">
        <v>37643</v>
      </c>
      <c r="E1497" s="7">
        <v>8.3548013755254895E-7</v>
      </c>
      <c r="F1497" s="8">
        <f t="shared" si="55"/>
        <v>1.3377591527898487</v>
      </c>
      <c r="I1497" s="40"/>
    </row>
    <row r="1498" spans="4:9" x14ac:dyDescent="0.2">
      <c r="D1498" s="39">
        <v>37644</v>
      </c>
      <c r="E1498" s="7">
        <v>8.2378341562681299E-7</v>
      </c>
      <c r="F1498" s="8">
        <f t="shared" si="55"/>
        <v>1.3190305246507903</v>
      </c>
      <c r="I1498" s="40"/>
    </row>
    <row r="1499" spans="4:9" x14ac:dyDescent="0.2">
      <c r="D1499" s="39">
        <v>37645</v>
      </c>
      <c r="E1499" s="7">
        <v>8.1225044780804399E-7</v>
      </c>
      <c r="F1499" s="8">
        <f t="shared" si="55"/>
        <v>1.3005640973056896</v>
      </c>
      <c r="I1499" s="40"/>
    </row>
    <row r="1500" spans="4:9" x14ac:dyDescent="0.2">
      <c r="D1500" s="39">
        <v>37646</v>
      </c>
      <c r="E1500" s="7">
        <v>8.0087894153872998E-7</v>
      </c>
      <c r="F1500" s="8">
        <f t="shared" si="55"/>
        <v>1.2823561999434074</v>
      </c>
      <c r="I1500" s="40"/>
    </row>
    <row r="1501" spans="4:9" x14ac:dyDescent="0.2">
      <c r="D1501" s="39">
        <v>37647</v>
      </c>
      <c r="E1501" s="7">
        <v>7.8966663635718398E-7</v>
      </c>
      <c r="F1501" s="8">
        <f t="shared" si="55"/>
        <v>1.2644032131441938</v>
      </c>
      <c r="I1501" s="40"/>
    </row>
    <row r="1502" spans="4:9" x14ac:dyDescent="0.2">
      <c r="D1502" s="39">
        <v>37648</v>
      </c>
      <c r="E1502" s="7">
        <v>7.78611303448183E-7</v>
      </c>
      <c r="F1502" s="8">
        <f t="shared" si="55"/>
        <v>1.2467015681601745</v>
      </c>
      <c r="I1502" s="40"/>
    </row>
    <row r="1503" spans="4:9" x14ac:dyDescent="0.2">
      <c r="D1503" s="39">
        <v>37649</v>
      </c>
      <c r="E1503" s="7">
        <v>7.6771074519990696E-7</v>
      </c>
      <c r="F1503" s="8">
        <f t="shared" si="55"/>
        <v>1.2292477462059295</v>
      </c>
      <c r="I1503" s="40"/>
    </row>
    <row r="1504" spans="4:9" x14ac:dyDescent="0.2">
      <c r="D1504" s="39">
        <v>37650</v>
      </c>
      <c r="E1504" s="7">
        <v>7.56962794767113E-7</v>
      </c>
      <c r="F1504" s="8">
        <f t="shared" si="55"/>
        <v>1.2120382777590542</v>
      </c>
      <c r="I1504" s="40"/>
    </row>
    <row r="1505" spans="4:9" x14ac:dyDescent="0.2">
      <c r="D1505" s="39">
        <v>37651</v>
      </c>
      <c r="E1505" s="7">
        <v>7.46365315640376E-7</v>
      </c>
      <c r="F1505" s="8">
        <f t="shared" si="55"/>
        <v>1.1950697418704315</v>
      </c>
      <c r="I1505" s="40"/>
    </row>
    <row r="1506" spans="4:9" x14ac:dyDescent="0.2">
      <c r="D1506" s="39">
        <v>37652</v>
      </c>
      <c r="E1506" s="7">
        <v>7.3591620122140798E-7</v>
      </c>
      <c r="F1506" s="8">
        <f t="shared" si="55"/>
        <v>1.1783387654842412</v>
      </c>
      <c r="I1506" s="40"/>
    </row>
    <row r="1507" spans="4:9" x14ac:dyDescent="0.2">
      <c r="D1507" s="39">
        <v>37653</v>
      </c>
      <c r="E1507" s="7">
        <v>7.2561337440430503E-7</v>
      </c>
      <c r="F1507" s="8">
        <f t="shared" si="55"/>
        <v>1.1618420227674564</v>
      </c>
      <c r="I1507" s="40"/>
    </row>
    <row r="1508" spans="4:9" x14ac:dyDescent="0.2">
      <c r="D1508" s="39">
        <v>37654</v>
      </c>
      <c r="E1508" s="7">
        <v>7.1545478716264501E-7</v>
      </c>
      <c r="F1508" s="8">
        <f t="shared" si="55"/>
        <v>1.1455762344487126</v>
      </c>
      <c r="I1508" s="40"/>
    </row>
    <row r="1509" spans="4:9" x14ac:dyDescent="0.2">
      <c r="D1509" s="39">
        <v>37655</v>
      </c>
      <c r="E1509" s="7">
        <v>7.0543842014237203E-7</v>
      </c>
      <c r="F1509" s="8">
        <f t="shared" si="55"/>
        <v>1.1295381671664371</v>
      </c>
      <c r="I1509" s="40"/>
    </row>
    <row r="1510" spans="4:9" x14ac:dyDescent="0.2">
      <c r="D1510" s="39">
        <v>37656</v>
      </c>
      <c r="E1510" s="7">
        <v>6.9556228226037701E-7</v>
      </c>
      <c r="F1510" s="8">
        <f t="shared" si="55"/>
        <v>1.1137246328261041</v>
      </c>
      <c r="I1510" s="40"/>
    </row>
    <row r="1511" spans="4:9" x14ac:dyDescent="0.2">
      <c r="D1511" s="39">
        <v>37657</v>
      </c>
      <c r="E1511" s="7">
        <v>6.8582441030873302E-7</v>
      </c>
      <c r="F1511" s="8">
        <f t="shared" si="55"/>
        <v>1.0981324879665406</v>
      </c>
      <c r="I1511" s="40"/>
    </row>
    <row r="1512" spans="4:9" x14ac:dyDescent="0.2">
      <c r="D1512" s="39">
        <v>37658</v>
      </c>
      <c r="E1512" s="7">
        <v>6.7622286856441302E-7</v>
      </c>
      <c r="F1512" s="8">
        <f t="shared" si="55"/>
        <v>1.0827586331350127</v>
      </c>
      <c r="I1512" s="40"/>
    </row>
    <row r="1513" spans="4:9" x14ac:dyDescent="0.2">
      <c r="D1513" s="39">
        <v>37659</v>
      </c>
      <c r="E1513" s="7">
        <v>6.6675574840450302E-7</v>
      </c>
      <c r="F1513" s="8">
        <f t="shared" si="55"/>
        <v>1.0676000122711093</v>
      </c>
      <c r="I1513" s="40"/>
    </row>
    <row r="1514" spans="4:9" x14ac:dyDescent="0.2">
      <c r="D1514" s="39">
        <v>37660</v>
      </c>
      <c r="E1514" s="7">
        <v>6.5742116792684205E-7</v>
      </c>
      <c r="F1514" s="8">
        <f t="shared" si="55"/>
        <v>1.0526536120993171</v>
      </c>
      <c r="I1514" s="40"/>
    </row>
    <row r="1515" spans="4:9" x14ac:dyDescent="0.2">
      <c r="D1515" s="39">
        <v>37661</v>
      </c>
      <c r="E1515" s="7">
        <v>6.4821727157586897E-7</v>
      </c>
      <c r="F1515" s="8">
        <f t="shared" si="55"/>
        <v>1.037916461529931</v>
      </c>
      <c r="I1515" s="40"/>
    </row>
    <row r="1516" spans="4:9" x14ac:dyDescent="0.2">
      <c r="D1516" s="39">
        <v>37662</v>
      </c>
      <c r="E1516" s="7">
        <v>2.3533946258490401E-3</v>
      </c>
      <c r="F1516" s="8">
        <f t="shared" si="55"/>
        <v>3768.2226774158089</v>
      </c>
      <c r="I1516" s="40"/>
    </row>
    <row r="1517" spans="4:9" x14ac:dyDescent="0.2">
      <c r="D1517" s="39">
        <v>37663</v>
      </c>
      <c r="E1517" s="7">
        <v>2.1681015728760401E-4</v>
      </c>
      <c r="F1517" s="8">
        <f t="shared" si="55"/>
        <v>347.15340232855795</v>
      </c>
      <c r="I1517" s="40"/>
    </row>
    <row r="1518" spans="4:9" x14ac:dyDescent="0.2">
      <c r="D1518" s="39">
        <v>37664</v>
      </c>
      <c r="E1518" s="7">
        <v>4.1638599880108998E-4</v>
      </c>
      <c r="F1518" s="8">
        <f t="shared" si="55"/>
        <v>666.71145842131534</v>
      </c>
      <c r="I1518" s="40"/>
    </row>
    <row r="1519" spans="4:9" x14ac:dyDescent="0.2">
      <c r="D1519" s="39">
        <v>37665</v>
      </c>
      <c r="E1519" s="7">
        <v>1.7873818770462399E-4</v>
      </c>
      <c r="F1519" s="8">
        <f t="shared" si="55"/>
        <v>286.19309521274118</v>
      </c>
      <c r="I1519" s="40"/>
    </row>
    <row r="1520" spans="4:9" x14ac:dyDescent="0.2">
      <c r="D1520" s="39">
        <v>37666</v>
      </c>
      <c r="E1520" s="7">
        <v>3.5051329770736102E-5</v>
      </c>
      <c r="F1520" s="8">
        <f t="shared" si="55"/>
        <v>56.123700744840605</v>
      </c>
      <c r="I1520" s="40"/>
    </row>
    <row r="1521" spans="4:9" x14ac:dyDescent="0.2">
      <c r="D1521" s="39">
        <v>37667</v>
      </c>
      <c r="E1521" s="7">
        <v>1.56055736958314E-6</v>
      </c>
      <c r="F1521" s="8">
        <f t="shared" si="55"/>
        <v>2.4987427118603276</v>
      </c>
      <c r="I1521" s="40"/>
    </row>
    <row r="1522" spans="4:9" x14ac:dyDescent="0.2">
      <c r="D1522" s="39">
        <v>37668</v>
      </c>
      <c r="E1522" s="7">
        <v>7.7618033743662305E-6</v>
      </c>
      <c r="F1522" s="8">
        <f t="shared" si="55"/>
        <v>12.428091392610124</v>
      </c>
      <c r="I1522" s="40"/>
    </row>
    <row r="1523" spans="4:9" x14ac:dyDescent="0.2">
      <c r="D1523" s="39">
        <v>37669</v>
      </c>
      <c r="E1523" s="7">
        <v>1.9450248036197E-2</v>
      </c>
      <c r="F1523" s="8">
        <f t="shared" si="55"/>
        <v>31143.466092057464</v>
      </c>
      <c r="I1523" s="40"/>
    </row>
    <row r="1524" spans="4:9" x14ac:dyDescent="0.2">
      <c r="D1524" s="39">
        <v>37670</v>
      </c>
      <c r="E1524" s="7">
        <v>7.1542233369516499E-4</v>
      </c>
      <c r="F1524" s="8">
        <f t="shared" si="55"/>
        <v>1145.524270408863</v>
      </c>
      <c r="I1524" s="40"/>
    </row>
    <row r="1525" spans="4:9" x14ac:dyDescent="0.2">
      <c r="D1525" s="39">
        <v>37671</v>
      </c>
      <c r="E1525" s="7">
        <v>1.75279238302673E-4</v>
      </c>
      <c r="F1525" s="8">
        <f t="shared" si="55"/>
        <v>280.6546736351176</v>
      </c>
      <c r="I1525" s="40"/>
    </row>
    <row r="1526" spans="4:9" x14ac:dyDescent="0.2">
      <c r="D1526" s="39">
        <v>37672</v>
      </c>
      <c r="E1526" s="7">
        <v>3.2825622218554599E-5</v>
      </c>
      <c r="F1526" s="8">
        <f t="shared" si="55"/>
        <v>52.559928830302397</v>
      </c>
      <c r="I1526" s="40"/>
    </row>
    <row r="1527" spans="4:9" x14ac:dyDescent="0.2">
      <c r="D1527" s="39">
        <v>37673</v>
      </c>
      <c r="E1527" s="7">
        <v>0.20162211032461599</v>
      </c>
      <c r="F1527" s="8">
        <f t="shared" si="55"/>
        <v>322834.51319582696</v>
      </c>
      <c r="I1527" s="40"/>
    </row>
    <row r="1528" spans="4:9" x14ac:dyDescent="0.2">
      <c r="D1528" s="39">
        <v>37674</v>
      </c>
      <c r="E1528" s="7">
        <v>2.3636538481814899E-2</v>
      </c>
      <c r="F1528" s="8">
        <f t="shared" si="55"/>
        <v>37846.496012394498</v>
      </c>
      <c r="I1528" s="40"/>
    </row>
    <row r="1529" spans="4:9" x14ac:dyDescent="0.2">
      <c r="D1529" s="39">
        <v>37675</v>
      </c>
      <c r="E1529" s="7">
        <v>8.0202788166377506E-2</v>
      </c>
      <c r="F1529" s="8">
        <f t="shared" si="55"/>
        <v>128419.58668597139</v>
      </c>
      <c r="I1529" s="40"/>
    </row>
    <row r="1530" spans="4:9" x14ac:dyDescent="0.2">
      <c r="D1530" s="39">
        <v>37676</v>
      </c>
      <c r="E1530" s="7">
        <v>2.7755644428231201E-3</v>
      </c>
      <c r="F1530" s="8">
        <f t="shared" si="55"/>
        <v>4444.195104890985</v>
      </c>
      <c r="I1530" s="40"/>
    </row>
    <row r="1531" spans="4:9" x14ac:dyDescent="0.2">
      <c r="D1531" s="39">
        <v>37677</v>
      </c>
      <c r="E1531" s="7">
        <v>4.1458405617726901E-4</v>
      </c>
      <c r="F1531" s="8">
        <f t="shared" si="55"/>
        <v>663.82621300437438</v>
      </c>
      <c r="I1531" s="40"/>
    </row>
    <row r="1532" spans="4:9" x14ac:dyDescent="0.2">
      <c r="D1532" s="39">
        <v>37678</v>
      </c>
      <c r="E1532" s="7">
        <v>1.9847895357744099E-3</v>
      </c>
      <c r="F1532" s="8">
        <f t="shared" si="55"/>
        <v>3178.0173441606557</v>
      </c>
      <c r="I1532" s="40"/>
    </row>
    <row r="1533" spans="4:9" x14ac:dyDescent="0.2">
      <c r="D1533" s="39">
        <v>37679</v>
      </c>
      <c r="E1533" s="7">
        <v>3.4564191842497501E-4</v>
      </c>
      <c r="F1533" s="8">
        <f t="shared" si="55"/>
        <v>553.43702283020457</v>
      </c>
      <c r="I1533" s="40"/>
    </row>
    <row r="1534" spans="4:9" x14ac:dyDescent="0.2">
      <c r="D1534" s="39">
        <v>37680</v>
      </c>
      <c r="E1534" s="7">
        <v>6.7162220016520294E-5</v>
      </c>
      <c r="F1534" s="8">
        <f t="shared" si="55"/>
        <v>107.53921070102581</v>
      </c>
      <c r="I1534" s="40"/>
    </row>
    <row r="1535" spans="4:9" x14ac:dyDescent="0.2">
      <c r="D1535" s="39">
        <v>37681</v>
      </c>
      <c r="E1535" s="7">
        <v>3.0133720698546398E-5</v>
      </c>
      <c r="F1535" s="8">
        <f t="shared" si="55"/>
        <v>48.249693631475331</v>
      </c>
      <c r="I1535" s="40"/>
    </row>
    <row r="1536" spans="4:9" x14ac:dyDescent="0.2">
      <c r="D1536" s="39">
        <v>37682</v>
      </c>
      <c r="E1536" s="7">
        <v>2.6281534021058E-5</v>
      </c>
      <c r="F1536" s="8">
        <f t="shared" si="55"/>
        <v>42.081626008513929</v>
      </c>
      <c r="I1536" s="40"/>
    </row>
    <row r="1537" spans="4:9" x14ac:dyDescent="0.2">
      <c r="D1537" s="39">
        <v>37683</v>
      </c>
      <c r="E1537" s="7">
        <v>2.3670493226687701E-5</v>
      </c>
      <c r="F1537" s="8">
        <f t="shared" si="55"/>
        <v>37.900863876683047</v>
      </c>
      <c r="I1537" s="40"/>
    </row>
    <row r="1538" spans="4:9" x14ac:dyDescent="0.2">
      <c r="D1538" s="39">
        <v>37684</v>
      </c>
      <c r="E1538" s="7">
        <v>2.1342530043578202E-5</v>
      </c>
      <c r="F1538" s="8">
        <f t="shared" si="55"/>
        <v>34.173361670962876</v>
      </c>
      <c r="I1538" s="40"/>
    </row>
    <row r="1539" spans="4:9" x14ac:dyDescent="0.2">
      <c r="D1539" s="39">
        <v>37685</v>
      </c>
      <c r="E1539" s="7">
        <v>5.80173480177043E-2</v>
      </c>
      <c r="F1539" s="8">
        <f t="shared" si="55"/>
        <v>92896.569101735586</v>
      </c>
      <c r="I1539" s="40"/>
    </row>
    <row r="1540" spans="4:9" x14ac:dyDescent="0.2">
      <c r="D1540" s="39">
        <v>37686</v>
      </c>
      <c r="E1540" s="7">
        <v>1.2139124133682499E-3</v>
      </c>
      <c r="F1540" s="8">
        <f t="shared" si="55"/>
        <v>1943.6996388994958</v>
      </c>
      <c r="I1540" s="40"/>
    </row>
    <row r="1541" spans="4:9" x14ac:dyDescent="0.2">
      <c r="D1541" s="39">
        <v>37687</v>
      </c>
      <c r="E1541" s="7">
        <v>2.1823610708645198E-2</v>
      </c>
      <c r="F1541" s="8">
        <f t="shared" si="55"/>
        <v>34943.661327408176</v>
      </c>
      <c r="I1541" s="40"/>
    </row>
    <row r="1542" spans="4:9" x14ac:dyDescent="0.2">
      <c r="D1542" s="39">
        <v>37688</v>
      </c>
      <c r="E1542" s="7">
        <v>8.6396609214831402E-4</v>
      </c>
      <c r="F1542" s="8">
        <f t="shared" si="55"/>
        <v>1383.370466301229</v>
      </c>
      <c r="I1542" s="40"/>
    </row>
    <row r="1543" spans="4:9" x14ac:dyDescent="0.2">
      <c r="D1543" s="39">
        <v>37689</v>
      </c>
      <c r="E1543" s="7">
        <v>0.17058861890749399</v>
      </c>
      <c r="F1543" s="8">
        <f t="shared" si="55"/>
        <v>273144.11922919721</v>
      </c>
      <c r="I1543" s="40"/>
    </row>
    <row r="1544" spans="4:9" x14ac:dyDescent="0.2">
      <c r="D1544" s="39">
        <v>37690</v>
      </c>
      <c r="E1544" s="7">
        <v>2.14295145635497E-2</v>
      </c>
      <c r="F1544" s="8">
        <f t="shared" si="55"/>
        <v>34312.640072103299</v>
      </c>
      <c r="I1544" s="40"/>
    </row>
    <row r="1545" spans="4:9" x14ac:dyDescent="0.2">
      <c r="D1545" s="39">
        <v>37691</v>
      </c>
      <c r="E1545" s="7">
        <v>0.149013928895914</v>
      </c>
      <c r="F1545" s="8">
        <f t="shared" si="55"/>
        <v>238599.02625290898</v>
      </c>
      <c r="I1545" s="40"/>
    </row>
    <row r="1546" spans="4:9" x14ac:dyDescent="0.2">
      <c r="D1546" s="39">
        <v>37692</v>
      </c>
      <c r="E1546" s="7">
        <v>0.18168285799184</v>
      </c>
      <c r="F1546" s="8">
        <f t="shared" si="55"/>
        <v>290908.06023897283</v>
      </c>
      <c r="I1546" s="40"/>
    </row>
    <row r="1547" spans="4:9" x14ac:dyDescent="0.2">
      <c r="D1547" s="39">
        <v>37693</v>
      </c>
      <c r="E1547" s="7">
        <v>1.51600048753627E-3</v>
      </c>
      <c r="F1547" s="8">
        <f t="shared" si="55"/>
        <v>2427.3988532826856</v>
      </c>
      <c r="I1547" s="40"/>
    </row>
    <row r="1548" spans="4:9" x14ac:dyDescent="0.2">
      <c r="D1548" s="39">
        <v>37694</v>
      </c>
      <c r="E1548" s="7">
        <v>6.5923837354867098E-4</v>
      </c>
      <c r="F1548" s="8">
        <f t="shared" si="55"/>
        <v>1055.5632964159595</v>
      </c>
      <c r="I1548" s="40"/>
    </row>
    <row r="1549" spans="4:9" x14ac:dyDescent="0.2">
      <c r="D1549" s="39">
        <v>37695</v>
      </c>
      <c r="E1549" s="7">
        <v>1.4847415680594301E-2</v>
      </c>
      <c r="F1549" s="8">
        <f t="shared" si="55"/>
        <v>23773.475070484572</v>
      </c>
      <c r="I1549" s="40"/>
    </row>
    <row r="1550" spans="4:9" x14ac:dyDescent="0.2">
      <c r="D1550" s="39">
        <v>37696</v>
      </c>
      <c r="E1550" s="7">
        <v>2.6433839997093301E-3</v>
      </c>
      <c r="F1550" s="8">
        <f t="shared" si="55"/>
        <v>4232.5496214767627</v>
      </c>
      <c r="I1550" s="40"/>
    </row>
    <row r="1551" spans="4:9" x14ac:dyDescent="0.2">
      <c r="D1551" s="39">
        <v>37697</v>
      </c>
      <c r="E1551" s="7">
        <v>1.3183832454849299E-3</v>
      </c>
      <c r="F1551" s="8">
        <f t="shared" si="55"/>
        <v>2110.9768793531866</v>
      </c>
      <c r="I1551" s="40"/>
    </row>
    <row r="1552" spans="4:9" x14ac:dyDescent="0.2">
      <c r="D1552" s="39">
        <v>37698</v>
      </c>
      <c r="E1552" s="7">
        <v>5.0229441045625798E-4</v>
      </c>
      <c r="F1552" s="8">
        <f t="shared" ref="F1552:F1615" si="56">E1552*(24*60*60)*1000/$F$3</f>
        <v>804.26680992254796</v>
      </c>
      <c r="I1552" s="40"/>
    </row>
    <row r="1553" spans="4:9" x14ac:dyDescent="0.2">
      <c r="D1553" s="39">
        <v>37699</v>
      </c>
      <c r="E1553" s="7">
        <v>3.5361892892472798E-4</v>
      </c>
      <c r="F1553" s="8">
        <f t="shared" si="56"/>
        <v>566.20970087280386</v>
      </c>
      <c r="I1553" s="40"/>
    </row>
    <row r="1554" spans="4:9" x14ac:dyDescent="0.2">
      <c r="D1554" s="39">
        <v>37700</v>
      </c>
      <c r="E1554" s="7">
        <v>3.1207193622407599E-4</v>
      </c>
      <c r="F1554" s="8">
        <f t="shared" si="56"/>
        <v>499.68523516975841</v>
      </c>
      <c r="I1554" s="40"/>
    </row>
    <row r="1555" spans="4:9" x14ac:dyDescent="0.2">
      <c r="D1555" s="39">
        <v>37701</v>
      </c>
      <c r="E1555" s="7">
        <v>2.83632517417204E-4</v>
      </c>
      <c r="F1555" s="8">
        <f t="shared" si="56"/>
        <v>454.14843411501897</v>
      </c>
      <c r="I1555" s="40"/>
    </row>
    <row r="1556" spans="4:9" x14ac:dyDescent="0.2">
      <c r="D1556" s="39">
        <v>37702</v>
      </c>
      <c r="E1556" s="7">
        <v>2.5824393054141201E-4</v>
      </c>
      <c r="F1556" s="8">
        <f t="shared" si="56"/>
        <v>413.49658263117118</v>
      </c>
      <c r="I1556" s="40"/>
    </row>
    <row r="1557" spans="4:9" x14ac:dyDescent="0.2">
      <c r="D1557" s="39">
        <v>37703</v>
      </c>
      <c r="E1557" s="7">
        <v>2.35357034244037E-4</v>
      </c>
      <c r="F1557" s="8">
        <f t="shared" si="56"/>
        <v>376.85040323730169</v>
      </c>
      <c r="I1557" s="40"/>
    </row>
    <row r="1558" spans="4:9" x14ac:dyDescent="0.2">
      <c r="D1558" s="39">
        <v>37704</v>
      </c>
      <c r="E1558" s="7">
        <v>2.14717702621809E-4</v>
      </c>
      <c r="F1558" s="8">
        <f t="shared" si="56"/>
        <v>343.80299307865641</v>
      </c>
      <c r="I1558" s="40"/>
    </row>
    <row r="1559" spans="4:9" x14ac:dyDescent="0.2">
      <c r="D1559" s="39">
        <v>37705</v>
      </c>
      <c r="E1559" s="7">
        <v>1.9610175495657101E-4</v>
      </c>
      <c r="F1559" s="8">
        <f t="shared" si="56"/>
        <v>313.99539711356073</v>
      </c>
      <c r="I1559" s="40"/>
    </row>
    <row r="1560" spans="4:9" x14ac:dyDescent="0.2">
      <c r="D1560" s="39">
        <v>37706</v>
      </c>
      <c r="E1560" s="7">
        <v>1.793074205415E-4</v>
      </c>
      <c r="F1560" s="8">
        <f t="shared" si="56"/>
        <v>287.10454289817648</v>
      </c>
      <c r="I1560" s="40"/>
    </row>
    <row r="1561" spans="4:9" x14ac:dyDescent="0.2">
      <c r="D1561" s="39">
        <v>37707</v>
      </c>
      <c r="E1561" s="7">
        <v>1.64153097792808E-4</v>
      </c>
      <c r="F1561" s="8">
        <f t="shared" si="56"/>
        <v>262.83965250738714</v>
      </c>
      <c r="I1561" s="40"/>
    </row>
    <row r="1562" spans="4:9" x14ac:dyDescent="0.2">
      <c r="D1562" s="39">
        <v>37708</v>
      </c>
      <c r="E1562" s="7">
        <v>1.5047533744870801E-4</v>
      </c>
      <c r="F1562" s="8">
        <f t="shared" si="56"/>
        <v>240.93901326108917</v>
      </c>
      <c r="I1562" s="40"/>
    </row>
    <row r="1563" spans="4:9" x14ac:dyDescent="0.2">
      <c r="D1563" s="39">
        <v>37709</v>
      </c>
      <c r="E1563" s="7">
        <v>9.8128474498604401E-4</v>
      </c>
      <c r="F1563" s="8">
        <f t="shared" si="56"/>
        <v>1571.2194582430354</v>
      </c>
      <c r="I1563" s="40"/>
    </row>
    <row r="1564" spans="4:9" x14ac:dyDescent="0.2">
      <c r="D1564" s="39">
        <v>37710</v>
      </c>
      <c r="E1564" s="7">
        <v>3.6270616820751602E-4</v>
      </c>
      <c r="F1564" s="8">
        <f t="shared" si="56"/>
        <v>580.76006177037402</v>
      </c>
      <c r="I1564" s="40"/>
    </row>
    <row r="1565" spans="4:9" x14ac:dyDescent="0.2">
      <c r="D1565" s="39">
        <v>37711</v>
      </c>
      <c r="E1565" s="7">
        <v>5.7929495115489303E-3</v>
      </c>
      <c r="F1565" s="8">
        <f t="shared" si="56"/>
        <v>9275.5900259048849</v>
      </c>
      <c r="I1565" s="40"/>
    </row>
    <row r="1566" spans="4:9" x14ac:dyDescent="0.2">
      <c r="D1566" s="39">
        <v>37712</v>
      </c>
      <c r="E1566" s="7">
        <v>1.43711310142234E-3</v>
      </c>
      <c r="F1566" s="8">
        <f t="shared" si="56"/>
        <v>2301.0854700313225</v>
      </c>
      <c r="I1566" s="40"/>
    </row>
    <row r="1567" spans="4:9" x14ac:dyDescent="0.2">
      <c r="D1567" s="39">
        <v>37713</v>
      </c>
      <c r="E1567" s="7">
        <v>3.0491750556901101E-4</v>
      </c>
      <c r="F1567" s="8">
        <f t="shared" si="56"/>
        <v>488.22966051079595</v>
      </c>
      <c r="I1567" s="40"/>
    </row>
    <row r="1568" spans="4:9" x14ac:dyDescent="0.2">
      <c r="D1568" s="39">
        <v>37714</v>
      </c>
      <c r="E1568" s="7">
        <v>1.29245752359988E-4</v>
      </c>
      <c r="F1568" s="8">
        <f t="shared" si="56"/>
        <v>206.94649747781622</v>
      </c>
      <c r="I1568" s="40"/>
    </row>
    <row r="1569" spans="4:9" x14ac:dyDescent="0.2">
      <c r="D1569" s="39">
        <v>37715</v>
      </c>
      <c r="E1569" s="7">
        <v>8.6486860077283805E-5</v>
      </c>
      <c r="F1569" s="8">
        <f t="shared" si="56"/>
        <v>138.48155505332321</v>
      </c>
      <c r="I1569" s="40"/>
    </row>
    <row r="1570" spans="4:9" x14ac:dyDescent="0.2">
      <c r="D1570" s="39">
        <v>37716</v>
      </c>
      <c r="E1570" s="7">
        <v>7.9329882775799995E-5</v>
      </c>
      <c r="F1570" s="8">
        <f t="shared" si="56"/>
        <v>127.02190273960562</v>
      </c>
      <c r="I1570" s="40"/>
    </row>
    <row r="1571" spans="4:9" x14ac:dyDescent="0.2">
      <c r="D1571" s="39">
        <v>37717</v>
      </c>
      <c r="E1571" s="7">
        <v>7.3783547602805394E-5</v>
      </c>
      <c r="F1571" s="8">
        <f t="shared" si="56"/>
        <v>118.14118815571508</v>
      </c>
      <c r="I1571" s="40"/>
    </row>
    <row r="1572" spans="4:9" x14ac:dyDescent="0.2">
      <c r="D1572" s="39">
        <v>37718</v>
      </c>
      <c r="E1572" s="7">
        <v>6.8782750840587506E-5</v>
      </c>
      <c r="F1572" s="8">
        <f t="shared" si="56"/>
        <v>110.13398207240104</v>
      </c>
      <c r="I1572" s="40"/>
    </row>
    <row r="1573" spans="4:9" x14ac:dyDescent="0.2">
      <c r="D1573" s="39">
        <v>37719</v>
      </c>
      <c r="E1573" s="7">
        <v>6.42487479426187E-5</v>
      </c>
      <c r="F1573" s="8">
        <f t="shared" si="56"/>
        <v>102.87419981916709</v>
      </c>
      <c r="I1573" s="40"/>
    </row>
    <row r="1574" spans="4:9" x14ac:dyDescent="0.2">
      <c r="D1574" s="39">
        <v>37720</v>
      </c>
      <c r="E1574" s="7">
        <v>6.0135325523841599E-5</v>
      </c>
      <c r="F1574" s="8">
        <f t="shared" si="56"/>
        <v>96.287845167900556</v>
      </c>
      <c r="I1574" s="40"/>
    </row>
    <row r="1575" spans="4:9" x14ac:dyDescent="0.2">
      <c r="D1575" s="39">
        <v>37721</v>
      </c>
      <c r="E1575" s="7">
        <v>5.6400885013685399E-5</v>
      </c>
      <c r="F1575" s="8">
        <f t="shared" si="56"/>
        <v>90.308311067131541</v>
      </c>
      <c r="I1575" s="40"/>
    </row>
    <row r="1576" spans="4:9" x14ac:dyDescent="0.2">
      <c r="D1576" s="39">
        <v>37722</v>
      </c>
      <c r="E1576" s="7">
        <v>5.3007981265953302E-5</v>
      </c>
      <c r="F1576" s="8">
        <f t="shared" si="56"/>
        <v>84.875640870614632</v>
      </c>
      <c r="I1576" s="40"/>
    </row>
    <row r="1577" spans="4:9" x14ac:dyDescent="0.2">
      <c r="D1577" s="39">
        <v>37723</v>
      </c>
      <c r="E1577" s="7">
        <v>4.9922907306443898E-5</v>
      </c>
      <c r="F1577" s="8">
        <f t="shared" si="56"/>
        <v>79.935863441007285</v>
      </c>
      <c r="I1577" s="40"/>
    </row>
    <row r="1578" spans="4:9" x14ac:dyDescent="0.2">
      <c r="D1578" s="39">
        <v>37724</v>
      </c>
      <c r="E1578" s="7">
        <v>4.7115320604546199E-5</v>
      </c>
      <c r="F1578" s="8">
        <f t="shared" si="56"/>
        <v>75.44039474115624</v>
      </c>
      <c r="I1578" s="40"/>
    </row>
    <row r="1579" spans="4:9" x14ac:dyDescent="0.2">
      <c r="D1579" s="39">
        <v>37725</v>
      </c>
      <c r="E1579" s="7">
        <v>3.8983599239356698E-3</v>
      </c>
      <c r="F1579" s="8">
        <f t="shared" si="56"/>
        <v>6241.9995816909168</v>
      </c>
      <c r="I1579" s="40"/>
    </row>
    <row r="1580" spans="4:9" x14ac:dyDescent="0.2">
      <c r="D1580" s="39">
        <v>37726</v>
      </c>
      <c r="E1580" s="7">
        <v>2.9122875776866399E-4</v>
      </c>
      <c r="F1580" s="8">
        <f t="shared" si="56"/>
        <v>466.31142830267919</v>
      </c>
      <c r="I1580" s="40"/>
    </row>
    <row r="1581" spans="4:9" x14ac:dyDescent="0.2">
      <c r="D1581" s="39">
        <v>37727</v>
      </c>
      <c r="E1581" s="7">
        <v>1.3497058635784299E-4</v>
      </c>
      <c r="F1581" s="8">
        <f t="shared" si="56"/>
        <v>216.11302189246913</v>
      </c>
      <c r="I1581" s="40"/>
    </row>
    <row r="1582" spans="4:9" x14ac:dyDescent="0.2">
      <c r="D1582" s="39">
        <v>37728</v>
      </c>
      <c r="E1582" s="7">
        <v>1.7025367001383899E-4</v>
      </c>
      <c r="F1582" s="8">
        <f t="shared" si="56"/>
        <v>272.60780372860796</v>
      </c>
      <c r="I1582" s="40"/>
    </row>
    <row r="1583" spans="4:9" x14ac:dyDescent="0.2">
      <c r="D1583" s="39">
        <v>37729</v>
      </c>
      <c r="E1583" s="7">
        <v>2.23698842327425E-4</v>
      </c>
      <c r="F1583" s="8">
        <f t="shared" si="56"/>
        <v>358.18346881188882</v>
      </c>
      <c r="I1583" s="40"/>
    </row>
    <row r="1584" spans="4:9" x14ac:dyDescent="0.2">
      <c r="D1584" s="39">
        <v>37730</v>
      </c>
      <c r="E1584" s="7">
        <v>7.5454348653670794E-5</v>
      </c>
      <c r="F1584" s="8">
        <f t="shared" si="56"/>
        <v>120.81645151366116</v>
      </c>
      <c r="I1584" s="40"/>
    </row>
    <row r="1585" spans="4:9" x14ac:dyDescent="0.2">
      <c r="D1585" s="39">
        <v>37731</v>
      </c>
      <c r="E1585" s="7">
        <v>3.4483330550076102E-5</v>
      </c>
      <c r="F1585" s="8">
        <f t="shared" si="56"/>
        <v>55.214228308498427</v>
      </c>
      <c r="I1585" s="40"/>
    </row>
    <row r="1586" spans="4:9" x14ac:dyDescent="0.2">
      <c r="D1586" s="39">
        <v>37732</v>
      </c>
      <c r="E1586" s="7">
        <v>3.1906927440499198E-5</v>
      </c>
      <c r="F1586" s="8">
        <f t="shared" si="56"/>
        <v>51.088927554839337</v>
      </c>
      <c r="I1586" s="40"/>
    </row>
    <row r="1587" spans="4:9" x14ac:dyDescent="0.2">
      <c r="D1587" s="39">
        <v>37733</v>
      </c>
      <c r="E1587" s="7">
        <v>3.0612312540376803E-5</v>
      </c>
      <c r="F1587" s="8">
        <f t="shared" si="56"/>
        <v>49.016008218839062</v>
      </c>
      <c r="I1587" s="40"/>
    </row>
    <row r="1588" spans="4:9" x14ac:dyDescent="0.2">
      <c r="D1588" s="39">
        <v>37734</v>
      </c>
      <c r="E1588" s="7">
        <v>2.9448493793376499E-5</v>
      </c>
      <c r="F1588" s="8">
        <f t="shared" si="56"/>
        <v>47.1525178604101</v>
      </c>
      <c r="I1588" s="40"/>
    </row>
    <row r="1589" spans="4:9" x14ac:dyDescent="0.2">
      <c r="D1589" s="39">
        <v>37735</v>
      </c>
      <c r="E1589" s="7">
        <v>2.83744931459777E-5</v>
      </c>
      <c r="F1589" s="8">
        <f t="shared" si="56"/>
        <v>45.432842991335683</v>
      </c>
      <c r="I1589" s="40"/>
    </row>
    <row r="1590" spans="4:9" x14ac:dyDescent="0.2">
      <c r="D1590" s="39">
        <v>37736</v>
      </c>
      <c r="E1590" s="7">
        <v>1.5529974408798699E-3</v>
      </c>
      <c r="F1590" s="8">
        <f t="shared" si="56"/>
        <v>2486.6378593777013</v>
      </c>
      <c r="I1590" s="40"/>
    </row>
    <row r="1591" spans="4:9" x14ac:dyDescent="0.2">
      <c r="D1591" s="39">
        <v>37737</v>
      </c>
      <c r="E1591" s="7">
        <v>2.1432704393929001E-2</v>
      </c>
      <c r="F1591" s="8">
        <f t="shared" si="56"/>
        <v>34317.747584052362</v>
      </c>
      <c r="I1591" s="40"/>
    </row>
    <row r="1592" spans="4:9" x14ac:dyDescent="0.2">
      <c r="D1592" s="39">
        <v>37738</v>
      </c>
      <c r="E1592" s="7">
        <v>6.3178617970416101E-2</v>
      </c>
      <c r="F1592" s="8">
        <f t="shared" si="56"/>
        <v>101160.72262127411</v>
      </c>
      <c r="I1592" s="40"/>
    </row>
    <row r="1593" spans="4:9" x14ac:dyDescent="0.2">
      <c r="D1593" s="39">
        <v>37739</v>
      </c>
      <c r="E1593" s="7">
        <v>1.5653231344624999E-2</v>
      </c>
      <c r="F1593" s="8">
        <f t="shared" si="56"/>
        <v>25063.735881682725</v>
      </c>
      <c r="I1593" s="40"/>
    </row>
    <row r="1594" spans="4:9" x14ac:dyDescent="0.2">
      <c r="D1594" s="39">
        <v>37740</v>
      </c>
      <c r="E1594" s="7">
        <v>8.8962655115701903E-4</v>
      </c>
      <c r="F1594" s="8">
        <f t="shared" si="56"/>
        <v>1424.4576356554196</v>
      </c>
      <c r="I1594" s="40"/>
    </row>
    <row r="1595" spans="4:9" x14ac:dyDescent="0.2">
      <c r="D1595" s="39">
        <v>37741</v>
      </c>
      <c r="E1595" s="7">
        <v>1.5557057407530501E-4</v>
      </c>
      <c r="F1595" s="8">
        <f t="shared" si="56"/>
        <v>249.09743513910956</v>
      </c>
      <c r="I1595" s="40"/>
    </row>
    <row r="1596" spans="4:9" x14ac:dyDescent="0.2">
      <c r="D1596" s="39">
        <v>37742</v>
      </c>
      <c r="E1596" s="7">
        <v>2.7155557439273401E-5</v>
      </c>
      <c r="F1596" s="8">
        <f t="shared" si="56"/>
        <v>43.481100125152366</v>
      </c>
      <c r="I1596" s="40"/>
    </row>
    <row r="1597" spans="4:9" x14ac:dyDescent="0.2">
      <c r="D1597" s="39">
        <v>37743</v>
      </c>
      <c r="E1597" s="7">
        <v>2.2262264819900198E-5</v>
      </c>
      <c r="F1597" s="8">
        <f t="shared" si="56"/>
        <v>35.64602817715673</v>
      </c>
      <c r="I1597" s="40"/>
    </row>
    <row r="1598" spans="4:9" x14ac:dyDescent="0.2">
      <c r="D1598" s="39">
        <v>37744</v>
      </c>
      <c r="E1598" s="7">
        <v>2.15765856451167E-5</v>
      </c>
      <c r="F1598" s="8">
        <f t="shared" si="56"/>
        <v>34.548128238289159</v>
      </c>
      <c r="I1598" s="40"/>
    </row>
    <row r="1599" spans="4:9" x14ac:dyDescent="0.2">
      <c r="D1599" s="39">
        <v>37745</v>
      </c>
      <c r="E1599" s="7">
        <v>2.1043456765354199E-5</v>
      </c>
      <c r="F1599" s="8">
        <f t="shared" si="56"/>
        <v>33.694489705830293</v>
      </c>
      <c r="I1599" s="40"/>
    </row>
    <row r="1600" spans="4:9" x14ac:dyDescent="0.2">
      <c r="D1600" s="39">
        <v>37746</v>
      </c>
      <c r="E1600" s="7">
        <v>2.0541193078755599E-5</v>
      </c>
      <c r="F1600" s="8">
        <f t="shared" si="56"/>
        <v>32.890272090520455</v>
      </c>
      <c r="I1600" s="40"/>
    </row>
    <row r="1601" spans="4:9" x14ac:dyDescent="0.2">
      <c r="D1601" s="39">
        <v>37747</v>
      </c>
      <c r="E1601" s="7">
        <v>2.0066726612957601E-5</v>
      </c>
      <c r="F1601" s="8">
        <f t="shared" si="56"/>
        <v>32.130562997767548</v>
      </c>
      <c r="I1601" s="40"/>
    </row>
    <row r="1602" spans="4:9" x14ac:dyDescent="0.2">
      <c r="D1602" s="39">
        <v>37748</v>
      </c>
      <c r="E1602" s="7">
        <v>1.96175916539502E-5</v>
      </c>
      <c r="F1602" s="8">
        <f t="shared" si="56"/>
        <v>31.411414360661553</v>
      </c>
      <c r="I1602" s="40"/>
    </row>
    <row r="1603" spans="4:9" x14ac:dyDescent="0.2">
      <c r="D1603" s="39">
        <v>37749</v>
      </c>
      <c r="E1603" s="7">
        <v>1.9191564663011701E-5</v>
      </c>
      <c r="F1603" s="8">
        <f t="shared" si="56"/>
        <v>30.729265879989086</v>
      </c>
      <c r="I1603" s="40"/>
    </row>
    <row r="1604" spans="4:9" x14ac:dyDescent="0.2">
      <c r="D1604" s="39">
        <v>37750</v>
      </c>
      <c r="E1604" s="7">
        <v>1.8786640120724601E-5</v>
      </c>
      <c r="F1604" s="8">
        <f t="shared" si="56"/>
        <v>30.080906346008256</v>
      </c>
      <c r="I1604" s="40"/>
    </row>
    <row r="1605" spans="4:9" x14ac:dyDescent="0.2">
      <c r="D1605" s="39">
        <v>37751</v>
      </c>
      <c r="E1605" s="7">
        <v>1.8401008785729999E-5</v>
      </c>
      <c r="F1605" s="8">
        <f t="shared" si="56"/>
        <v>29.463438826669236</v>
      </c>
      <c r="I1605" s="40"/>
    </row>
    <row r="1606" spans="4:9" x14ac:dyDescent="0.2">
      <c r="D1606" s="39">
        <v>37752</v>
      </c>
      <c r="E1606" s="7">
        <v>1.8033038126755901E-5</v>
      </c>
      <c r="F1606" s="8">
        <f t="shared" si="56"/>
        <v>28.874249335650664</v>
      </c>
      <c r="I1606" s="40"/>
    </row>
    <row r="1607" spans="4:9" x14ac:dyDescent="0.2">
      <c r="D1607" s="39">
        <v>37753</v>
      </c>
      <c r="E1607" s="7">
        <v>3.7907357644263598E-4</v>
      </c>
      <c r="F1607" s="8">
        <f t="shared" si="56"/>
        <v>606.96732773617032</v>
      </c>
      <c r="I1607" s="40"/>
    </row>
    <row r="1608" spans="4:9" x14ac:dyDescent="0.2">
      <c r="D1608" s="39">
        <v>37754</v>
      </c>
      <c r="E1608" s="7">
        <v>5.4359275164367601E-2</v>
      </c>
      <c r="F1608" s="8">
        <f t="shared" si="56"/>
        <v>87039.313828787272</v>
      </c>
      <c r="I1608" s="40"/>
    </row>
    <row r="1609" spans="4:9" x14ac:dyDescent="0.2">
      <c r="D1609" s="39">
        <v>37755</v>
      </c>
      <c r="E1609" s="7">
        <v>5.3940880577839398E-2</v>
      </c>
      <c r="F1609" s="8">
        <f t="shared" si="56"/>
        <v>86369.386247689472</v>
      </c>
      <c r="I1609" s="40"/>
    </row>
    <row r="1610" spans="4:9" x14ac:dyDescent="0.2">
      <c r="D1610" s="39">
        <v>37756</v>
      </c>
      <c r="E1610" s="7">
        <v>9.9780564497125093E-2</v>
      </c>
      <c r="F1610" s="8">
        <f t="shared" si="56"/>
        <v>159767.24930599719</v>
      </c>
      <c r="I1610" s="40"/>
    </row>
    <row r="1611" spans="4:9" x14ac:dyDescent="0.2">
      <c r="D1611" s="39">
        <v>37757</v>
      </c>
      <c r="E1611" s="7">
        <v>9.7818531750441501E-2</v>
      </c>
      <c r="F1611" s="8">
        <f t="shared" si="56"/>
        <v>156625.66981538446</v>
      </c>
      <c r="I1611" s="40"/>
    </row>
    <row r="1612" spans="4:9" x14ac:dyDescent="0.2">
      <c r="D1612" s="39">
        <v>37758</v>
      </c>
      <c r="E1612" s="7">
        <v>2.6162315121333198E-3</v>
      </c>
      <c r="F1612" s="8">
        <f t="shared" si="56"/>
        <v>4189.0734367738851</v>
      </c>
      <c r="I1612" s="40"/>
    </row>
    <row r="1613" spans="4:9" x14ac:dyDescent="0.2">
      <c r="D1613" s="39">
        <v>37759</v>
      </c>
      <c r="E1613" s="7">
        <v>8.3553483124042195E-4</v>
      </c>
      <c r="F1613" s="8">
        <f t="shared" si="56"/>
        <v>1337.8467275606461</v>
      </c>
      <c r="I1613" s="40"/>
    </row>
    <row r="1614" spans="4:9" x14ac:dyDescent="0.2">
      <c r="D1614" s="39">
        <v>37760</v>
      </c>
      <c r="E1614" s="7">
        <v>1.83528864951598E-4</v>
      </c>
      <c r="F1614" s="8">
        <f t="shared" si="56"/>
        <v>293.86386085652458</v>
      </c>
      <c r="I1614" s="40"/>
    </row>
    <row r="1615" spans="4:9" x14ac:dyDescent="0.2">
      <c r="D1615" s="39">
        <v>37761</v>
      </c>
      <c r="E1615" s="7">
        <v>9.30965573143693E-5</v>
      </c>
      <c r="F1615" s="8">
        <f t="shared" si="56"/>
        <v>149.06491015495752</v>
      </c>
      <c r="I1615" s="40"/>
    </row>
    <row r="1616" spans="4:9" x14ac:dyDescent="0.2">
      <c r="D1616" s="39">
        <v>37762</v>
      </c>
      <c r="E1616" s="7">
        <v>8.3887282701260301E-5</v>
      </c>
      <c r="F1616" s="8">
        <f t="shared" ref="F1616:F1679" si="57">E1616*(24*60*60)*1000/$F$3</f>
        <v>134.3191479871922</v>
      </c>
      <c r="I1616" s="40"/>
    </row>
    <row r="1617" spans="4:9" x14ac:dyDescent="0.2">
      <c r="D1617" s="39">
        <v>37763</v>
      </c>
      <c r="E1617" s="7">
        <v>7.6728082128836705E-5</v>
      </c>
      <c r="F1617" s="8">
        <f t="shared" si="57"/>
        <v>122.85593580302985</v>
      </c>
      <c r="I1617" s="40"/>
    </row>
    <row r="1618" spans="4:9" x14ac:dyDescent="0.2">
      <c r="D1618" s="39">
        <v>37764</v>
      </c>
      <c r="E1618" s="7">
        <v>7.02982684165766E-5</v>
      </c>
      <c r="F1618" s="8">
        <f t="shared" si="57"/>
        <v>112.56060769444437</v>
      </c>
      <c r="I1618" s="40"/>
    </row>
    <row r="1619" spans="4:9" x14ac:dyDescent="0.2">
      <c r="D1619" s="39">
        <v>37765</v>
      </c>
      <c r="E1619" s="7">
        <v>6.4494034152533106E-5</v>
      </c>
      <c r="F1619" s="8">
        <f t="shared" si="57"/>
        <v>103.26694868011232</v>
      </c>
      <c r="I1619" s="40"/>
    </row>
    <row r="1620" spans="4:9" x14ac:dyDescent="0.2">
      <c r="D1620" s="39">
        <v>37766</v>
      </c>
      <c r="E1620" s="7">
        <v>2.49440855454649E-2</v>
      </c>
      <c r="F1620" s="8">
        <f t="shared" si="57"/>
        <v>39940.122148409326</v>
      </c>
      <c r="I1620" s="40"/>
    </row>
    <row r="1621" spans="4:9" x14ac:dyDescent="0.2">
      <c r="D1621" s="39">
        <v>37767</v>
      </c>
      <c r="E1621" s="7">
        <v>2.8887739972175098E-3</v>
      </c>
      <c r="F1621" s="8">
        <f t="shared" si="57"/>
        <v>4625.4646656707346</v>
      </c>
      <c r="I1621" s="40"/>
    </row>
    <row r="1622" spans="4:9" x14ac:dyDescent="0.2">
      <c r="D1622" s="39">
        <v>37768</v>
      </c>
      <c r="E1622" s="7">
        <v>1.32798703667259E-3</v>
      </c>
      <c r="F1622" s="8">
        <f t="shared" si="57"/>
        <v>2126.3543359620417</v>
      </c>
      <c r="I1622" s="40"/>
    </row>
    <row r="1623" spans="4:9" x14ac:dyDescent="0.2">
      <c r="D1623" s="39">
        <v>37769</v>
      </c>
      <c r="E1623" s="7">
        <v>8.1425299118354205E-4</v>
      </c>
      <c r="F1623" s="8">
        <f t="shared" si="57"/>
        <v>1303.7705418505936</v>
      </c>
      <c r="I1623" s="40"/>
    </row>
    <row r="1624" spans="4:9" x14ac:dyDescent="0.2">
      <c r="D1624" s="39">
        <v>37770</v>
      </c>
      <c r="E1624" s="7">
        <v>1.6364973973739401E-4</v>
      </c>
      <c r="F1624" s="8">
        <f t="shared" si="57"/>
        <v>262.0336826039815</v>
      </c>
      <c r="I1624" s="40"/>
    </row>
    <row r="1625" spans="4:9" x14ac:dyDescent="0.2">
      <c r="D1625" s="39">
        <v>37771</v>
      </c>
      <c r="E1625" s="7">
        <v>4.2264445426419098E-5</v>
      </c>
      <c r="F1625" s="8">
        <f t="shared" si="57"/>
        <v>67.673241008943847</v>
      </c>
      <c r="I1625" s="40"/>
    </row>
    <row r="1626" spans="4:9" x14ac:dyDescent="0.2">
      <c r="D1626" s="39">
        <v>37772</v>
      </c>
      <c r="E1626" s="7">
        <v>3.69255084292707E-5</v>
      </c>
      <c r="F1626" s="8">
        <f t="shared" si="57"/>
        <v>59.124609493865613</v>
      </c>
      <c r="I1626" s="40"/>
    </row>
    <row r="1627" spans="4:9" x14ac:dyDescent="0.2">
      <c r="D1627" s="39">
        <v>37773</v>
      </c>
      <c r="E1627" s="7">
        <v>3.4266610156464301E-5</v>
      </c>
      <c r="F1627" s="8">
        <f t="shared" si="57"/>
        <v>54.867218634516604</v>
      </c>
      <c r="I1627" s="40"/>
    </row>
    <row r="1628" spans="4:9" x14ac:dyDescent="0.2">
      <c r="D1628" s="39">
        <v>37774</v>
      </c>
      <c r="E1628" s="7">
        <v>3.8398194280392199E-2</v>
      </c>
      <c r="F1628" s="8">
        <f t="shared" si="57"/>
        <v>61482.653554964527</v>
      </c>
      <c r="I1628" s="40"/>
    </row>
    <row r="1629" spans="4:9" x14ac:dyDescent="0.2">
      <c r="D1629" s="39">
        <v>37775</v>
      </c>
      <c r="E1629" s="7">
        <v>1.0008430736534199E-3</v>
      </c>
      <c r="F1629" s="8">
        <f t="shared" si="57"/>
        <v>1602.5359815354982</v>
      </c>
      <c r="I1629" s="40"/>
    </row>
    <row r="1630" spans="4:9" x14ac:dyDescent="0.2">
      <c r="D1630" s="39">
        <v>37776</v>
      </c>
      <c r="E1630" s="7">
        <v>2.6756395403853602E-3</v>
      </c>
      <c r="F1630" s="8">
        <f t="shared" si="57"/>
        <v>4284.1967436859732</v>
      </c>
      <c r="I1630" s="40"/>
    </row>
    <row r="1631" spans="4:9" x14ac:dyDescent="0.2">
      <c r="D1631" s="39">
        <v>37777</v>
      </c>
      <c r="E1631" s="7">
        <v>1.04973523819755E-3</v>
      </c>
      <c r="F1631" s="8">
        <f t="shared" si="57"/>
        <v>1680.8214340301765</v>
      </c>
      <c r="I1631" s="40"/>
    </row>
    <row r="1632" spans="4:9" x14ac:dyDescent="0.2">
      <c r="D1632" s="39">
        <v>37778</v>
      </c>
      <c r="E1632" s="7">
        <v>3.4488005928638103E-4</v>
      </c>
      <c r="F1632" s="8">
        <f t="shared" si="57"/>
        <v>552.2171445949466</v>
      </c>
      <c r="I1632" s="40"/>
    </row>
    <row r="1633" spans="4:9" x14ac:dyDescent="0.2">
      <c r="D1633" s="39">
        <v>37779</v>
      </c>
      <c r="E1633" s="7">
        <v>3.2377815986646699E-5</v>
      </c>
      <c r="F1633" s="8">
        <f t="shared" si="57"/>
        <v>51.842907732510653</v>
      </c>
      <c r="I1633" s="40"/>
    </row>
    <row r="1634" spans="4:9" x14ac:dyDescent="0.2">
      <c r="D1634" s="39">
        <v>37780</v>
      </c>
      <c r="E1634" s="7">
        <v>2.2011187602048899E-5</v>
      </c>
      <c r="F1634" s="8">
        <f t="shared" si="57"/>
        <v>35.244006835007873</v>
      </c>
      <c r="I1634" s="40"/>
    </row>
    <row r="1635" spans="4:9" x14ac:dyDescent="0.2">
      <c r="D1635" s="39">
        <v>37781</v>
      </c>
      <c r="E1635" s="7">
        <v>2.0565005942389E-5</v>
      </c>
      <c r="F1635" s="8">
        <f t="shared" si="57"/>
        <v>32.928400915908256</v>
      </c>
      <c r="I1635" s="40"/>
    </row>
    <row r="1636" spans="4:9" x14ac:dyDescent="0.2">
      <c r="D1636" s="39">
        <v>37782</v>
      </c>
      <c r="E1636" s="7">
        <v>1.9469251213014799E-5</v>
      </c>
      <c r="F1636" s="8">
        <f t="shared" si="57"/>
        <v>31.17389371394512</v>
      </c>
      <c r="I1636" s="40"/>
    </row>
    <row r="1637" spans="4:9" x14ac:dyDescent="0.2">
      <c r="D1637" s="39">
        <v>37783</v>
      </c>
      <c r="E1637" s="7">
        <v>1.8473216772432599E-5</v>
      </c>
      <c r="F1637" s="8">
        <f t="shared" si="57"/>
        <v>29.579057248668953</v>
      </c>
      <c r="I1637" s="40"/>
    </row>
    <row r="1638" spans="4:9" x14ac:dyDescent="0.2">
      <c r="D1638" s="39">
        <v>37784</v>
      </c>
      <c r="E1638" s="7">
        <v>1.75634733063785E-5</v>
      </c>
      <c r="F1638" s="8">
        <f t="shared" si="57"/>
        <v>28.122388689234665</v>
      </c>
      <c r="I1638" s="40"/>
    </row>
    <row r="1639" spans="4:9" x14ac:dyDescent="0.2">
      <c r="D1639" s="39">
        <v>37785</v>
      </c>
      <c r="E1639" s="7">
        <v>1.67315780919734E-5</v>
      </c>
      <c r="F1639" s="8">
        <f t="shared" si="57"/>
        <v>26.790369665428127</v>
      </c>
      <c r="I1639" s="40"/>
    </row>
    <row r="1640" spans="4:9" x14ac:dyDescent="0.2">
      <c r="D1640" s="39">
        <v>37786</v>
      </c>
      <c r="E1640" s="7">
        <v>1.59699300693812E-5</v>
      </c>
      <c r="F1640" s="8">
        <f t="shared" si="57"/>
        <v>25.570829466170046</v>
      </c>
      <c r="I1640" s="40"/>
    </row>
    <row r="1641" spans="4:9" x14ac:dyDescent="0.2">
      <c r="D1641" s="39">
        <v>37787</v>
      </c>
      <c r="E1641" s="7">
        <v>1.5271685712036001E-5</v>
      </c>
      <c r="F1641" s="8">
        <f t="shared" si="57"/>
        <v>24.452810332096195</v>
      </c>
      <c r="I1641" s="40"/>
    </row>
    <row r="1642" spans="4:9" x14ac:dyDescent="0.2">
      <c r="D1642" s="39">
        <v>37788</v>
      </c>
      <c r="E1642" s="7">
        <v>1.46306833093309E-5</v>
      </c>
      <c r="F1642" s="8">
        <f t="shared" si="57"/>
        <v>23.426446218053925</v>
      </c>
      <c r="I1642" s="40"/>
    </row>
    <row r="1643" spans="4:9" x14ac:dyDescent="0.2">
      <c r="D1643" s="39">
        <v>37789</v>
      </c>
      <c r="E1643" s="7">
        <v>1.4041374820537401E-5</v>
      </c>
      <c r="F1643" s="8">
        <f t="shared" si="57"/>
        <v>22.482853678547652</v>
      </c>
      <c r="I1643" s="40"/>
    </row>
    <row r="1644" spans="4:9" x14ac:dyDescent="0.2">
      <c r="D1644" s="39">
        <v>37790</v>
      </c>
      <c r="E1644" s="7">
        <v>1.3498764542833301E-5</v>
      </c>
      <c r="F1644" s="8">
        <f t="shared" si="57"/>
        <v>21.614033663839827</v>
      </c>
      <c r="I1644" s="40"/>
    </row>
    <row r="1645" spans="4:9" x14ac:dyDescent="0.2">
      <c r="D1645" s="39">
        <v>37791</v>
      </c>
      <c r="E1645" s="7">
        <v>1.29983539120387E-5</v>
      </c>
      <c r="F1645" s="8">
        <f t="shared" si="57"/>
        <v>20.812783135658702</v>
      </c>
      <c r="I1645" s="40"/>
    </row>
    <row r="1646" spans="4:9" x14ac:dyDescent="0.2">
      <c r="D1646" s="39">
        <v>37792</v>
      </c>
      <c r="E1646" s="7">
        <v>1.25360918227947E-5</v>
      </c>
      <c r="F1646" s="8">
        <f t="shared" si="57"/>
        <v>20.072615520560824</v>
      </c>
      <c r="I1646" s="40"/>
    </row>
    <row r="1647" spans="4:9" x14ac:dyDescent="0.2">
      <c r="D1647" s="39">
        <v>37793</v>
      </c>
      <c r="E1647" s="7">
        <v>6.5025782349820297E-3</v>
      </c>
      <c r="F1647" s="8">
        <f t="shared" si="57"/>
        <v>10411.837648303326</v>
      </c>
      <c r="I1647" s="40"/>
    </row>
    <row r="1648" spans="4:9" x14ac:dyDescent="0.2">
      <c r="D1648" s="39">
        <v>37794</v>
      </c>
      <c r="E1648" s="7">
        <v>7.71101250390068E-4</v>
      </c>
      <c r="F1648" s="8">
        <f t="shared" si="57"/>
        <v>1234.6765758654908</v>
      </c>
      <c r="I1648" s="40"/>
    </row>
    <row r="1649" spans="4:9" x14ac:dyDescent="0.2">
      <c r="D1649" s="39">
        <v>37795</v>
      </c>
      <c r="E1649" s="7">
        <v>1.4132254742387699E-4</v>
      </c>
      <c r="F1649" s="8">
        <f t="shared" si="57"/>
        <v>226.28369342889124</v>
      </c>
      <c r="I1649" s="40"/>
    </row>
    <row r="1650" spans="4:9" x14ac:dyDescent="0.2">
      <c r="D1650" s="39">
        <v>37796</v>
      </c>
      <c r="E1650" s="7">
        <v>1.6058544833787699E-5</v>
      </c>
      <c r="F1650" s="8">
        <f t="shared" si="57"/>
        <v>25.712718191980304</v>
      </c>
      <c r="I1650" s="40"/>
    </row>
    <row r="1651" spans="4:9" x14ac:dyDescent="0.2">
      <c r="D1651" s="39">
        <v>37797</v>
      </c>
      <c r="E1651" s="7">
        <v>1.08185057676369E-5</v>
      </c>
      <c r="F1651" s="8">
        <f t="shared" si="57"/>
        <v>17.322440665749223</v>
      </c>
      <c r="I1651" s="40"/>
    </row>
    <row r="1652" spans="4:9" x14ac:dyDescent="0.2">
      <c r="D1652" s="39">
        <v>37798</v>
      </c>
      <c r="E1652" s="7">
        <v>4.48406244999606E-3</v>
      </c>
      <c r="F1652" s="8">
        <f t="shared" si="57"/>
        <v>7179.8183039225278</v>
      </c>
      <c r="I1652" s="40"/>
    </row>
    <row r="1653" spans="4:9" x14ac:dyDescent="0.2">
      <c r="D1653" s="39">
        <v>37799</v>
      </c>
      <c r="E1653" s="7">
        <v>1.0616317684761299E-3</v>
      </c>
      <c r="F1653" s="8">
        <f t="shared" si="57"/>
        <v>1699.8699925192295</v>
      </c>
      <c r="I1653" s="40"/>
    </row>
    <row r="1654" spans="4:9" x14ac:dyDescent="0.2">
      <c r="D1654" s="39">
        <v>37800</v>
      </c>
      <c r="E1654" s="7">
        <v>3.1754389174527402E-4</v>
      </c>
      <c r="F1654" s="8">
        <f t="shared" si="57"/>
        <v>508.44685409176566</v>
      </c>
      <c r="I1654" s="40"/>
    </row>
    <row r="1655" spans="4:9" x14ac:dyDescent="0.2">
      <c r="D1655" s="39">
        <v>37801</v>
      </c>
      <c r="E1655" s="7">
        <v>2.5191032594881899E-5</v>
      </c>
      <c r="F1655" s="8">
        <f t="shared" si="57"/>
        <v>40.335530322420247</v>
      </c>
      <c r="I1655" s="40"/>
    </row>
    <row r="1656" spans="4:9" x14ac:dyDescent="0.2">
      <c r="D1656" s="39">
        <v>37802</v>
      </c>
      <c r="E1656" s="7">
        <v>9.78602415834667E-6</v>
      </c>
      <c r="F1656" s="8">
        <f t="shared" si="57"/>
        <v>15.669245501874579</v>
      </c>
      <c r="I1656" s="40"/>
    </row>
    <row r="1657" spans="4:9" x14ac:dyDescent="0.2">
      <c r="D1657" s="39">
        <v>37803</v>
      </c>
      <c r="E1657" s="7">
        <v>3.1617026839302002E-2</v>
      </c>
      <c r="F1657" s="8">
        <f t="shared" si="57"/>
        <v>50624.742752329374</v>
      </c>
      <c r="I1657" s="40"/>
    </row>
    <row r="1658" spans="4:9" x14ac:dyDescent="0.2">
      <c r="D1658" s="39">
        <v>37804</v>
      </c>
      <c r="E1658" s="7">
        <v>6.00157139244724E-2</v>
      </c>
      <c r="F1658" s="8">
        <f t="shared" si="57"/>
        <v>96096.32474192763</v>
      </c>
      <c r="I1658" s="40"/>
    </row>
    <row r="1659" spans="4:9" x14ac:dyDescent="0.2">
      <c r="D1659" s="39">
        <v>37805</v>
      </c>
      <c r="E1659" s="7">
        <v>1.71490402851235E-3</v>
      </c>
      <c r="F1659" s="8">
        <f t="shared" si="57"/>
        <v>2745.8804311242966</v>
      </c>
      <c r="I1659" s="40"/>
    </row>
    <row r="1660" spans="4:9" x14ac:dyDescent="0.2">
      <c r="D1660" s="39">
        <v>37806</v>
      </c>
      <c r="E1660" s="7">
        <v>6.4518152367318998E-4</v>
      </c>
      <c r="F1660" s="8">
        <f t="shared" si="57"/>
        <v>1033.0556642951005</v>
      </c>
      <c r="I1660" s="40"/>
    </row>
    <row r="1661" spans="4:9" x14ac:dyDescent="0.2">
      <c r="D1661" s="39">
        <v>37807</v>
      </c>
      <c r="E1661" s="7">
        <v>5.1935736634877503E-5</v>
      </c>
      <c r="F1661" s="8">
        <f t="shared" si="57"/>
        <v>83.158777710404294</v>
      </c>
      <c r="I1661" s="40"/>
    </row>
    <row r="1662" spans="4:9" x14ac:dyDescent="0.2">
      <c r="D1662" s="39">
        <v>37808</v>
      </c>
      <c r="E1662" s="7">
        <v>8.9160002682357297E-6</v>
      </c>
      <c r="F1662" s="8">
        <f t="shared" si="57"/>
        <v>14.276175373898573</v>
      </c>
      <c r="I1662" s="40"/>
    </row>
    <row r="1663" spans="4:9" x14ac:dyDescent="0.2">
      <c r="D1663" s="39">
        <v>37809</v>
      </c>
      <c r="E1663" s="7">
        <v>8.0622671243720893E-6</v>
      </c>
      <c r="F1663" s="8">
        <f t="shared" si="57"/>
        <v>12.909189761781848</v>
      </c>
      <c r="I1663" s="40"/>
    </row>
    <row r="1664" spans="4:9" x14ac:dyDescent="0.2">
      <c r="D1664" s="39">
        <v>37810</v>
      </c>
      <c r="E1664" s="7">
        <v>7.8907658824512403E-6</v>
      </c>
      <c r="F1664" s="8">
        <f t="shared" si="57"/>
        <v>12.634584363302208</v>
      </c>
      <c r="I1664" s="40"/>
    </row>
    <row r="1665" spans="4:9" x14ac:dyDescent="0.2">
      <c r="D1665" s="39">
        <v>37811</v>
      </c>
      <c r="E1665" s="7">
        <v>7.7424327945625408E-6</v>
      </c>
      <c r="F1665" s="8">
        <f t="shared" si="57"/>
        <v>12.397075490181681</v>
      </c>
      <c r="I1665" s="40"/>
    </row>
    <row r="1666" spans="4:9" x14ac:dyDescent="0.2">
      <c r="D1666" s="39">
        <v>37812</v>
      </c>
      <c r="E1666" s="7">
        <v>7.5999626064576699E-6</v>
      </c>
      <c r="F1666" s="8">
        <f t="shared" si="57"/>
        <v>12.16895421048819</v>
      </c>
      <c r="I1666" s="40"/>
    </row>
    <row r="1667" spans="4:9" x14ac:dyDescent="0.2">
      <c r="D1667" s="39">
        <v>37813</v>
      </c>
      <c r="E1667" s="7">
        <v>7.43569244130787E-6</v>
      </c>
      <c r="F1667" s="8">
        <f t="shared" si="57"/>
        <v>11.905927111360265</v>
      </c>
      <c r="I1667" s="40"/>
    </row>
    <row r="1668" spans="4:9" x14ac:dyDescent="0.2">
      <c r="D1668" s="39">
        <v>37814</v>
      </c>
      <c r="E1668" s="7">
        <v>7.3063304694964902E-6</v>
      </c>
      <c r="F1668" s="8">
        <f t="shared" si="57"/>
        <v>11.698794524916543</v>
      </c>
      <c r="I1668" s="40"/>
    </row>
    <row r="1669" spans="4:9" x14ac:dyDescent="0.2">
      <c r="D1669" s="39">
        <v>37815</v>
      </c>
      <c r="E1669" s="7">
        <v>7.1813057930538403E-6</v>
      </c>
      <c r="F1669" s="8">
        <f t="shared" si="57"/>
        <v>11.498606755371604</v>
      </c>
      <c r="I1669" s="40"/>
    </row>
    <row r="1670" spans="4:9" x14ac:dyDescent="0.2">
      <c r="D1670" s="39">
        <v>37816</v>
      </c>
      <c r="E1670" s="7">
        <v>7.0603050670683198E-6</v>
      </c>
      <c r="F1670" s="8">
        <f t="shared" si="57"/>
        <v>11.304862079219845</v>
      </c>
      <c r="I1670" s="40"/>
    </row>
    <row r="1671" spans="4:9" x14ac:dyDescent="0.2">
      <c r="D1671" s="39">
        <v>37817</v>
      </c>
      <c r="E1671" s="7">
        <v>6.9430445957348599E-6</v>
      </c>
      <c r="F1671" s="8">
        <f t="shared" si="57"/>
        <v>11.117106246691845</v>
      </c>
      <c r="I1671" s="40"/>
    </row>
    <row r="1672" spans="4:9" x14ac:dyDescent="0.2">
      <c r="D1672" s="39">
        <v>37818</v>
      </c>
      <c r="E1672" s="7">
        <v>6.8292673910395598E-6</v>
      </c>
      <c r="F1672" s="8">
        <f t="shared" si="57"/>
        <v>10.934927772161194</v>
      </c>
      <c r="I1672" s="40"/>
    </row>
    <row r="1673" spans="4:9" x14ac:dyDescent="0.2">
      <c r="D1673" s="39">
        <v>37819</v>
      </c>
      <c r="E1673" s="7">
        <v>6.6910115856658204E-6</v>
      </c>
      <c r="F1673" s="8">
        <f t="shared" si="57"/>
        <v>10.713554503364101</v>
      </c>
      <c r="I1673" s="40"/>
    </row>
    <row r="1674" spans="4:9" x14ac:dyDescent="0.2">
      <c r="D1674" s="39">
        <v>37820</v>
      </c>
      <c r="E1674" s="7">
        <v>6.5862967021827703E-6</v>
      </c>
      <c r="F1674" s="8">
        <f t="shared" si="57"/>
        <v>10.54588649126374</v>
      </c>
      <c r="I1674" s="40"/>
    </row>
    <row r="1675" spans="4:9" x14ac:dyDescent="0.2">
      <c r="D1675" s="39">
        <v>37821</v>
      </c>
      <c r="E1675" s="7">
        <v>6.4841518991968096E-6</v>
      </c>
      <c r="F1675" s="8">
        <f t="shared" si="57"/>
        <v>10.382333656238034</v>
      </c>
      <c r="I1675" s="40"/>
    </row>
    <row r="1676" spans="4:9" x14ac:dyDescent="0.2">
      <c r="D1676" s="39">
        <v>37822</v>
      </c>
      <c r="E1676" s="7">
        <v>6.38443078836826E-6</v>
      </c>
      <c r="F1676" s="8">
        <f t="shared" si="57"/>
        <v>10.222661603317599</v>
      </c>
      <c r="I1676" s="40"/>
    </row>
    <row r="1677" spans="4:9" x14ac:dyDescent="0.2">
      <c r="D1677" s="39">
        <v>37823</v>
      </c>
      <c r="E1677" s="7">
        <v>6.2870000715152798E-6</v>
      </c>
      <c r="F1677" s="8">
        <f t="shared" si="57"/>
        <v>10.066656897311345</v>
      </c>
      <c r="I1677" s="40"/>
    </row>
    <row r="1678" spans="4:9" x14ac:dyDescent="0.2">
      <c r="D1678" s="39">
        <v>37824</v>
      </c>
      <c r="E1678" s="7">
        <v>6.1917382532798598E-6</v>
      </c>
      <c r="F1678" s="8">
        <f t="shared" si="57"/>
        <v>9.9141250015452158</v>
      </c>
      <c r="I1678" s="40"/>
    </row>
    <row r="1679" spans="4:9" x14ac:dyDescent="0.2">
      <c r="D1679" s="39">
        <v>37825</v>
      </c>
      <c r="E1679" s="7">
        <v>6.09853448222312E-6</v>
      </c>
      <c r="F1679" s="8">
        <f t="shared" si="57"/>
        <v>9.7648884222401318</v>
      </c>
      <c r="I1679" s="40"/>
    </row>
    <row r="1680" spans="4:9" x14ac:dyDescent="0.2">
      <c r="D1680" s="39">
        <v>37826</v>
      </c>
      <c r="E1680" s="7">
        <v>6.0072875075122404E-6</v>
      </c>
      <c r="F1680" s="8">
        <f t="shared" ref="F1680:F1743" si="58">E1680*(24*60*60)*1000/$F$3</f>
        <v>9.6187850379736393</v>
      </c>
      <c r="I1680" s="40"/>
    </row>
    <row r="1681" spans="4:9" x14ac:dyDescent="0.2">
      <c r="D1681" s="39">
        <v>37827</v>
      </c>
      <c r="E1681" s="7">
        <v>5.9179047396432801E-6</v>
      </c>
      <c r="F1681" s="8">
        <f t="shared" si="58"/>
        <v>9.4756665957223749</v>
      </c>
      <c r="I1681" s="40"/>
    </row>
    <row r="1682" spans="4:9" x14ac:dyDescent="0.2">
      <c r="D1682" s="39">
        <v>37828</v>
      </c>
      <c r="E1682" s="7">
        <v>5.8303014048009098E-6</v>
      </c>
      <c r="F1682" s="8">
        <f t="shared" si="58"/>
        <v>9.3353973568346671</v>
      </c>
      <c r="I1682" s="40"/>
    </row>
    <row r="1683" spans="4:9" x14ac:dyDescent="0.2">
      <c r="D1683" s="39">
        <v>37829</v>
      </c>
      <c r="E1683" s="7">
        <v>5.7443997834950198E-6</v>
      </c>
      <c r="F1683" s="8">
        <f t="shared" si="58"/>
        <v>9.1978528779460653</v>
      </c>
      <c r="I1683" s="40"/>
    </row>
    <row r="1684" spans="4:9" x14ac:dyDescent="0.2">
      <c r="D1684" s="39">
        <v>37830</v>
      </c>
      <c r="E1684" s="7">
        <v>5.6601285250512898E-6</v>
      </c>
      <c r="F1684" s="8">
        <f t="shared" si="58"/>
        <v>9.0629189133512131</v>
      </c>
      <c r="I1684" s="40"/>
    </row>
    <row r="1685" spans="4:9" x14ac:dyDescent="0.2">
      <c r="D1685" s="39">
        <v>37831</v>
      </c>
      <c r="E1685" s="7">
        <v>5.5774220303732796E-6</v>
      </c>
      <c r="F1685" s="8">
        <f t="shared" si="58"/>
        <v>8.9304904266910938</v>
      </c>
      <c r="I1685" s="40"/>
    </row>
    <row r="1686" spans="4:9" x14ac:dyDescent="0.2">
      <c r="D1686" s="39">
        <v>37832</v>
      </c>
      <c r="E1686" s="7">
        <v>5.4962198961534698E-6</v>
      </c>
      <c r="F1686" s="8">
        <f t="shared" si="58"/>
        <v>8.8004707010315002</v>
      </c>
      <c r="I1686" s="40"/>
    </row>
    <row r="1687" spans="4:9" x14ac:dyDescent="0.2">
      <c r="D1687" s="39">
        <v>37833</v>
      </c>
      <c r="E1687" s="7">
        <v>5.4164664143922102E-6</v>
      </c>
      <c r="F1687" s="8">
        <f t="shared" si="58"/>
        <v>8.6727705374997583</v>
      </c>
      <c r="I1687" s="40"/>
    </row>
    <row r="1688" spans="4:9" x14ac:dyDescent="0.2">
      <c r="D1688" s="39">
        <v>37834</v>
      </c>
      <c r="E1688" s="7">
        <v>5.3116777193221703E-6</v>
      </c>
      <c r="F1688" s="8">
        <f t="shared" si="58"/>
        <v>8.5049843393149658</v>
      </c>
      <c r="I1688" s="40"/>
    </row>
    <row r="1689" spans="4:9" x14ac:dyDescent="0.2">
      <c r="D1689" s="39">
        <v>37835</v>
      </c>
      <c r="E1689" s="7">
        <v>5.2373142312516504E-6</v>
      </c>
      <c r="F1689" s="8">
        <f t="shared" si="58"/>
        <v>8.38591455856454</v>
      </c>
      <c r="I1689" s="40"/>
    </row>
    <row r="1690" spans="4:9" x14ac:dyDescent="0.2">
      <c r="D1690" s="39">
        <v>37836</v>
      </c>
      <c r="E1690" s="7">
        <v>5.1639918320141599E-6</v>
      </c>
      <c r="F1690" s="8">
        <f t="shared" si="58"/>
        <v>8.2685117547446882</v>
      </c>
      <c r="I1690" s="40"/>
    </row>
    <row r="1691" spans="4:9" x14ac:dyDescent="0.2">
      <c r="D1691" s="39">
        <v>37837</v>
      </c>
      <c r="E1691" s="7">
        <v>5.0916959463659201E-6</v>
      </c>
      <c r="F1691" s="8">
        <f t="shared" si="58"/>
        <v>8.1527525901781956</v>
      </c>
      <c r="I1691" s="40"/>
    </row>
    <row r="1692" spans="4:9" x14ac:dyDescent="0.2">
      <c r="D1692" s="39">
        <v>37838</v>
      </c>
      <c r="E1692" s="7">
        <v>5.0204122031168098E-6</v>
      </c>
      <c r="F1692" s="8">
        <f t="shared" si="58"/>
        <v>8.0386140539157225</v>
      </c>
      <c r="I1692" s="40"/>
    </row>
    <row r="1693" spans="4:9" x14ac:dyDescent="0.2">
      <c r="D1693" s="39">
        <v>37839</v>
      </c>
      <c r="E1693" s="7">
        <v>4.9501264322731702E-6</v>
      </c>
      <c r="F1693" s="8">
        <f t="shared" si="58"/>
        <v>7.9260734571608946</v>
      </c>
      <c r="I1693" s="40"/>
    </row>
    <row r="1694" spans="4:9" x14ac:dyDescent="0.2">
      <c r="D1694" s="39">
        <v>37840</v>
      </c>
      <c r="E1694" s="7">
        <v>4.8808246622213803E-6</v>
      </c>
      <c r="F1694" s="8">
        <f t="shared" si="58"/>
        <v>7.8151084287606967</v>
      </c>
      <c r="I1694" s="40"/>
    </row>
    <row r="1695" spans="4:9" x14ac:dyDescent="0.2">
      <c r="D1695" s="39">
        <v>37841</v>
      </c>
      <c r="E1695" s="7">
        <v>4.8124931169502703E-6</v>
      </c>
      <c r="F1695" s="8">
        <f t="shared" si="58"/>
        <v>7.7056969107580313</v>
      </c>
      <c r="I1695" s="40"/>
    </row>
    <row r="1696" spans="4:9" x14ac:dyDescent="0.2">
      <c r="D1696" s="39">
        <v>37842</v>
      </c>
      <c r="E1696" s="7">
        <v>4.7451182133129698E-6</v>
      </c>
      <c r="F1696" s="8">
        <f t="shared" si="58"/>
        <v>7.5978171540074237</v>
      </c>
      <c r="I1696" s="40"/>
    </row>
    <row r="1697" spans="4:9" x14ac:dyDescent="0.2">
      <c r="D1697" s="39">
        <v>37843</v>
      </c>
      <c r="E1697" s="7">
        <v>4.6786865583266002E-6</v>
      </c>
      <c r="F1697" s="8">
        <f t="shared" si="58"/>
        <v>7.4914477138513389</v>
      </c>
      <c r="I1697" s="40"/>
    </row>
    <row r="1698" spans="4:9" x14ac:dyDescent="0.2">
      <c r="D1698" s="39">
        <v>37844</v>
      </c>
      <c r="E1698" s="7">
        <v>4.6131849465100201E-6</v>
      </c>
      <c r="F1698" s="8">
        <f t="shared" si="58"/>
        <v>7.3865674458574073</v>
      </c>
      <c r="I1698" s="40"/>
    </row>
    <row r="1699" spans="4:9" x14ac:dyDescent="0.2">
      <c r="D1699" s="39">
        <v>37845</v>
      </c>
      <c r="E1699" s="7">
        <v>4.5486003572588697E-6</v>
      </c>
      <c r="F1699" s="8">
        <f t="shared" si="58"/>
        <v>7.2831555016153873</v>
      </c>
      <c r="I1699" s="40"/>
    </row>
    <row r="1700" spans="4:9" x14ac:dyDescent="0.2">
      <c r="D1700" s="39">
        <v>37846</v>
      </c>
      <c r="E1700" s="7">
        <v>4.4849199522572198E-6</v>
      </c>
      <c r="F1700" s="8">
        <f t="shared" si="58"/>
        <v>7.1811913245927315</v>
      </c>
      <c r="I1700" s="40"/>
    </row>
    <row r="1701" spans="4:9" x14ac:dyDescent="0.2">
      <c r="D1701" s="39">
        <v>37847</v>
      </c>
      <c r="E1701" s="7">
        <v>4.4221310729256296E-6</v>
      </c>
      <c r="F1701" s="8">
        <f t="shared" si="58"/>
        <v>7.0806546460484503</v>
      </c>
      <c r="I1701" s="40"/>
    </row>
    <row r="1702" spans="4:9" x14ac:dyDescent="0.2">
      <c r="D1702" s="39">
        <v>37848</v>
      </c>
      <c r="E1702" s="7">
        <v>4.36022123790466E-6</v>
      </c>
      <c r="F1702" s="8">
        <f t="shared" si="58"/>
        <v>6.9815254810037546</v>
      </c>
      <c r="I1702" s="40"/>
    </row>
    <row r="1703" spans="4:9" x14ac:dyDescent="0.2">
      <c r="D1703" s="39">
        <v>37849</v>
      </c>
      <c r="E1703" s="7">
        <v>4.2991781405740302E-6</v>
      </c>
      <c r="F1703" s="8">
        <f t="shared" si="58"/>
        <v>6.8837841242697593</v>
      </c>
      <c r="I1703" s="40"/>
    </row>
    <row r="1704" spans="4:9" x14ac:dyDescent="0.2">
      <c r="D1704" s="39">
        <v>37850</v>
      </c>
      <c r="E1704" s="7">
        <v>4.2389896466059499E-6</v>
      </c>
      <c r="F1704" s="8">
        <f t="shared" si="58"/>
        <v>6.7874111465299123</v>
      </c>
      <c r="I1704" s="40"/>
    </row>
    <row r="1705" spans="4:9" x14ac:dyDescent="0.2">
      <c r="D1705" s="39">
        <v>37851</v>
      </c>
      <c r="E1705" s="7">
        <v>4.17964379155348E-6</v>
      </c>
      <c r="F1705" s="8">
        <f t="shared" si="58"/>
        <v>6.6923873904785163</v>
      </c>
      <c r="I1705" s="40"/>
    </row>
    <row r="1706" spans="4:9" x14ac:dyDescent="0.2">
      <c r="D1706" s="39">
        <v>37852</v>
      </c>
      <c r="E1706" s="7">
        <v>4.1211287784717603E-6</v>
      </c>
      <c r="F1706" s="8">
        <f t="shared" si="58"/>
        <v>6.5986939670118625</v>
      </c>
      <c r="I1706" s="40"/>
    </row>
    <row r="1707" spans="4:9" x14ac:dyDescent="0.2">
      <c r="D1707" s="39">
        <v>37853</v>
      </c>
      <c r="E1707" s="7">
        <v>4.0634329755731497E-6</v>
      </c>
      <c r="F1707" s="8">
        <f t="shared" si="58"/>
        <v>6.5063122514736875</v>
      </c>
      <c r="I1707" s="40"/>
    </row>
    <row r="1708" spans="4:9" x14ac:dyDescent="0.2">
      <c r="D1708" s="39">
        <v>37854</v>
      </c>
      <c r="E1708" s="7">
        <v>4.0065449139150999E-6</v>
      </c>
      <c r="F1708" s="8">
        <f t="shared" si="58"/>
        <v>6.4152238799530137</v>
      </c>
      <c r="I1708" s="40"/>
    </row>
    <row r="1709" spans="4:9" x14ac:dyDescent="0.2">
      <c r="D1709" s="39">
        <v>37855</v>
      </c>
      <c r="E1709" s="7">
        <v>3.9504532851203197E-6</v>
      </c>
      <c r="F1709" s="8">
        <f t="shared" si="58"/>
        <v>6.3254107456337216</v>
      </c>
      <c r="I1709" s="40"/>
    </row>
    <row r="1710" spans="4:9" x14ac:dyDescent="0.2">
      <c r="D1710" s="39">
        <v>37856</v>
      </c>
      <c r="E1710" s="7">
        <v>1.4294407358516399E-2</v>
      </c>
      <c r="F1710" s="8">
        <f t="shared" si="58"/>
        <v>22888.005852035156</v>
      </c>
      <c r="I1710" s="40"/>
    </row>
    <row r="1711" spans="4:9" x14ac:dyDescent="0.2">
      <c r="D1711" s="39">
        <v>37857</v>
      </c>
      <c r="E1711" s="7">
        <v>4.10085181004015E-2</v>
      </c>
      <c r="F1711" s="8">
        <f t="shared" si="58"/>
        <v>65662.267677440497</v>
      </c>
      <c r="I1711" s="40"/>
    </row>
    <row r="1712" spans="4:9" x14ac:dyDescent="0.2">
      <c r="D1712" s="39">
        <v>37858</v>
      </c>
      <c r="E1712" s="7">
        <v>8.8904278592096095E-4</v>
      </c>
      <c r="F1712" s="8">
        <f t="shared" si="58"/>
        <v>1423.5229188949413</v>
      </c>
      <c r="I1712" s="40"/>
    </row>
    <row r="1713" spans="4:9" x14ac:dyDescent="0.2">
      <c r="D1713" s="39">
        <v>37859</v>
      </c>
      <c r="E1713" s="7">
        <v>1.9166448352009199E-4</v>
      </c>
      <c r="F1713" s="8">
        <f t="shared" si="58"/>
        <v>306.8904999283904</v>
      </c>
      <c r="I1713" s="40"/>
    </row>
    <row r="1714" spans="4:9" x14ac:dyDescent="0.2">
      <c r="D1714" s="39">
        <v>37860</v>
      </c>
      <c r="E1714" s="7">
        <v>7.4286187173586502E-6</v>
      </c>
      <c r="F1714" s="8">
        <f t="shared" si="58"/>
        <v>11.894600763153955</v>
      </c>
      <c r="I1714" s="40"/>
    </row>
    <row r="1715" spans="4:9" x14ac:dyDescent="0.2">
      <c r="D1715" s="39">
        <v>37861</v>
      </c>
      <c r="E1715" s="7">
        <v>3.73151190500904E-6</v>
      </c>
      <c r="F1715" s="8">
        <f t="shared" si="58"/>
        <v>5.9748448590211467</v>
      </c>
      <c r="I1715" s="40"/>
    </row>
    <row r="1716" spans="4:9" x14ac:dyDescent="0.2">
      <c r="D1716" s="39">
        <v>37862</v>
      </c>
      <c r="E1716" s="7">
        <v>3.5791947945782299E-6</v>
      </c>
      <c r="F1716" s="8">
        <f t="shared" si="58"/>
        <v>5.7309568245285227</v>
      </c>
      <c r="I1716" s="40"/>
    </row>
    <row r="1717" spans="4:9" x14ac:dyDescent="0.2">
      <c r="D1717" s="39">
        <v>37863</v>
      </c>
      <c r="E1717" s="7">
        <v>3.5290860674541098E-6</v>
      </c>
      <c r="F1717" s="8">
        <f t="shared" si="58"/>
        <v>5.6507234289850832</v>
      </c>
      <c r="I1717" s="40"/>
    </row>
    <row r="1718" spans="4:9" x14ac:dyDescent="0.2">
      <c r="D1718" s="39">
        <v>37864</v>
      </c>
      <c r="E1718" s="7">
        <v>3.47967886250975E-6</v>
      </c>
      <c r="F1718" s="8">
        <f t="shared" si="58"/>
        <v>5.5716133009792888</v>
      </c>
      <c r="I1718" s="40"/>
    </row>
    <row r="1719" spans="4:9" x14ac:dyDescent="0.2">
      <c r="D1719" s="39">
        <v>37865</v>
      </c>
      <c r="E1719" s="7">
        <v>3.4309633584346199E-6</v>
      </c>
      <c r="F1719" s="8">
        <f t="shared" si="58"/>
        <v>5.4936107147655884</v>
      </c>
      <c r="I1719" s="40"/>
    </row>
    <row r="1720" spans="4:9" x14ac:dyDescent="0.2">
      <c r="D1720" s="39">
        <v>37866</v>
      </c>
      <c r="E1720" s="7">
        <v>3.3829298714165402E-6</v>
      </c>
      <c r="F1720" s="8">
        <f t="shared" si="58"/>
        <v>5.4167001647588782</v>
      </c>
      <c r="I1720" s="40"/>
    </row>
    <row r="1721" spans="4:9" x14ac:dyDescent="0.2">
      <c r="D1721" s="39">
        <v>37867</v>
      </c>
      <c r="E1721" s="7">
        <v>3.3355688532167099E-6</v>
      </c>
      <c r="F1721" s="8">
        <f t="shared" si="58"/>
        <v>5.3408663624522559</v>
      </c>
      <c r="I1721" s="40"/>
    </row>
    <row r="1722" spans="4:9" x14ac:dyDescent="0.2">
      <c r="D1722" s="39">
        <v>37868</v>
      </c>
      <c r="E1722" s="7">
        <v>3.2888708892716699E-6</v>
      </c>
      <c r="F1722" s="8">
        <f t="shared" si="58"/>
        <v>5.266094233377915</v>
      </c>
      <c r="I1722" s="40"/>
    </row>
    <row r="1723" spans="4:9" x14ac:dyDescent="0.2">
      <c r="D1723" s="39">
        <v>37869</v>
      </c>
      <c r="E1723" s="7">
        <v>3.2428266968218701E-6</v>
      </c>
      <c r="F1723" s="8">
        <f t="shared" si="58"/>
        <v>5.19236891411063</v>
      </c>
      <c r="I1723" s="40"/>
    </row>
    <row r="1724" spans="4:9" x14ac:dyDescent="0.2">
      <c r="D1724" s="39">
        <v>37870</v>
      </c>
      <c r="E1724" s="7">
        <v>3.1974271230663598E-6</v>
      </c>
      <c r="F1724" s="8">
        <f t="shared" si="58"/>
        <v>5.1196757493130747</v>
      </c>
      <c r="I1724" s="40"/>
    </row>
    <row r="1725" spans="4:9" x14ac:dyDescent="0.2">
      <c r="D1725" s="39">
        <v>37871</v>
      </c>
      <c r="E1725" s="7">
        <v>3.15266314334345E-6</v>
      </c>
      <c r="F1725" s="8">
        <f t="shared" si="58"/>
        <v>5.0480002888227222</v>
      </c>
      <c r="I1725" s="40"/>
    </row>
    <row r="1726" spans="4:9" x14ac:dyDescent="0.2">
      <c r="D1726" s="39">
        <v>37872</v>
      </c>
      <c r="E1726" s="7">
        <v>3.1085258593366201E-6</v>
      </c>
      <c r="F1726" s="8">
        <f t="shared" si="58"/>
        <v>4.9773282847791691</v>
      </c>
      <c r="I1726" s="40"/>
    </row>
    <row r="1727" spans="4:9" x14ac:dyDescent="0.2">
      <c r="D1727" s="39">
        <v>37873</v>
      </c>
      <c r="E1727" s="7">
        <v>3.0650064973059301E-6</v>
      </c>
      <c r="F1727" s="8">
        <f t="shared" si="58"/>
        <v>4.9076456887922966</v>
      </c>
      <c r="I1727" s="40"/>
    </row>
    <row r="1728" spans="4:9" x14ac:dyDescent="0.2">
      <c r="D1728" s="39">
        <v>37874</v>
      </c>
      <c r="E1728" s="7">
        <v>3.0220964063436198E-6</v>
      </c>
      <c r="F1728" s="8">
        <f t="shared" si="58"/>
        <v>4.8389386491491617</v>
      </c>
      <c r="I1728" s="40"/>
    </row>
    <row r="1729" spans="4:9" x14ac:dyDescent="0.2">
      <c r="D1729" s="39">
        <v>37875</v>
      </c>
      <c r="E1729" s="7">
        <v>2.97978705665483E-6</v>
      </c>
      <c r="F1729" s="8">
        <f t="shared" si="58"/>
        <v>4.7711935080611072</v>
      </c>
      <c r="I1729" s="40"/>
    </row>
    <row r="1730" spans="4:9" x14ac:dyDescent="0.2">
      <c r="D1730" s="39">
        <v>37876</v>
      </c>
      <c r="E1730" s="7">
        <v>2.7608021237038598E-3</v>
      </c>
      <c r="F1730" s="8">
        <f t="shared" si="58"/>
        <v>4420.5578852485814</v>
      </c>
      <c r="I1730" s="40"/>
    </row>
    <row r="1731" spans="4:9" x14ac:dyDescent="0.2">
      <c r="D1731" s="39">
        <v>37877</v>
      </c>
      <c r="E1731" s="7">
        <v>1.7551850476545201E-4</v>
      </c>
      <c r="F1731" s="8">
        <f t="shared" si="58"/>
        <v>281.03778376084239</v>
      </c>
      <c r="I1731" s="40"/>
    </row>
    <row r="1732" spans="4:9" x14ac:dyDescent="0.2">
      <c r="D1732" s="39">
        <v>37878</v>
      </c>
      <c r="E1732" s="7">
        <v>3.3853312892544898E-5</v>
      </c>
      <c r="F1732" s="8">
        <f t="shared" si="58"/>
        <v>54.205452815342454</v>
      </c>
      <c r="I1732" s="40"/>
    </row>
    <row r="1733" spans="4:9" x14ac:dyDescent="0.2">
      <c r="D1733" s="39">
        <v>37879</v>
      </c>
      <c r="E1733" s="7">
        <v>3.68594184733027E-6</v>
      </c>
      <c r="F1733" s="8">
        <f t="shared" si="58"/>
        <v>5.9018787177415746</v>
      </c>
      <c r="I1733" s="40"/>
    </row>
    <row r="1734" spans="4:9" x14ac:dyDescent="0.2">
      <c r="D1734" s="39">
        <v>37880</v>
      </c>
      <c r="E1734" s="7">
        <v>2.7982109789336598E-6</v>
      </c>
      <c r="F1734" s="8">
        <f t="shared" si="58"/>
        <v>4.4804564229034138</v>
      </c>
      <c r="I1734" s="40"/>
    </row>
    <row r="1735" spans="4:9" x14ac:dyDescent="0.2">
      <c r="D1735" s="39">
        <v>37881</v>
      </c>
      <c r="E1735" s="7">
        <v>2.7380836946080498E-6</v>
      </c>
      <c r="F1735" s="8">
        <f t="shared" si="58"/>
        <v>4.3841814531900578</v>
      </c>
      <c r="I1735" s="40"/>
    </row>
    <row r="1736" spans="4:9" x14ac:dyDescent="0.2">
      <c r="D1736" s="39">
        <v>37882</v>
      </c>
      <c r="E1736" s="7">
        <v>2.6997505228835302E-6</v>
      </c>
      <c r="F1736" s="8">
        <f t="shared" si="58"/>
        <v>4.3228029128453862</v>
      </c>
      <c r="I1736" s="40"/>
    </row>
    <row r="1737" spans="4:9" x14ac:dyDescent="0.2">
      <c r="D1737" s="39">
        <v>37883</v>
      </c>
      <c r="E1737" s="7">
        <v>2.6619540155631399E-6</v>
      </c>
      <c r="F1737" s="8">
        <f t="shared" si="58"/>
        <v>4.2622836720655171</v>
      </c>
      <c r="I1737" s="40"/>
    </row>
    <row r="1738" spans="4:9" x14ac:dyDescent="0.2">
      <c r="D1738" s="39">
        <v>37884</v>
      </c>
      <c r="E1738" s="7">
        <v>2.6246866593452799E-6</v>
      </c>
      <c r="F1738" s="8">
        <f t="shared" si="58"/>
        <v>4.2026117006566377</v>
      </c>
      <c r="I1738" s="40"/>
    </row>
    <row r="1739" spans="4:9" x14ac:dyDescent="0.2">
      <c r="D1739" s="39">
        <v>37885</v>
      </c>
      <c r="E1739" s="7">
        <v>2.5879410461144399E-6</v>
      </c>
      <c r="F1739" s="8">
        <f t="shared" si="58"/>
        <v>4.1437751368474354</v>
      </c>
      <c r="I1739" s="40"/>
    </row>
    <row r="1740" spans="4:9" x14ac:dyDescent="0.2">
      <c r="D1740" s="39">
        <v>37886</v>
      </c>
      <c r="E1740" s="7">
        <v>2.5517098714688399E-6</v>
      </c>
      <c r="F1740" s="8">
        <f t="shared" si="58"/>
        <v>4.0857622849315742</v>
      </c>
      <c r="I1740" s="40"/>
    </row>
    <row r="1741" spans="4:9" x14ac:dyDescent="0.2">
      <c r="D1741" s="39">
        <v>37887</v>
      </c>
      <c r="E1741" s="7">
        <v>2.5159859332682801E-6</v>
      </c>
      <c r="F1741" s="8">
        <f t="shared" si="58"/>
        <v>4.0285616129425392</v>
      </c>
      <c r="I1741" s="40"/>
    </row>
    <row r="1742" spans="4:9" x14ac:dyDescent="0.2">
      <c r="D1742" s="39">
        <v>37888</v>
      </c>
      <c r="E1742" s="7">
        <v>2.48076213020251E-6</v>
      </c>
      <c r="F1742" s="8">
        <f t="shared" si="58"/>
        <v>3.9721617503613209</v>
      </c>
      <c r="I1742" s="40"/>
    </row>
    <row r="1743" spans="4:9" x14ac:dyDescent="0.2">
      <c r="D1743" s="39">
        <v>37889</v>
      </c>
      <c r="E1743" s="7">
        <v>2.4460314603796801E-6</v>
      </c>
      <c r="F1743" s="8">
        <f t="shared" si="58"/>
        <v>3.9165514858562709</v>
      </c>
      <c r="I1743" s="40"/>
    </row>
    <row r="1744" spans="4:9" x14ac:dyDescent="0.2">
      <c r="D1744" s="39">
        <v>37890</v>
      </c>
      <c r="E1744" s="7">
        <v>2.41178701993437E-6</v>
      </c>
      <c r="F1744" s="8">
        <f t="shared" ref="F1744:F1807" si="59">E1744*(24*60*60)*1000/$F$3</f>
        <v>3.8617197650542909</v>
      </c>
      <c r="I1744" s="40"/>
    </row>
    <row r="1745" spans="4:9" x14ac:dyDescent="0.2">
      <c r="D1745" s="39">
        <v>37891</v>
      </c>
      <c r="E1745" s="7">
        <v>2.3780220016552999E-6</v>
      </c>
      <c r="F1745" s="8">
        <f t="shared" si="59"/>
        <v>3.8076556883435488</v>
      </c>
      <c r="I1745" s="40"/>
    </row>
    <row r="1746" spans="4:9" x14ac:dyDescent="0.2">
      <c r="D1746" s="39">
        <v>37892</v>
      </c>
      <c r="E1746" s="7">
        <v>2.34472969363211E-6</v>
      </c>
      <c r="F1746" s="8">
        <f t="shared" si="59"/>
        <v>3.7543485087067143</v>
      </c>
      <c r="I1746" s="40"/>
    </row>
    <row r="1747" spans="4:9" x14ac:dyDescent="0.2">
      <c r="D1747" s="39">
        <v>37893</v>
      </c>
      <c r="E1747" s="7">
        <v>2.3119034779212399E-6</v>
      </c>
      <c r="F1747" s="8">
        <f t="shared" si="59"/>
        <v>3.7017876295847869</v>
      </c>
      <c r="I1747" s="40"/>
    </row>
    <row r="1748" spans="4:9" x14ac:dyDescent="0.2">
      <c r="D1748" s="39">
        <v>37894</v>
      </c>
      <c r="E1748" s="7">
        <v>2.2795368292303701E-6</v>
      </c>
      <c r="F1748" s="8">
        <f t="shared" si="59"/>
        <v>3.6499626027706449</v>
      </c>
      <c r="I1748" s="40"/>
    </row>
    <row r="1749" spans="4:9" x14ac:dyDescent="0.2">
      <c r="D1749" s="39">
        <v>37895</v>
      </c>
      <c r="E1749" s="7">
        <v>4.5706410250142496E-3</v>
      </c>
      <c r="F1749" s="8">
        <f t="shared" si="59"/>
        <v>7318.4467116610667</v>
      </c>
      <c r="I1749" s="40"/>
    </row>
    <row r="1750" spans="4:9" x14ac:dyDescent="0.2">
      <c r="D1750" s="39">
        <v>37896</v>
      </c>
      <c r="E1750" s="7">
        <v>4.72536280679982E-3</v>
      </c>
      <c r="F1750" s="8">
        <f t="shared" si="59"/>
        <v>7566.1850724148344</v>
      </c>
      <c r="I1750" s="40"/>
    </row>
    <row r="1751" spans="4:9" x14ac:dyDescent="0.2">
      <c r="D1751" s="39">
        <v>37897</v>
      </c>
      <c r="E1751" s="7">
        <v>1.3669940592939399E-2</v>
      </c>
      <c r="F1751" s="8">
        <f t="shared" si="59"/>
        <v>21888.118369717638</v>
      </c>
      <c r="I1751" s="40"/>
    </row>
    <row r="1752" spans="4:9" x14ac:dyDescent="0.2">
      <c r="D1752" s="39">
        <v>37898</v>
      </c>
      <c r="E1752" s="7">
        <v>5.4201831251082496E-4</v>
      </c>
      <c r="F1752" s="8">
        <f t="shared" si="59"/>
        <v>867.87216829012732</v>
      </c>
      <c r="I1752" s="40"/>
    </row>
    <row r="1753" spans="4:9" x14ac:dyDescent="0.2">
      <c r="D1753" s="39">
        <v>37899</v>
      </c>
      <c r="E1753" s="7">
        <v>2.2352091816822801E-2</v>
      </c>
      <c r="F1753" s="8">
        <f t="shared" si="59"/>
        <v>35789.857912777799</v>
      </c>
      <c r="I1753" s="40"/>
    </row>
    <row r="1754" spans="4:9" x14ac:dyDescent="0.2">
      <c r="D1754" s="39">
        <v>37900</v>
      </c>
      <c r="E1754" s="7">
        <v>9.6944314522832108E-3</v>
      </c>
      <c r="F1754" s="8">
        <f t="shared" si="59"/>
        <v>15522.588537384532</v>
      </c>
      <c r="I1754" s="40"/>
    </row>
    <row r="1755" spans="4:9" x14ac:dyDescent="0.2">
      <c r="D1755" s="39">
        <v>37901</v>
      </c>
      <c r="E1755" s="7">
        <v>1.17575473355582E-3</v>
      </c>
      <c r="F1755" s="8">
        <f t="shared" si="59"/>
        <v>1882.602093758763</v>
      </c>
      <c r="I1755" s="40"/>
    </row>
    <row r="1756" spans="4:9" x14ac:dyDescent="0.2">
      <c r="D1756" s="39">
        <v>37902</v>
      </c>
      <c r="E1756" s="7">
        <v>1.7592723621860101E-4</v>
      </c>
      <c r="F1756" s="8">
        <f t="shared" si="59"/>
        <v>281.69223886744118</v>
      </c>
      <c r="I1756" s="40"/>
    </row>
    <row r="1757" spans="4:9" x14ac:dyDescent="0.2">
      <c r="D1757" s="39">
        <v>37903</v>
      </c>
      <c r="E1757" s="7">
        <v>1.6045880406627999E-5</v>
      </c>
      <c r="F1757" s="8">
        <f t="shared" si="59"/>
        <v>25.692440087706803</v>
      </c>
      <c r="I1757" s="40"/>
    </row>
    <row r="1758" spans="4:9" x14ac:dyDescent="0.2">
      <c r="D1758" s="39">
        <v>37904</v>
      </c>
      <c r="E1758" s="7">
        <v>2.3606819613130399E-6</v>
      </c>
      <c r="F1758" s="8">
        <f t="shared" si="59"/>
        <v>3.7798910574026441</v>
      </c>
      <c r="I1758" s="40"/>
    </row>
    <row r="1759" spans="4:9" x14ac:dyDescent="0.2">
      <c r="D1759" s="39">
        <v>37905</v>
      </c>
      <c r="E1759" s="7">
        <v>1.9596754505694299E-6</v>
      </c>
      <c r="F1759" s="8">
        <f t="shared" si="59"/>
        <v>3.1378050209265886</v>
      </c>
      <c r="I1759" s="40"/>
    </row>
    <row r="1760" spans="4:9" x14ac:dyDescent="0.2">
      <c r="D1760" s="39">
        <v>37906</v>
      </c>
      <c r="E1760" s="7">
        <v>1.9247290117264602E-6</v>
      </c>
      <c r="F1760" s="8">
        <f t="shared" si="59"/>
        <v>3.0818492700735014</v>
      </c>
      <c r="I1760" s="40"/>
    </row>
    <row r="1761" spans="4:9" x14ac:dyDescent="0.2">
      <c r="D1761" s="39">
        <v>37907</v>
      </c>
      <c r="E1761" s="7">
        <v>1.89778280556229E-6</v>
      </c>
      <c r="F1761" s="8">
        <f t="shared" si="59"/>
        <v>3.0387033802924726</v>
      </c>
      <c r="I1761" s="40"/>
    </row>
    <row r="1762" spans="4:9" x14ac:dyDescent="0.2">
      <c r="D1762" s="39">
        <v>37908</v>
      </c>
      <c r="E1762" s="7">
        <v>1.87121384628441E-6</v>
      </c>
      <c r="F1762" s="8">
        <f t="shared" si="59"/>
        <v>2.9961615329683657</v>
      </c>
      <c r="I1762" s="40"/>
    </row>
    <row r="1763" spans="4:9" x14ac:dyDescent="0.2">
      <c r="D1763" s="39">
        <v>37909</v>
      </c>
      <c r="E1763" s="7">
        <v>1.8450168524364399E-6</v>
      </c>
      <c r="F1763" s="8">
        <f t="shared" si="59"/>
        <v>2.9542152715068273</v>
      </c>
      <c r="I1763" s="40"/>
    </row>
    <row r="1764" spans="4:9" x14ac:dyDescent="0.2">
      <c r="D1764" s="39">
        <v>37910</v>
      </c>
      <c r="E1764" s="7">
        <v>3.3378300805009199E-4</v>
      </c>
      <c r="F1764" s="8">
        <f t="shared" si="59"/>
        <v>534.44870080667067</v>
      </c>
      <c r="I1764" s="40"/>
    </row>
    <row r="1765" spans="4:9" x14ac:dyDescent="0.2">
      <c r="D1765" s="39">
        <v>37911</v>
      </c>
      <c r="E1765" s="7">
        <v>3.0030447566684699E-4</v>
      </c>
      <c r="F1765" s="8">
        <f t="shared" si="59"/>
        <v>480.8433413197846</v>
      </c>
      <c r="I1765" s="40"/>
    </row>
    <row r="1766" spans="4:9" x14ac:dyDescent="0.2">
      <c r="D1766" s="39">
        <v>37912</v>
      </c>
      <c r="E1766" s="7">
        <v>9.9752424929625805E-5</v>
      </c>
      <c r="F1766" s="8">
        <f t="shared" si="59"/>
        <v>159.72219262267734</v>
      </c>
      <c r="I1766" s="40"/>
    </row>
    <row r="1767" spans="4:9" x14ac:dyDescent="0.2">
      <c r="D1767" s="39">
        <v>37913</v>
      </c>
      <c r="E1767" s="7">
        <v>6.8758292525305997E-3</v>
      </c>
      <c r="F1767" s="8">
        <f t="shared" si="59"/>
        <v>11009.481975882947</v>
      </c>
      <c r="I1767" s="40"/>
    </row>
    <row r="1768" spans="4:9" x14ac:dyDescent="0.2">
      <c r="D1768" s="39">
        <v>37914</v>
      </c>
      <c r="E1768" s="7">
        <v>1.9584924552622902E-3</v>
      </c>
      <c r="F1768" s="8">
        <f t="shared" si="59"/>
        <v>3135.9108253273143</v>
      </c>
      <c r="I1768" s="40"/>
    </row>
    <row r="1769" spans="4:9" x14ac:dyDescent="0.2">
      <c r="D1769" s="39">
        <v>37915</v>
      </c>
      <c r="E1769" s="7">
        <v>2.1321538064304201E-4</v>
      </c>
      <c r="F1769" s="8">
        <f t="shared" si="59"/>
        <v>341.39749606298795</v>
      </c>
      <c r="I1769" s="40"/>
    </row>
    <row r="1770" spans="4:9" x14ac:dyDescent="0.2">
      <c r="D1770" s="39">
        <v>37916</v>
      </c>
      <c r="E1770" s="7">
        <v>4.8050369567351801E-5</v>
      </c>
      <c r="F1770" s="8">
        <f t="shared" si="59"/>
        <v>76.937582109325334</v>
      </c>
      <c r="I1770" s="40"/>
    </row>
    <row r="1771" spans="4:9" x14ac:dyDescent="0.2">
      <c r="D1771" s="39">
        <v>37917</v>
      </c>
      <c r="E1771" s="7">
        <v>3.1047266524173401E-6</v>
      </c>
      <c r="F1771" s="8">
        <f t="shared" si="59"/>
        <v>4.9712450476067129</v>
      </c>
      <c r="I1771" s="40"/>
    </row>
    <row r="1772" spans="4:9" x14ac:dyDescent="0.2">
      <c r="D1772" s="39">
        <v>37918</v>
      </c>
      <c r="E1772" s="7">
        <v>3.5976395557270398E-2</v>
      </c>
      <c r="F1772" s="8">
        <f t="shared" si="59"/>
        <v>57604.903190292105</v>
      </c>
      <c r="I1772" s="40"/>
    </row>
    <row r="1773" spans="4:9" x14ac:dyDescent="0.2">
      <c r="D1773" s="39">
        <v>37919</v>
      </c>
      <c r="E1773" s="7">
        <v>0.115571881046898</v>
      </c>
      <c r="F1773" s="8">
        <f t="shared" si="59"/>
        <v>185052.08529377292</v>
      </c>
      <c r="I1773" s="40"/>
    </row>
    <row r="1774" spans="4:9" x14ac:dyDescent="0.2">
      <c r="D1774" s="39">
        <v>37920</v>
      </c>
      <c r="E1774" s="7">
        <v>1.2837840742986599E-3</v>
      </c>
      <c r="F1774" s="8">
        <f t="shared" si="59"/>
        <v>2055.5771686323983</v>
      </c>
      <c r="I1774" s="40"/>
    </row>
    <row r="1775" spans="4:9" x14ac:dyDescent="0.2">
      <c r="D1775" s="39">
        <v>37921</v>
      </c>
      <c r="E1775" s="7">
        <v>2.1334734363668499E-4</v>
      </c>
      <c r="F1775" s="8">
        <f t="shared" si="59"/>
        <v>341.60879336933988</v>
      </c>
      <c r="I1775" s="40"/>
    </row>
    <row r="1776" spans="4:9" x14ac:dyDescent="0.2">
      <c r="D1776" s="39">
        <v>37922</v>
      </c>
      <c r="E1776" s="7">
        <v>2.07767588493297E-5</v>
      </c>
      <c r="F1776" s="8">
        <f t="shared" si="59"/>
        <v>33.267456719460455</v>
      </c>
      <c r="I1776" s="40"/>
    </row>
    <row r="1777" spans="4:9" x14ac:dyDescent="0.2">
      <c r="D1777" s="39">
        <v>37923</v>
      </c>
      <c r="E1777" s="7">
        <v>2.0119126455751E-6</v>
      </c>
      <c r="F1777" s="8">
        <f t="shared" si="59"/>
        <v>3.2214464895791073</v>
      </c>
      <c r="I1777" s="40"/>
    </row>
    <row r="1778" spans="4:9" x14ac:dyDescent="0.2">
      <c r="D1778" s="39">
        <v>37924</v>
      </c>
      <c r="E1778" s="7">
        <v>1.4797632893816501E-6</v>
      </c>
      <c r="F1778" s="8">
        <f t="shared" si="59"/>
        <v>2.3693763566081278</v>
      </c>
      <c r="I1778" s="40"/>
    </row>
    <row r="1779" spans="4:9" x14ac:dyDescent="0.2">
      <c r="D1779" s="39">
        <v>37925</v>
      </c>
      <c r="E1779" s="7">
        <v>3.3112056750773998E-4</v>
      </c>
      <c r="F1779" s="8">
        <f t="shared" si="59"/>
        <v>530.18563811469119</v>
      </c>
      <c r="I1779" s="40"/>
    </row>
    <row r="1780" spans="4:9" x14ac:dyDescent="0.2">
      <c r="D1780" s="39">
        <v>37926</v>
      </c>
      <c r="E1780" s="7">
        <v>2.01972770995069E-4</v>
      </c>
      <c r="F1780" s="8">
        <f t="shared" si="59"/>
        <v>323.39598617446183</v>
      </c>
      <c r="I1780" s="40"/>
    </row>
    <row r="1781" spans="4:9" x14ac:dyDescent="0.2">
      <c r="D1781" s="39">
        <v>37927</v>
      </c>
      <c r="E1781" s="7">
        <v>1.1600177508162899E-4</v>
      </c>
      <c r="F1781" s="8">
        <f t="shared" si="59"/>
        <v>185.74042563107386</v>
      </c>
      <c r="I1781" s="40"/>
    </row>
    <row r="1782" spans="4:9" x14ac:dyDescent="0.2">
      <c r="D1782" s="39">
        <v>37928</v>
      </c>
      <c r="E1782" s="7">
        <v>9.2794416983006995E-5</v>
      </c>
      <c r="F1782" s="8">
        <f t="shared" si="59"/>
        <v>148.5811272670831</v>
      </c>
      <c r="I1782" s="40"/>
    </row>
    <row r="1783" spans="4:9" x14ac:dyDescent="0.2">
      <c r="D1783" s="39">
        <v>37929</v>
      </c>
      <c r="E1783" s="7">
        <v>6.3473077621596998E-6</v>
      </c>
      <c r="F1783" s="8">
        <f t="shared" si="59"/>
        <v>10.163220731108192</v>
      </c>
      <c r="I1783" s="40"/>
    </row>
    <row r="1784" spans="4:9" x14ac:dyDescent="0.2">
      <c r="D1784" s="39">
        <v>37930</v>
      </c>
      <c r="E1784" s="7">
        <v>1.48419975991879E-6</v>
      </c>
      <c r="F1784" s="8">
        <f t="shared" si="59"/>
        <v>2.3764799714044371</v>
      </c>
      <c r="I1784" s="40"/>
    </row>
    <row r="1785" spans="4:9" x14ac:dyDescent="0.2">
      <c r="D1785" s="39">
        <v>37931</v>
      </c>
      <c r="E1785" s="7">
        <v>1.33097152630857E-6</v>
      </c>
      <c r="F1785" s="8">
        <f t="shared" si="59"/>
        <v>2.1311330591745823</v>
      </c>
      <c r="I1785" s="40"/>
    </row>
    <row r="1786" spans="4:9" x14ac:dyDescent="0.2">
      <c r="D1786" s="39">
        <v>37932</v>
      </c>
      <c r="E1786" s="7">
        <v>1.3115880534620499E-6</v>
      </c>
      <c r="F1786" s="8">
        <f t="shared" si="59"/>
        <v>2.1000965125856395</v>
      </c>
      <c r="I1786" s="40"/>
    </row>
    <row r="1787" spans="4:9" x14ac:dyDescent="0.2">
      <c r="D1787" s="39">
        <v>37933</v>
      </c>
      <c r="E1787" s="7">
        <v>1.29322582071358E-6</v>
      </c>
      <c r="F1787" s="8">
        <f t="shared" si="59"/>
        <v>2.0706951614094389</v>
      </c>
      <c r="I1787" s="40"/>
    </row>
    <row r="1788" spans="4:9" x14ac:dyDescent="0.2">
      <c r="D1788" s="39">
        <v>37934</v>
      </c>
      <c r="E1788" s="7">
        <v>1.27512065922359E-6</v>
      </c>
      <c r="F1788" s="8">
        <f t="shared" si="59"/>
        <v>2.0417054291497068</v>
      </c>
      <c r="I1788" s="40"/>
    </row>
    <row r="1789" spans="4:9" x14ac:dyDescent="0.2">
      <c r="D1789" s="39">
        <v>37935</v>
      </c>
      <c r="E1789" s="7">
        <v>1.2572689699944499E-6</v>
      </c>
      <c r="F1789" s="8">
        <f t="shared" si="59"/>
        <v>2.0131215531415951</v>
      </c>
      <c r="I1789" s="40"/>
    </row>
    <row r="1790" spans="4:9" x14ac:dyDescent="0.2">
      <c r="D1790" s="39">
        <v>37936</v>
      </c>
      <c r="E1790" s="7">
        <v>1.23966720441454E-6</v>
      </c>
      <c r="F1790" s="8">
        <f t="shared" si="59"/>
        <v>1.9849378513976326</v>
      </c>
      <c r="I1790" s="40"/>
    </row>
    <row r="1791" spans="4:9" x14ac:dyDescent="0.2">
      <c r="D1791" s="39">
        <v>37937</v>
      </c>
      <c r="E1791" s="7">
        <v>1.2223118635527399E-6</v>
      </c>
      <c r="F1791" s="8">
        <f t="shared" si="59"/>
        <v>1.9571487214780712</v>
      </c>
      <c r="I1791" s="40"/>
    </row>
    <row r="1792" spans="4:9" x14ac:dyDescent="0.2">
      <c r="D1792" s="39">
        <v>37938</v>
      </c>
      <c r="E1792" s="7">
        <v>1.205199497463E-6</v>
      </c>
      <c r="F1792" s="8">
        <f t="shared" si="59"/>
        <v>1.9297486393773757</v>
      </c>
      <c r="I1792" s="40"/>
    </row>
    <row r="1793" spans="4:9" x14ac:dyDescent="0.2">
      <c r="D1793" s="39">
        <v>37939</v>
      </c>
      <c r="E1793" s="7">
        <v>1.18832670449852E-6</v>
      </c>
      <c r="F1793" s="8">
        <f t="shared" si="59"/>
        <v>1.9027321584260957</v>
      </c>
      <c r="I1793" s="40"/>
    </row>
    <row r="1794" spans="4:9" x14ac:dyDescent="0.2">
      <c r="D1794" s="39">
        <v>37940</v>
      </c>
      <c r="E1794" s="7">
        <v>1.17169013063553E-6</v>
      </c>
      <c r="F1794" s="8">
        <f t="shared" si="59"/>
        <v>1.8760939082081132</v>
      </c>
      <c r="I1794" s="40"/>
    </row>
    <row r="1795" spans="4:9" x14ac:dyDescent="0.2">
      <c r="D1795" s="39">
        <v>37941</v>
      </c>
      <c r="E1795" s="7">
        <v>5.1819708822275603E-3</v>
      </c>
      <c r="F1795" s="8">
        <f t="shared" si="59"/>
        <v>8297.2995593858632</v>
      </c>
      <c r="I1795" s="40"/>
    </row>
    <row r="1796" spans="4:9" x14ac:dyDescent="0.2">
      <c r="D1796" s="39">
        <v>37942</v>
      </c>
      <c r="E1796" s="7">
        <v>7.5622654615155696E-4</v>
      </c>
      <c r="F1796" s="8">
        <f t="shared" si="59"/>
        <v>1210.8594067363699</v>
      </c>
      <c r="I1796" s="40"/>
    </row>
    <row r="1797" spans="4:9" x14ac:dyDescent="0.2">
      <c r="D1797" s="39">
        <v>37943</v>
      </c>
      <c r="E1797" s="7">
        <v>1.6924412855861301E-4</v>
      </c>
      <c r="F1797" s="8">
        <f t="shared" si="59"/>
        <v>270.99134001972135</v>
      </c>
      <c r="I1797" s="40"/>
    </row>
    <row r="1798" spans="4:9" x14ac:dyDescent="0.2">
      <c r="D1798" s="39">
        <v>37944</v>
      </c>
      <c r="E1798" s="7">
        <v>2.9366319743636498E-5</v>
      </c>
      <c r="F1798" s="8">
        <f t="shared" si="59"/>
        <v>47.020941917164443</v>
      </c>
      <c r="I1798" s="40"/>
    </row>
    <row r="1799" spans="4:9" x14ac:dyDescent="0.2">
      <c r="D1799" s="39">
        <v>37945</v>
      </c>
      <c r="E1799" s="7">
        <v>1.8120398603663601E-3</v>
      </c>
      <c r="F1799" s="8">
        <f t="shared" si="59"/>
        <v>2901.4129713797906</v>
      </c>
      <c r="I1799" s="40"/>
    </row>
    <row r="1800" spans="4:9" x14ac:dyDescent="0.2">
      <c r="D1800" s="39">
        <v>37946</v>
      </c>
      <c r="E1800" s="7">
        <v>0.106211170310315</v>
      </c>
      <c r="F1800" s="8">
        <f t="shared" si="59"/>
        <v>170063.84571555254</v>
      </c>
      <c r="I1800" s="40"/>
    </row>
    <row r="1801" spans="4:9" x14ac:dyDescent="0.2">
      <c r="D1801" s="39">
        <v>37947</v>
      </c>
      <c r="E1801" s="7">
        <v>5.1988567151830201E-2</v>
      </c>
      <c r="F1801" s="8">
        <f t="shared" si="59"/>
        <v>83243.369197889711</v>
      </c>
      <c r="I1801" s="40"/>
    </row>
    <row r="1802" spans="4:9" x14ac:dyDescent="0.2">
      <c r="D1802" s="39">
        <v>37948</v>
      </c>
      <c r="E1802" s="7">
        <v>6.6761422451147301E-2</v>
      </c>
      <c r="F1802" s="8">
        <f t="shared" si="59"/>
        <v>106897.45922496529</v>
      </c>
      <c r="I1802" s="40"/>
    </row>
    <row r="1803" spans="4:9" x14ac:dyDescent="0.2">
      <c r="D1803" s="39">
        <v>37949</v>
      </c>
      <c r="E1803" s="7">
        <v>6.4882716377136201E-3</v>
      </c>
      <c r="F1803" s="8">
        <f t="shared" si="59"/>
        <v>10388.930124137449</v>
      </c>
      <c r="I1803" s="40"/>
    </row>
    <row r="1804" spans="4:9" x14ac:dyDescent="0.2">
      <c r="D1804" s="39">
        <v>37950</v>
      </c>
      <c r="E1804" s="7">
        <v>8.22799047863938E-4</v>
      </c>
      <c r="F1804" s="8">
        <f t="shared" si="59"/>
        <v>1317.4543687072692</v>
      </c>
      <c r="I1804" s="40"/>
    </row>
    <row r="1805" spans="4:9" x14ac:dyDescent="0.2">
      <c r="D1805" s="39">
        <v>37951</v>
      </c>
      <c r="E1805" s="7">
        <v>2.31380480983984E-4</v>
      </c>
      <c r="F1805" s="8">
        <f t="shared" si="59"/>
        <v>370.4832015755415</v>
      </c>
      <c r="I1805" s="40"/>
    </row>
    <row r="1806" spans="4:9" x14ac:dyDescent="0.2">
      <c r="D1806" s="39">
        <v>37952</v>
      </c>
      <c r="E1806" s="7">
        <v>6.4334335936519499E-5</v>
      </c>
      <c r="F1806" s="8">
        <f t="shared" si="59"/>
        <v>103.01124212222544</v>
      </c>
      <c r="I1806" s="40"/>
    </row>
    <row r="1807" spans="4:9" x14ac:dyDescent="0.2">
      <c r="D1807" s="39">
        <v>37953</v>
      </c>
      <c r="E1807" s="7">
        <v>3.3941863469227902E-6</v>
      </c>
      <c r="F1807" s="8">
        <f t="shared" si="59"/>
        <v>5.434723876466439</v>
      </c>
      <c r="I1807" s="40"/>
    </row>
    <row r="1808" spans="4:9" x14ac:dyDescent="0.2">
      <c r="D1808" s="39">
        <v>37954</v>
      </c>
      <c r="E1808" s="7">
        <v>1.00159600376379E-6</v>
      </c>
      <c r="F1808" s="8">
        <f t="shared" ref="F1808:F1871" si="60">E1808*(24*60*60)*1000/$F$3</f>
        <v>1.603741562735201</v>
      </c>
      <c r="I1808" s="40"/>
    </row>
    <row r="1809" spans="4:9" x14ac:dyDescent="0.2">
      <c r="D1809" s="39">
        <v>37955</v>
      </c>
      <c r="E1809" s="7">
        <v>9.2330048266745303E-7</v>
      </c>
      <c r="F1809" s="8">
        <f t="shared" si="60"/>
        <v>1.4783758655016297</v>
      </c>
      <c r="I1809" s="40"/>
    </row>
    <row r="1810" spans="4:9" x14ac:dyDescent="0.2">
      <c r="D1810" s="39">
        <v>37956</v>
      </c>
      <c r="E1810" s="7">
        <v>2.8016506351395999E-3</v>
      </c>
      <c r="F1810" s="8">
        <f t="shared" si="60"/>
        <v>4485.9639524844597</v>
      </c>
      <c r="I1810" s="40"/>
    </row>
    <row r="1811" spans="4:9" x14ac:dyDescent="0.2">
      <c r="D1811" s="39">
        <v>37957</v>
      </c>
      <c r="E1811" s="7">
        <v>9.9791007583879803E-3</v>
      </c>
      <c r="F1811" s="8">
        <f t="shared" si="60"/>
        <v>15978.397063097136</v>
      </c>
      <c r="I1811" s="40"/>
    </row>
    <row r="1812" spans="4:9" x14ac:dyDescent="0.2">
      <c r="D1812" s="39">
        <v>37958</v>
      </c>
      <c r="E1812" s="7">
        <v>7.3233156280620298E-2</v>
      </c>
      <c r="F1812" s="8">
        <f t="shared" si="60"/>
        <v>117259.90924102288</v>
      </c>
      <c r="I1812" s="40"/>
    </row>
    <row r="1813" spans="4:9" x14ac:dyDescent="0.2">
      <c r="D1813" s="39">
        <v>37959</v>
      </c>
      <c r="E1813" s="7">
        <v>1.57028152386591E-3</v>
      </c>
      <c r="F1813" s="8">
        <f t="shared" si="60"/>
        <v>2514.3128921796629</v>
      </c>
      <c r="I1813" s="40"/>
    </row>
    <row r="1814" spans="4:9" x14ac:dyDescent="0.2">
      <c r="D1814" s="39">
        <v>37960</v>
      </c>
      <c r="E1814" s="7">
        <v>8.5085034479500998E-2</v>
      </c>
      <c r="F1814" s="8">
        <f t="shared" si="60"/>
        <v>136236.97144234407</v>
      </c>
      <c r="I1814" s="40"/>
    </row>
    <row r="1815" spans="4:9" x14ac:dyDescent="0.2">
      <c r="D1815" s="39">
        <v>37961</v>
      </c>
      <c r="E1815" s="7">
        <v>2.3777549610036201E-3</v>
      </c>
      <c r="F1815" s="8">
        <f t="shared" si="60"/>
        <v>3807.2281065736242</v>
      </c>
      <c r="I1815" s="40"/>
    </row>
    <row r="1816" spans="4:9" x14ac:dyDescent="0.2">
      <c r="D1816" s="39">
        <v>37962</v>
      </c>
      <c r="E1816" s="7">
        <v>2.9565601867340699E-4</v>
      </c>
      <c r="F1816" s="8">
        <f t="shared" si="60"/>
        <v>473.400296763943</v>
      </c>
      <c r="I1816" s="40"/>
    </row>
    <row r="1817" spans="4:9" x14ac:dyDescent="0.2">
      <c r="D1817" s="39">
        <v>37963</v>
      </c>
      <c r="E1817" s="7">
        <v>4.4972922135365499E-5</v>
      </c>
      <c r="F1817" s="8">
        <f t="shared" si="60"/>
        <v>72.010016169302801</v>
      </c>
      <c r="I1817" s="40"/>
    </row>
    <row r="1818" spans="4:9" x14ac:dyDescent="0.2">
      <c r="D1818" s="39">
        <v>37964</v>
      </c>
      <c r="E1818" s="7">
        <v>2.1955264424594501E-6</v>
      </c>
      <c r="F1818" s="8">
        <f t="shared" si="60"/>
        <v>3.515446342262722</v>
      </c>
      <c r="I1818" s="40"/>
    </row>
    <row r="1819" spans="4:9" x14ac:dyDescent="0.2">
      <c r="D1819" s="39">
        <v>37965</v>
      </c>
      <c r="E1819" s="7">
        <v>8.3744184954506199E-7</v>
      </c>
      <c r="F1819" s="8">
        <f t="shared" si="60"/>
        <v>1.3409002186933536</v>
      </c>
      <c r="I1819" s="40"/>
    </row>
    <row r="1820" spans="4:9" x14ac:dyDescent="0.2">
      <c r="D1820" s="39">
        <v>37966</v>
      </c>
      <c r="E1820" s="7">
        <v>7.9065883271516904E-7</v>
      </c>
      <c r="F1820" s="8">
        <f t="shared" si="60"/>
        <v>1.2659919041251035</v>
      </c>
      <c r="I1820" s="40"/>
    </row>
    <row r="1821" spans="4:9" x14ac:dyDescent="0.2">
      <c r="D1821" s="39">
        <v>37967</v>
      </c>
      <c r="E1821" s="7">
        <v>9.7272262219479794E-2</v>
      </c>
      <c r="F1821" s="8">
        <f t="shared" si="60"/>
        <v>155750.99065535684</v>
      </c>
      <c r="I1821" s="40"/>
    </row>
    <row r="1822" spans="4:9" x14ac:dyDescent="0.2">
      <c r="D1822" s="39">
        <v>37968</v>
      </c>
      <c r="E1822" s="7">
        <v>1.1290124596510299E-3</v>
      </c>
      <c r="F1822" s="8">
        <f t="shared" si="60"/>
        <v>1807.7590161943842</v>
      </c>
      <c r="I1822" s="40"/>
    </row>
    <row r="1823" spans="4:9" x14ac:dyDescent="0.2">
      <c r="D1823" s="39">
        <v>37969</v>
      </c>
      <c r="E1823" s="7">
        <v>1.5082060741786001E-4</v>
      </c>
      <c r="F1823" s="8">
        <f t="shared" si="60"/>
        <v>241.49185472392708</v>
      </c>
      <c r="I1823" s="40"/>
    </row>
    <row r="1824" spans="4:9" x14ac:dyDescent="0.2">
      <c r="D1824" s="39">
        <v>37970</v>
      </c>
      <c r="E1824" s="7">
        <v>1.76827122186821E-5</v>
      </c>
      <c r="F1824" s="8">
        <f t="shared" si="60"/>
        <v>28.313312373872005</v>
      </c>
      <c r="I1824" s="40"/>
    </row>
    <row r="1825" spans="4:9" x14ac:dyDescent="0.2">
      <c r="D1825" s="39">
        <v>37971</v>
      </c>
      <c r="E1825" s="7">
        <v>1.1963818111670199E-6</v>
      </c>
      <c r="F1825" s="8">
        <f t="shared" si="60"/>
        <v>1.915629882965725</v>
      </c>
      <c r="I1825" s="40"/>
    </row>
    <row r="1826" spans="4:9" x14ac:dyDescent="0.2">
      <c r="D1826" s="39">
        <v>37972</v>
      </c>
      <c r="E1826" s="7">
        <v>7.3635896661785904E-7</v>
      </c>
      <c r="F1826" s="8">
        <f t="shared" si="60"/>
        <v>1.1790477152665497</v>
      </c>
      <c r="I1826" s="40"/>
    </row>
    <row r="1827" spans="4:9" x14ac:dyDescent="0.2">
      <c r="D1827" s="39">
        <v>37973</v>
      </c>
      <c r="E1827" s="7">
        <v>7.1635373819013395E-7</v>
      </c>
      <c r="F1827" s="8">
        <f t="shared" si="60"/>
        <v>1.1470156223059225</v>
      </c>
      <c r="I1827" s="40"/>
    </row>
    <row r="1828" spans="4:9" x14ac:dyDescent="0.2">
      <c r="D1828" s="39">
        <v>37974</v>
      </c>
      <c r="E1828" s="7">
        <v>7.0632478585547398E-7</v>
      </c>
      <c r="F1828" s="8">
        <f t="shared" si="60"/>
        <v>1.1309574035936425</v>
      </c>
      <c r="I1828" s="40"/>
    </row>
    <row r="1829" spans="4:9" x14ac:dyDescent="0.2">
      <c r="D1829" s="39">
        <v>37975</v>
      </c>
      <c r="E1829" s="7">
        <v>6.9643623885349895E-7</v>
      </c>
      <c r="F1829" s="8">
        <f t="shared" si="60"/>
        <v>1.115123999943334</v>
      </c>
      <c r="I1829" s="40"/>
    </row>
    <row r="1830" spans="4:9" x14ac:dyDescent="0.2">
      <c r="D1830" s="39">
        <v>37976</v>
      </c>
      <c r="E1830" s="7">
        <v>1.86144072181641E-3</v>
      </c>
      <c r="F1830" s="8">
        <f t="shared" si="60"/>
        <v>2980.512942270901</v>
      </c>
      <c r="I1830" s="40"/>
    </row>
    <row r="1831" spans="4:9" x14ac:dyDescent="0.2">
      <c r="D1831" s="39">
        <v>37977</v>
      </c>
      <c r="E1831" s="7">
        <v>4.4215512108605499E-4</v>
      </c>
      <c r="F1831" s="8">
        <f t="shared" si="60"/>
        <v>707.97261789909464</v>
      </c>
      <c r="I1831" s="40"/>
    </row>
    <row r="1832" spans="4:9" x14ac:dyDescent="0.2">
      <c r="D1832" s="39">
        <v>37978</v>
      </c>
      <c r="E1832" s="7">
        <v>1.21356482465865E-4</v>
      </c>
      <c r="F1832" s="8">
        <f t="shared" si="60"/>
        <v>194.31430847017671</v>
      </c>
      <c r="I1832" s="40"/>
    </row>
    <row r="1833" spans="4:9" x14ac:dyDescent="0.2">
      <c r="D1833" s="39">
        <v>37979</v>
      </c>
      <c r="E1833" s="7">
        <v>1.0371129288525801E-5</v>
      </c>
      <c r="F1833" s="8">
        <f t="shared" si="60"/>
        <v>16.606107682146575</v>
      </c>
      <c r="I1833" s="40"/>
    </row>
    <row r="1834" spans="4:9" x14ac:dyDescent="0.2">
      <c r="D1834" s="39">
        <v>37980</v>
      </c>
      <c r="E1834" s="7">
        <v>9.1258019417186404E-7</v>
      </c>
      <c r="F1834" s="8">
        <f t="shared" si="60"/>
        <v>1.4612106889631034</v>
      </c>
      <c r="I1834" s="40"/>
    </row>
    <row r="1835" spans="4:9" x14ac:dyDescent="0.2">
      <c r="D1835" s="39">
        <v>37981</v>
      </c>
      <c r="E1835" s="7">
        <v>6.4431253789239799E-7</v>
      </c>
      <c r="F1835" s="8">
        <f t="shared" si="60"/>
        <v>1.0316642563732985</v>
      </c>
      <c r="I1835" s="40"/>
    </row>
    <row r="1836" spans="4:9" x14ac:dyDescent="0.2">
      <c r="D1836" s="39">
        <v>37982</v>
      </c>
      <c r="E1836" s="7">
        <v>6.0329727809901803E-7</v>
      </c>
      <c r="F1836" s="8">
        <f t="shared" si="60"/>
        <v>0.96599119399101485</v>
      </c>
      <c r="I1836" s="40"/>
    </row>
    <row r="1837" spans="4:9" x14ac:dyDescent="0.2">
      <c r="D1837" s="39">
        <v>37983</v>
      </c>
      <c r="E1837" s="7">
        <v>5.9485111620562999E-7</v>
      </c>
      <c r="F1837" s="8">
        <f t="shared" si="60"/>
        <v>0.95246731727513767</v>
      </c>
      <c r="I1837" s="40"/>
    </row>
    <row r="1838" spans="4:9" x14ac:dyDescent="0.2">
      <c r="D1838" s="39">
        <v>37984</v>
      </c>
      <c r="E1838" s="7">
        <v>5.8652320057874998E-7</v>
      </c>
      <c r="F1838" s="8">
        <f t="shared" si="60"/>
        <v>0.93913277483328395</v>
      </c>
      <c r="I1838" s="40"/>
    </row>
    <row r="1839" spans="4:9" x14ac:dyDescent="0.2">
      <c r="D1839" s="39">
        <v>37985</v>
      </c>
      <c r="E1839" s="7">
        <v>5.7831187577064701E-7</v>
      </c>
      <c r="F1839" s="8">
        <f t="shared" si="60"/>
        <v>0.92598491598561716</v>
      </c>
      <c r="I1839" s="40"/>
    </row>
    <row r="1840" spans="4:9" x14ac:dyDescent="0.2">
      <c r="D1840" s="39">
        <v>37986</v>
      </c>
      <c r="E1840" s="7">
        <v>5.7021550950986004E-7</v>
      </c>
      <c r="F1840" s="8">
        <f t="shared" si="60"/>
        <v>0.91302112716182171</v>
      </c>
      <c r="I1840" s="40"/>
    </row>
    <row r="1841" spans="4:9" x14ac:dyDescent="0.2">
      <c r="D1841" s="39">
        <v>37987</v>
      </c>
      <c r="E1841" s="7">
        <v>5.6223249237672099E-7</v>
      </c>
      <c r="F1841" s="8">
        <f t="shared" si="60"/>
        <v>0.90023883138155469</v>
      </c>
      <c r="I1841" s="40"/>
    </row>
    <row r="1842" spans="4:9" x14ac:dyDescent="0.2">
      <c r="D1842" s="39">
        <v>37988</v>
      </c>
      <c r="E1842" s="7">
        <v>5.54361237483446E-7</v>
      </c>
      <c r="F1842" s="8">
        <f t="shared" si="60"/>
        <v>0.88763548774221157</v>
      </c>
      <c r="I1842" s="40"/>
    </row>
    <row r="1843" spans="4:9" x14ac:dyDescent="0.2">
      <c r="D1843" s="39">
        <v>37989</v>
      </c>
      <c r="E1843" s="7">
        <v>5.4660018015868104E-7</v>
      </c>
      <c r="F1843" s="8">
        <f t="shared" si="60"/>
        <v>0.87520859091382575</v>
      </c>
      <c r="I1843" s="40"/>
    </row>
    <row r="1844" spans="4:9" x14ac:dyDescent="0.2">
      <c r="D1844" s="39">
        <v>37990</v>
      </c>
      <c r="E1844" s="7">
        <v>5.3894777763645804E-7</v>
      </c>
      <c r="F1844" s="8">
        <f t="shared" si="60"/>
        <v>0.86295567064102985</v>
      </c>
      <c r="I1844" s="40"/>
    </row>
    <row r="1845" spans="4:9" x14ac:dyDescent="0.2">
      <c r="D1845" s="39">
        <v>37991</v>
      </c>
      <c r="E1845" s="7">
        <v>5.3140250874954496E-7</v>
      </c>
      <c r="F1845" s="8">
        <f t="shared" si="60"/>
        <v>0.85087429125205116</v>
      </c>
      <c r="I1845" s="40"/>
    </row>
    <row r="1846" spans="4:9" x14ac:dyDescent="0.2">
      <c r="D1846" s="39">
        <v>37992</v>
      </c>
      <c r="E1846" s="7">
        <v>5.2396287362705498E-7</v>
      </c>
      <c r="F1846" s="8">
        <f t="shared" si="60"/>
        <v>0.83896205117452838</v>
      </c>
      <c r="I1846" s="40"/>
    </row>
    <row r="1847" spans="4:9" x14ac:dyDescent="0.2">
      <c r="D1847" s="39">
        <v>37993</v>
      </c>
      <c r="E1847" s="7">
        <v>5.1662739339627495E-7</v>
      </c>
      <c r="F1847" s="8">
        <f t="shared" si="60"/>
        <v>0.82721658245808294</v>
      </c>
      <c r="I1847" s="40"/>
    </row>
    <row r="1848" spans="4:9" x14ac:dyDescent="0.2">
      <c r="D1848" s="39">
        <v>37994</v>
      </c>
      <c r="E1848" s="7">
        <v>5.0939460988872897E-7</v>
      </c>
      <c r="F1848" s="8">
        <f t="shared" si="60"/>
        <v>0.81563555030367285</v>
      </c>
      <c r="I1848" s="40"/>
    </row>
    <row r="1849" spans="4:9" x14ac:dyDescent="0.2">
      <c r="D1849" s="39">
        <v>37995</v>
      </c>
      <c r="E1849" s="7">
        <v>5.0226308535028695E-7</v>
      </c>
      <c r="F1849" s="8">
        <f t="shared" si="60"/>
        <v>0.80421665259942154</v>
      </c>
      <c r="I1849" s="40"/>
    </row>
    <row r="1850" spans="4:9" x14ac:dyDescent="0.2">
      <c r="D1850" s="39">
        <v>37996</v>
      </c>
      <c r="E1850" s="7">
        <v>4.9523140215538303E-7</v>
      </c>
      <c r="F1850" s="8">
        <f t="shared" si="60"/>
        <v>0.79295761946302989</v>
      </c>
      <c r="I1850" s="40"/>
    </row>
    <row r="1851" spans="4:9" x14ac:dyDescent="0.2">
      <c r="D1851" s="39">
        <v>37997</v>
      </c>
      <c r="E1851" s="7">
        <v>4.8829816252520305E-7</v>
      </c>
      <c r="F1851" s="8">
        <f t="shared" si="60"/>
        <v>0.78185621279054018</v>
      </c>
      <c r="I1851" s="40"/>
    </row>
    <row r="1852" spans="4:9" x14ac:dyDescent="0.2">
      <c r="D1852" s="39">
        <v>37998</v>
      </c>
      <c r="E1852" s="7">
        <v>4.8146198824985496E-7</v>
      </c>
      <c r="F1852" s="8">
        <f t="shared" si="60"/>
        <v>0.77091022581148005</v>
      </c>
      <c r="I1852" s="40"/>
    </row>
    <row r="1853" spans="4:9" x14ac:dyDescent="0.2">
      <c r="D1853" s="39">
        <v>37999</v>
      </c>
      <c r="E1853" s="7">
        <v>4.7472152041435699E-7</v>
      </c>
      <c r="F1853" s="8">
        <f t="shared" si="60"/>
        <v>0.76011748265011936</v>
      </c>
      <c r="I1853" s="40"/>
    </row>
    <row r="1854" spans="4:9" x14ac:dyDescent="0.2">
      <c r="D1854" s="39">
        <v>38000</v>
      </c>
      <c r="E1854" s="7">
        <v>2.03606959973368E-4</v>
      </c>
      <c r="F1854" s="8">
        <f t="shared" si="60"/>
        <v>326.01262679204962</v>
      </c>
      <c r="I1854" s="40"/>
    </row>
    <row r="1855" spans="4:9" x14ac:dyDescent="0.2">
      <c r="D1855" s="39">
        <v>38001</v>
      </c>
      <c r="E1855" s="7">
        <v>2.3675944188491401E-4</v>
      </c>
      <c r="F1855" s="8">
        <f t="shared" si="60"/>
        <v>379.09591880757171</v>
      </c>
      <c r="I1855" s="40"/>
    </row>
    <row r="1856" spans="4:9" x14ac:dyDescent="0.2">
      <c r="D1856" s="39">
        <v>38002</v>
      </c>
      <c r="E1856" s="7">
        <v>3.01464153503671E-3</v>
      </c>
      <c r="F1856" s="8">
        <f t="shared" si="60"/>
        <v>4827.0020131054807</v>
      </c>
      <c r="I1856" s="40"/>
    </row>
    <row r="1857" spans="4:9" x14ac:dyDescent="0.2">
      <c r="D1857" s="39">
        <v>38003</v>
      </c>
      <c r="E1857" s="7">
        <v>4.7688518960711801E-4</v>
      </c>
      <c r="F1857" s="8">
        <f t="shared" si="60"/>
        <v>763.58191960813565</v>
      </c>
      <c r="I1857" s="40"/>
    </row>
    <row r="1858" spans="4:9" x14ac:dyDescent="0.2">
      <c r="D1858" s="39">
        <v>38004</v>
      </c>
      <c r="E1858" s="7">
        <v>9.8914912019581501E-5</v>
      </c>
      <c r="F1858" s="8">
        <f t="shared" si="60"/>
        <v>158.38117862290292</v>
      </c>
      <c r="I1858" s="40"/>
    </row>
    <row r="1859" spans="4:9" x14ac:dyDescent="0.2">
      <c r="D1859" s="39">
        <v>38005</v>
      </c>
      <c r="E1859" s="7">
        <v>6.3131854264315297E-6</v>
      </c>
      <c r="F1859" s="8">
        <f t="shared" si="60"/>
        <v>10.108584522677617</v>
      </c>
      <c r="I1859" s="40"/>
    </row>
    <row r="1860" spans="4:9" x14ac:dyDescent="0.2">
      <c r="D1860" s="39">
        <v>38006</v>
      </c>
      <c r="E1860" s="7">
        <v>5.8957311701068101E-7</v>
      </c>
      <c r="F1860" s="8">
        <f t="shared" si="60"/>
        <v>0.94401625851969673</v>
      </c>
      <c r="I1860" s="40"/>
    </row>
    <row r="1861" spans="4:9" x14ac:dyDescent="0.2">
      <c r="D1861" s="39">
        <v>38007</v>
      </c>
      <c r="E1861" s="7">
        <v>5.86197496104519E-5</v>
      </c>
      <c r="F1861" s="8">
        <f t="shared" si="60"/>
        <v>93.861126136824396</v>
      </c>
      <c r="I1861" s="40"/>
    </row>
    <row r="1862" spans="4:9" x14ac:dyDescent="0.2">
      <c r="D1862" s="39">
        <v>38008</v>
      </c>
      <c r="E1862" s="7">
        <v>1.03472803896907E-4</v>
      </c>
      <c r="F1862" s="8">
        <f t="shared" si="60"/>
        <v>165.67921157696006</v>
      </c>
      <c r="I1862" s="40"/>
    </row>
    <row r="1863" spans="4:9" x14ac:dyDescent="0.2">
      <c r="D1863" s="39">
        <v>38009</v>
      </c>
      <c r="E1863" s="7">
        <v>4.75893579142052E-3</v>
      </c>
      <c r="F1863" s="8">
        <f t="shared" si="60"/>
        <v>7619.9416675080229</v>
      </c>
      <c r="I1863" s="40"/>
    </row>
    <row r="1864" spans="4:9" x14ac:dyDescent="0.2">
      <c r="D1864" s="39">
        <v>38010</v>
      </c>
      <c r="E1864" s="7">
        <v>2.4989867694092502E-3</v>
      </c>
      <c r="F1864" s="8">
        <f t="shared" si="60"/>
        <v>4001.3427886760419</v>
      </c>
      <c r="I1864" s="40"/>
    </row>
    <row r="1865" spans="4:9" x14ac:dyDescent="0.2">
      <c r="D1865" s="39">
        <v>38011</v>
      </c>
      <c r="E1865" s="7">
        <v>1.59220879227279E-3</v>
      </c>
      <c r="F1865" s="8">
        <f t="shared" si="60"/>
        <v>2549.4225287688855</v>
      </c>
      <c r="I1865" s="40"/>
    </row>
    <row r="1866" spans="4:9" x14ac:dyDescent="0.2">
      <c r="D1866" s="39">
        <v>38012</v>
      </c>
      <c r="E1866" s="7">
        <v>2.90626499996318E-4</v>
      </c>
      <c r="F1866" s="8">
        <f t="shared" si="60"/>
        <v>465.34710155081314</v>
      </c>
      <c r="I1866" s="40"/>
    </row>
    <row r="1867" spans="4:9" x14ac:dyDescent="0.2">
      <c r="D1867" s="39">
        <v>38013</v>
      </c>
      <c r="E1867" s="7">
        <v>1.15707568239844E-4</v>
      </c>
      <c r="F1867" s="8">
        <f t="shared" si="60"/>
        <v>185.26934573614753</v>
      </c>
      <c r="I1867" s="40"/>
    </row>
    <row r="1868" spans="4:9" x14ac:dyDescent="0.2">
      <c r="D1868" s="39">
        <v>38014</v>
      </c>
      <c r="E1868" s="7">
        <v>9.0007116104875907E-6</v>
      </c>
      <c r="F1868" s="8">
        <f t="shared" si="60"/>
        <v>14.411813994553889</v>
      </c>
      <c r="I1868" s="40"/>
    </row>
    <row r="1869" spans="4:9" x14ac:dyDescent="0.2">
      <c r="D1869" s="39">
        <v>38015</v>
      </c>
      <c r="E1869" s="7">
        <v>6.1265090371334295E-7</v>
      </c>
      <c r="F1869" s="8">
        <f t="shared" si="60"/>
        <v>0.98096808897021548</v>
      </c>
      <c r="I1869" s="40"/>
    </row>
    <row r="1870" spans="4:9" x14ac:dyDescent="0.2">
      <c r="D1870" s="39">
        <v>38016</v>
      </c>
      <c r="E1870" s="7">
        <v>3.7708419597547698E-7</v>
      </c>
      <c r="F1870" s="8">
        <f t="shared" si="60"/>
        <v>0.60378195945665702</v>
      </c>
      <c r="I1870" s="40"/>
    </row>
    <row r="1871" spans="4:9" x14ac:dyDescent="0.2">
      <c r="D1871" s="39">
        <v>38017</v>
      </c>
      <c r="E1871" s="7">
        <v>3.6831837752933402E-7</v>
      </c>
      <c r="F1871" s="8">
        <f t="shared" si="60"/>
        <v>0.58974625312332207</v>
      </c>
      <c r="I1871" s="40"/>
    </row>
    <row r="1872" spans="4:9" x14ac:dyDescent="0.2">
      <c r="D1872" s="39">
        <v>38018</v>
      </c>
      <c r="E1872" s="7">
        <v>3.63161920243923E-7</v>
      </c>
      <c r="F1872" s="8">
        <f t="shared" ref="F1872:F1935" si="61">E1872*(24*60*60)*1000/$F$3</f>
        <v>0.58148980557959495</v>
      </c>
      <c r="I1872" s="40"/>
    </row>
    <row r="1873" spans="4:9" x14ac:dyDescent="0.2">
      <c r="D1873" s="39">
        <v>38019</v>
      </c>
      <c r="E1873" s="7">
        <v>3.5807765336050802E-7</v>
      </c>
      <c r="F1873" s="8">
        <f t="shared" si="61"/>
        <v>0.57334894830148053</v>
      </c>
      <c r="I1873" s="40"/>
    </row>
    <row r="1874" spans="4:9" x14ac:dyDescent="0.2">
      <c r="D1874" s="39">
        <v>38020</v>
      </c>
      <c r="E1874" s="7">
        <v>3.5306456621346099E-7</v>
      </c>
      <c r="F1874" s="8">
        <f t="shared" si="61"/>
        <v>0.56532206302526</v>
      </c>
      <c r="I1874" s="40"/>
    </row>
    <row r="1875" spans="4:9" x14ac:dyDescent="0.2">
      <c r="D1875" s="39">
        <v>38021</v>
      </c>
      <c r="E1875" s="7">
        <v>3.4812166228647402E-7</v>
      </c>
      <c r="F1875" s="8">
        <f t="shared" si="61"/>
        <v>0.55740755414290877</v>
      </c>
      <c r="I1875" s="40"/>
    </row>
    <row r="1876" spans="4:9" x14ac:dyDescent="0.2">
      <c r="D1876" s="39">
        <v>38022</v>
      </c>
      <c r="E1876" s="7">
        <v>3.4324795901446501E-7</v>
      </c>
      <c r="F1876" s="8">
        <f t="shared" si="61"/>
        <v>0.54960384838491061</v>
      </c>
      <c r="I1876" s="40"/>
    </row>
    <row r="1877" spans="4:9" x14ac:dyDescent="0.2">
      <c r="D1877" s="39">
        <v>38023</v>
      </c>
      <c r="E1877" s="7">
        <v>3.3844248758826001E-7</v>
      </c>
      <c r="F1877" s="8">
        <f t="shared" si="61"/>
        <v>0.54190939450751785</v>
      </c>
      <c r="I1877" s="40"/>
    </row>
    <row r="1878" spans="4:9" x14ac:dyDescent="0.2">
      <c r="D1878" s="39">
        <v>38024</v>
      </c>
      <c r="E1878" s="7">
        <v>3.3370429276202502E-7</v>
      </c>
      <c r="F1878" s="8">
        <f t="shared" si="61"/>
        <v>0.53432266298441367</v>
      </c>
      <c r="I1878" s="40"/>
    </row>
    <row r="1879" spans="4:9" x14ac:dyDescent="0.2">
      <c r="D1879" s="39">
        <v>38025</v>
      </c>
      <c r="E1879" s="7">
        <v>3.2903243266335598E-7</v>
      </c>
      <c r="F1879" s="8">
        <f t="shared" si="61"/>
        <v>0.52684214570263077</v>
      </c>
      <c r="I1879" s="40"/>
    </row>
    <row r="1880" spans="4:9" x14ac:dyDescent="0.2">
      <c r="D1880" s="39">
        <v>38026</v>
      </c>
      <c r="E1880" s="7">
        <v>3.2442597860606898E-7</v>
      </c>
      <c r="F1880" s="8">
        <f t="shared" si="61"/>
        <v>0.51946635566279387</v>
      </c>
      <c r="I1880" s="40"/>
    </row>
    <row r="1881" spans="4:9" x14ac:dyDescent="0.2">
      <c r="D1881" s="39">
        <v>38027</v>
      </c>
      <c r="E1881" s="7">
        <v>3.1988401490558403E-7</v>
      </c>
      <c r="F1881" s="8">
        <f t="shared" si="61"/>
        <v>0.51219382668351487</v>
      </c>
      <c r="I1881" s="40"/>
    </row>
    <row r="1882" spans="4:9" x14ac:dyDescent="0.2">
      <c r="D1882" s="39">
        <v>38028</v>
      </c>
      <c r="E1882" s="7">
        <v>3.05517348043293E-3</v>
      </c>
      <c r="F1882" s="8">
        <f t="shared" si="61"/>
        <v>4891.9011992106216</v>
      </c>
      <c r="I1882" s="40"/>
    </row>
    <row r="1883" spans="4:9" x14ac:dyDescent="0.2">
      <c r="D1883" s="39">
        <v>38029</v>
      </c>
      <c r="E1883" s="7">
        <v>1.2220588041003301E-2</v>
      </c>
      <c r="F1883" s="8">
        <f t="shared" si="61"/>
        <v>19567.435262095722</v>
      </c>
      <c r="I1883" s="40"/>
    </row>
    <row r="1884" spans="4:9" x14ac:dyDescent="0.2">
      <c r="D1884" s="39">
        <v>38030</v>
      </c>
      <c r="E1884" s="7">
        <v>4.7582190553942201E-4</v>
      </c>
      <c r="F1884" s="8">
        <f t="shared" si="61"/>
        <v>761.87940397713237</v>
      </c>
      <c r="I1884" s="40"/>
    </row>
    <row r="1885" spans="4:9" x14ac:dyDescent="0.2">
      <c r="D1885" s="39">
        <v>38031</v>
      </c>
      <c r="E1885" s="7">
        <v>1.5007671171744799E-4</v>
      </c>
      <c r="F1885" s="8">
        <f t="shared" si="61"/>
        <v>240.30073929554311</v>
      </c>
      <c r="I1885" s="40"/>
    </row>
    <row r="1886" spans="4:9" x14ac:dyDescent="0.2">
      <c r="D1886" s="39">
        <v>38032</v>
      </c>
      <c r="E1886" s="7">
        <v>1.89135666007726E-5</v>
      </c>
      <c r="F1886" s="8">
        <f t="shared" si="61"/>
        <v>30.284139256982073</v>
      </c>
      <c r="I1886" s="40"/>
    </row>
    <row r="1887" spans="4:9" x14ac:dyDescent="0.2">
      <c r="D1887" s="39">
        <v>38033</v>
      </c>
      <c r="E1887" s="7">
        <v>7.7148585934723099E-7</v>
      </c>
      <c r="F1887" s="8">
        <f t="shared" si="61"/>
        <v>1.2352924063676938</v>
      </c>
      <c r="I1887" s="40"/>
    </row>
    <row r="1888" spans="4:9" x14ac:dyDescent="0.2">
      <c r="D1888" s="39">
        <v>38034</v>
      </c>
      <c r="E1888" s="7">
        <v>2.7367891959296398E-7</v>
      </c>
      <c r="F1888" s="8">
        <f t="shared" si="61"/>
        <v>0.43821087199466435</v>
      </c>
      <c r="I1888" s="40"/>
    </row>
    <row r="1889" spans="4:9" x14ac:dyDescent="0.2">
      <c r="D1889" s="39">
        <v>38035</v>
      </c>
      <c r="E1889" s="7">
        <v>2.5890962362702799E-7</v>
      </c>
      <c r="F1889" s="8">
        <f t="shared" si="61"/>
        <v>0.41456248112259481</v>
      </c>
      <c r="I1889" s="40"/>
    </row>
    <row r="1890" spans="4:9" x14ac:dyDescent="0.2">
      <c r="D1890" s="39">
        <v>38036</v>
      </c>
      <c r="E1890" s="7">
        <v>2.5528488889625E-7</v>
      </c>
      <c r="F1890" s="8">
        <f t="shared" si="61"/>
        <v>0.40875860638687916</v>
      </c>
      <c r="I1890" s="40"/>
    </row>
    <row r="1891" spans="4:9" x14ac:dyDescent="0.2">
      <c r="D1891" s="39">
        <v>38037</v>
      </c>
      <c r="E1891" s="7">
        <v>2.5171090045170198E-7</v>
      </c>
      <c r="F1891" s="8">
        <f t="shared" si="61"/>
        <v>0.40303598589746203</v>
      </c>
      <c r="I1891" s="40"/>
    </row>
    <row r="1892" spans="4:9" x14ac:dyDescent="0.2">
      <c r="D1892" s="39">
        <v>38038</v>
      </c>
      <c r="E1892" s="7">
        <v>2.4818694784538101E-7</v>
      </c>
      <c r="F1892" s="8">
        <f t="shared" si="61"/>
        <v>0.39739348209490216</v>
      </c>
      <c r="I1892" s="40"/>
    </row>
    <row r="1893" spans="4:9" x14ac:dyDescent="0.2">
      <c r="D1893" s="39">
        <v>38039</v>
      </c>
      <c r="E1893" s="7">
        <v>1.3978798844114799E-3</v>
      </c>
      <c r="F1893" s="8">
        <f t="shared" si="61"/>
        <v>2238.2657897174176</v>
      </c>
      <c r="I1893" s="40"/>
    </row>
    <row r="1894" spans="4:9" x14ac:dyDescent="0.2">
      <c r="D1894" s="39">
        <v>38040</v>
      </c>
      <c r="E1894" s="7">
        <v>5.1420194036165404E-4</v>
      </c>
      <c r="F1894" s="8">
        <f t="shared" si="61"/>
        <v>823.33298086076559</v>
      </c>
      <c r="I1894" s="40"/>
    </row>
    <row r="1895" spans="4:9" x14ac:dyDescent="0.2">
      <c r="D1895" s="39">
        <v>38041</v>
      </c>
      <c r="E1895" s="7">
        <v>7.9857015067613599E-2</v>
      </c>
      <c r="F1895" s="8">
        <f t="shared" si="61"/>
        <v>127865.93961901065</v>
      </c>
      <c r="I1895" s="40"/>
    </row>
    <row r="1896" spans="4:9" x14ac:dyDescent="0.2">
      <c r="D1896" s="39">
        <v>38042</v>
      </c>
      <c r="E1896" s="7">
        <v>0.16073836338863501</v>
      </c>
      <c r="F1896" s="8">
        <f t="shared" si="61"/>
        <v>257372.02736801453</v>
      </c>
      <c r="I1896" s="40"/>
    </row>
    <row r="1897" spans="4:9" x14ac:dyDescent="0.2">
      <c r="D1897" s="39">
        <v>38043</v>
      </c>
      <c r="E1897" s="7">
        <v>2.0358873881979002E-3</v>
      </c>
      <c r="F1897" s="8">
        <f t="shared" si="61"/>
        <v>3259.8345133487505</v>
      </c>
      <c r="I1897" s="40"/>
    </row>
    <row r="1898" spans="4:9" x14ac:dyDescent="0.2">
      <c r="D1898" s="39">
        <v>38044</v>
      </c>
      <c r="E1898" s="7">
        <v>3.2041705883928602E-4</v>
      </c>
      <c r="F1898" s="8">
        <f t="shared" si="61"/>
        <v>513.04732920152537</v>
      </c>
      <c r="I1898" s="40"/>
    </row>
    <row r="1899" spans="4:9" x14ac:dyDescent="0.2">
      <c r="D1899" s="39">
        <v>38045</v>
      </c>
      <c r="E1899" s="7">
        <v>3.0266390776196501E-5</v>
      </c>
      <c r="F1899" s="8">
        <f t="shared" si="61"/>
        <v>48.462123110885429</v>
      </c>
      <c r="I1899" s="40"/>
    </row>
    <row r="1900" spans="4:9" x14ac:dyDescent="0.2">
      <c r="D1900" s="39">
        <v>38046</v>
      </c>
      <c r="E1900" s="7">
        <v>1.0347786089556299E-6</v>
      </c>
      <c r="F1900" s="8">
        <f t="shared" si="61"/>
        <v>1.6568730877273243</v>
      </c>
      <c r="I1900" s="40"/>
    </row>
    <row r="1901" spans="4:9" x14ac:dyDescent="0.2">
      <c r="D1901" s="39">
        <v>38047</v>
      </c>
      <c r="E1901" s="7">
        <v>2.1390301944444599E-7</v>
      </c>
      <c r="F1901" s="8">
        <f t="shared" si="61"/>
        <v>0.34249853372869038</v>
      </c>
      <c r="I1901" s="40"/>
    </row>
    <row r="1902" spans="4:9" x14ac:dyDescent="0.2">
      <c r="D1902" s="39">
        <v>38048</v>
      </c>
      <c r="E1902" s="7">
        <v>1.9079059490287999E-7</v>
      </c>
      <c r="F1902" s="8">
        <f t="shared" si="61"/>
        <v>0.30549124165323999</v>
      </c>
      <c r="I1902" s="40"/>
    </row>
    <row r="1903" spans="4:9" x14ac:dyDescent="0.2">
      <c r="D1903" s="39">
        <v>38049</v>
      </c>
      <c r="E1903" s="7">
        <v>1.8811952657423799E-7</v>
      </c>
      <c r="F1903" s="8">
        <f t="shared" si="61"/>
        <v>0.30121436427009196</v>
      </c>
      <c r="I1903" s="40"/>
    </row>
    <row r="1904" spans="4:9" x14ac:dyDescent="0.2">
      <c r="D1904" s="39">
        <v>38050</v>
      </c>
      <c r="E1904" s="7">
        <v>1.8548585320219899E-7</v>
      </c>
      <c r="F1904" s="8">
        <f t="shared" si="61"/>
        <v>0.29699736317031117</v>
      </c>
      <c r="I1904" s="40"/>
    </row>
    <row r="1905" spans="4:9" x14ac:dyDescent="0.2">
      <c r="D1905" s="39">
        <v>38051</v>
      </c>
      <c r="E1905" s="7">
        <v>1.8288905125736899E-7</v>
      </c>
      <c r="F1905" s="8">
        <f t="shared" si="61"/>
        <v>0.29283940008592813</v>
      </c>
      <c r="I1905" s="40"/>
    </row>
    <row r="1906" spans="4:9" x14ac:dyDescent="0.2">
      <c r="D1906" s="39">
        <v>38052</v>
      </c>
      <c r="E1906" s="7">
        <v>6.3240857378347407E-2</v>
      </c>
      <c r="F1906" s="8">
        <f t="shared" si="61"/>
        <v>101260.37949386983</v>
      </c>
      <c r="I1906" s="40"/>
    </row>
    <row r="1907" spans="4:9" x14ac:dyDescent="0.2">
      <c r="D1907" s="39">
        <v>38053</v>
      </c>
      <c r="E1907" s="7">
        <v>3.3674542267999202E-3</v>
      </c>
      <c r="F1907" s="8">
        <f t="shared" si="61"/>
        <v>5391.9207782711846</v>
      </c>
      <c r="I1907" s="40"/>
    </row>
    <row r="1908" spans="4:9" x14ac:dyDescent="0.2">
      <c r="D1908" s="39">
        <v>38054</v>
      </c>
      <c r="E1908" s="7">
        <v>6.2966261714413703E-4</v>
      </c>
      <c r="F1908" s="8">
        <f t="shared" si="61"/>
        <v>1008.2070074361275</v>
      </c>
      <c r="I1908" s="40"/>
    </row>
    <row r="1909" spans="4:9" x14ac:dyDescent="0.2">
      <c r="D1909" s="39">
        <v>38055</v>
      </c>
      <c r="E1909" s="7">
        <v>7.3571828982506098E-5</v>
      </c>
      <c r="F1909" s="8">
        <f t="shared" si="61"/>
        <v>117.80218725145528</v>
      </c>
      <c r="I1909" s="40"/>
    </row>
    <row r="1910" spans="4:9" x14ac:dyDescent="0.2">
      <c r="D1910" s="39">
        <v>38056</v>
      </c>
      <c r="E1910" s="7">
        <v>3.3613119269750702E-6</v>
      </c>
      <c r="F1910" s="8">
        <f t="shared" si="61"/>
        <v>5.382085813392254</v>
      </c>
      <c r="I1910" s="40"/>
    </row>
    <row r="1911" spans="4:9" x14ac:dyDescent="0.2">
      <c r="D1911" s="39">
        <v>38057</v>
      </c>
      <c r="E1911" s="7">
        <v>2.5406956791083302E-7</v>
      </c>
      <c r="F1911" s="8">
        <f t="shared" si="61"/>
        <v>0.40681265136204542</v>
      </c>
      <c r="I1911" s="40"/>
    </row>
    <row r="1912" spans="4:9" x14ac:dyDescent="0.2">
      <c r="D1912" s="39">
        <v>38058</v>
      </c>
      <c r="E1912" s="7">
        <v>9.6690026734218097E-4</v>
      </c>
      <c r="F1912" s="8">
        <f t="shared" si="61"/>
        <v>1548.1872331053453</v>
      </c>
      <c r="I1912" s="40"/>
    </row>
    <row r="1913" spans="4:9" x14ac:dyDescent="0.2">
      <c r="D1913" s="39">
        <v>38059</v>
      </c>
      <c r="E1913" s="7">
        <v>2.35305629503313E-4</v>
      </c>
      <c r="F1913" s="8">
        <f t="shared" si="61"/>
        <v>376.76809468284364</v>
      </c>
      <c r="I1913" s="40"/>
    </row>
    <row r="1914" spans="4:9" x14ac:dyDescent="0.2">
      <c r="D1914" s="39">
        <v>38060</v>
      </c>
      <c r="E1914" s="7">
        <v>8.11597412381738E-5</v>
      </c>
      <c r="F1914" s="8">
        <f t="shared" si="61"/>
        <v>129.95184660819527</v>
      </c>
      <c r="I1914" s="40"/>
    </row>
    <row r="1915" spans="4:9" x14ac:dyDescent="0.2">
      <c r="D1915" s="39">
        <v>38061</v>
      </c>
      <c r="E1915" s="7">
        <v>4.02615782549209E-6</v>
      </c>
      <c r="F1915" s="8">
        <f t="shared" si="61"/>
        <v>6.4466278006396696</v>
      </c>
      <c r="I1915" s="40"/>
    </row>
    <row r="1916" spans="4:9" x14ac:dyDescent="0.2">
      <c r="D1916" s="39">
        <v>38062</v>
      </c>
      <c r="E1916" s="7">
        <v>2.6146119550189498E-7</v>
      </c>
      <c r="F1916" s="8">
        <f t="shared" si="61"/>
        <v>0.41864802244929067</v>
      </c>
      <c r="I1916" s="40"/>
    </row>
    <row r="1917" spans="4:9" x14ac:dyDescent="0.2">
      <c r="D1917" s="39">
        <v>38063</v>
      </c>
      <c r="E1917" s="7">
        <v>1.54422538108776E-7</v>
      </c>
      <c r="F1917" s="8">
        <f t="shared" si="61"/>
        <v>0.2472592159488185</v>
      </c>
      <c r="I1917" s="40"/>
    </row>
    <row r="1918" spans="4:9" x14ac:dyDescent="0.2">
      <c r="D1918" s="39">
        <v>38064</v>
      </c>
      <c r="E1918" s="7">
        <v>1.52260622575254E-7</v>
      </c>
      <c r="F1918" s="8">
        <f t="shared" si="61"/>
        <v>0.24379758692553644</v>
      </c>
      <c r="I1918" s="40"/>
    </row>
    <row r="1919" spans="4:9" x14ac:dyDescent="0.2">
      <c r="D1919" s="39">
        <v>38065</v>
      </c>
      <c r="E1919" s="7">
        <v>1.5012897385920001E-7</v>
      </c>
      <c r="F1919" s="8">
        <f t="shared" si="61"/>
        <v>0.24038442070857824</v>
      </c>
      <c r="I1919" s="40"/>
    </row>
    <row r="1920" spans="4:9" x14ac:dyDescent="0.2">
      <c r="D1920" s="39">
        <v>38066</v>
      </c>
      <c r="E1920" s="7">
        <v>1.4802716822517199E-7</v>
      </c>
      <c r="F1920" s="8">
        <f t="shared" si="61"/>
        <v>0.23701903881865935</v>
      </c>
      <c r="I1920" s="40"/>
    </row>
    <row r="1921" spans="4:9" x14ac:dyDescent="0.2">
      <c r="D1921" s="39">
        <v>38067</v>
      </c>
      <c r="E1921" s="7">
        <v>0.10283211169619</v>
      </c>
      <c r="F1921" s="8">
        <f t="shared" si="61"/>
        <v>164653.34415401809</v>
      </c>
      <c r="I1921" s="40"/>
    </row>
    <row r="1922" spans="4:9" x14ac:dyDescent="0.2">
      <c r="D1922" s="39">
        <v>38068</v>
      </c>
      <c r="E1922" s="7">
        <v>2.8773191275958702E-3</v>
      </c>
      <c r="F1922" s="8">
        <f t="shared" si="61"/>
        <v>4607.123288070482</v>
      </c>
      <c r="I1922" s="40"/>
    </row>
    <row r="1923" spans="4:9" x14ac:dyDescent="0.2">
      <c r="D1923" s="39">
        <v>38069</v>
      </c>
      <c r="E1923" s="7">
        <v>4.1973418086106999E-4</v>
      </c>
      <c r="F1923" s="8">
        <f t="shared" si="61"/>
        <v>672.07252087465611</v>
      </c>
      <c r="I1923" s="40"/>
    </row>
    <row r="1924" spans="4:9" x14ac:dyDescent="0.2">
      <c r="D1924" s="39">
        <v>38070</v>
      </c>
      <c r="E1924" s="7">
        <v>4.7025356427165998E-5</v>
      </c>
      <c r="F1924" s="8">
        <f t="shared" si="61"/>
        <v>75.29634535409825</v>
      </c>
      <c r="I1924" s="40"/>
    </row>
    <row r="1925" spans="4:9" x14ac:dyDescent="0.2">
      <c r="D1925" s="39">
        <v>38071</v>
      </c>
      <c r="E1925" s="7">
        <v>1.6200079246957E-6</v>
      </c>
      <c r="F1925" s="8">
        <f t="shared" si="61"/>
        <v>2.5939341121888155</v>
      </c>
      <c r="I1925" s="40"/>
    </row>
    <row r="1926" spans="4:9" x14ac:dyDescent="0.2">
      <c r="D1926" s="39">
        <v>38072</v>
      </c>
      <c r="E1926" s="7">
        <v>1.4817010091058901E-7</v>
      </c>
      <c r="F1926" s="8">
        <f t="shared" si="61"/>
        <v>0.23724790064260362</v>
      </c>
      <c r="I1926" s="40"/>
    </row>
    <row r="1927" spans="4:9" x14ac:dyDescent="0.2">
      <c r="D1927" s="39">
        <v>38073</v>
      </c>
      <c r="E1927" s="7">
        <v>1.07533836531304E-7</v>
      </c>
      <c r="F1927" s="8">
        <f t="shared" si="61"/>
        <v>0.17218168043559426</v>
      </c>
      <c r="I1927" s="40"/>
    </row>
    <row r="1928" spans="4:9" x14ac:dyDescent="0.2">
      <c r="D1928" s="39">
        <v>38074</v>
      </c>
      <c r="E1928" s="7">
        <v>1.06028362819866E-7</v>
      </c>
      <c r="F1928" s="8">
        <f t="shared" si="61"/>
        <v>0.16977113690949633</v>
      </c>
      <c r="I1928" s="40"/>
    </row>
    <row r="1929" spans="4:9" x14ac:dyDescent="0.2">
      <c r="D1929" s="39">
        <v>38075</v>
      </c>
      <c r="E1929" s="7">
        <v>1.04543965740387E-7</v>
      </c>
      <c r="F1929" s="8">
        <f t="shared" si="61"/>
        <v>0.16739434099276199</v>
      </c>
      <c r="I1929" s="40"/>
    </row>
    <row r="1930" spans="4:9" x14ac:dyDescent="0.2">
      <c r="D1930" s="39">
        <v>38076</v>
      </c>
      <c r="E1930" s="7">
        <v>1.0308035022002299E-7</v>
      </c>
      <c r="F1930" s="8">
        <f t="shared" si="61"/>
        <v>0.16505082021886555</v>
      </c>
      <c r="I1930" s="40"/>
    </row>
    <row r="1931" spans="4:9" x14ac:dyDescent="0.2">
      <c r="D1931" s="39">
        <v>38077</v>
      </c>
      <c r="E1931" s="7">
        <v>1.01637225316942E-7</v>
      </c>
      <c r="F1931" s="8">
        <f t="shared" si="61"/>
        <v>0.16274010873580039</v>
      </c>
      <c r="I1931" s="40"/>
    </row>
    <row r="1932" spans="4:9" x14ac:dyDescent="0.2">
      <c r="D1932" s="39">
        <v>38078</v>
      </c>
      <c r="E1932" s="7">
        <v>1.00214304162505E-7</v>
      </c>
      <c r="F1932" s="8">
        <f t="shared" si="61"/>
        <v>0.16046174721349946</v>
      </c>
      <c r="I1932" s="40"/>
    </row>
    <row r="1933" spans="4:9" x14ac:dyDescent="0.2">
      <c r="D1933" s="39">
        <v>38079</v>
      </c>
      <c r="E1933" s="7">
        <v>9.8811303904230102E-8</v>
      </c>
      <c r="F1933" s="8">
        <f t="shared" si="61"/>
        <v>0.15821528275251076</v>
      </c>
      <c r="I1933" s="40"/>
    </row>
    <row r="1934" spans="4:9" x14ac:dyDescent="0.2">
      <c r="D1934" s="39">
        <v>38080</v>
      </c>
      <c r="E1934" s="7">
        <v>9.7427945649570896E-8</v>
      </c>
      <c r="F1934" s="8">
        <f t="shared" si="61"/>
        <v>0.1560002687939756</v>
      </c>
      <c r="I1934" s="40"/>
    </row>
    <row r="1935" spans="4:9" x14ac:dyDescent="0.2">
      <c r="D1935" s="39">
        <v>38081</v>
      </c>
      <c r="E1935" s="7">
        <v>2.5088714408746601E-2</v>
      </c>
      <c r="F1935" s="8">
        <f t="shared" si="61"/>
        <v>40171.699868712123</v>
      </c>
      <c r="I1935" s="40"/>
    </row>
    <row r="1936" spans="4:9" x14ac:dyDescent="0.2">
      <c r="D1936" s="39">
        <v>38082</v>
      </c>
      <c r="E1936" s="7">
        <v>3.3982434736027399E-3</v>
      </c>
      <c r="F1936" s="8">
        <f t="shared" ref="F1936:F1999" si="62">E1936*(24*60*60)*1000/$F$3</f>
        <v>5441.2200911652471</v>
      </c>
      <c r="I1936" s="40"/>
    </row>
    <row r="1937" spans="4:9" x14ac:dyDescent="0.2">
      <c r="D1937" s="39">
        <v>38083</v>
      </c>
      <c r="E1937" s="7">
        <v>1.6106619544621701E-3</v>
      </c>
      <c r="F1937" s="8">
        <f t="shared" si="62"/>
        <v>2578.9694748986562</v>
      </c>
      <c r="I1937" s="40"/>
    </row>
    <row r="1938" spans="4:9" x14ac:dyDescent="0.2">
      <c r="D1938" s="39">
        <v>38084</v>
      </c>
      <c r="E1938" s="7">
        <v>2.8096348637771801E-4</v>
      </c>
      <c r="F1938" s="8">
        <f t="shared" si="62"/>
        <v>449.87481881087535</v>
      </c>
      <c r="I1938" s="40"/>
    </row>
    <row r="1939" spans="4:9" x14ac:dyDescent="0.2">
      <c r="D1939" s="39">
        <v>38085</v>
      </c>
      <c r="E1939" s="7">
        <v>1.8626458467667999E-5</v>
      </c>
      <c r="F1939" s="8">
        <f t="shared" si="62"/>
        <v>29.824425715465438</v>
      </c>
      <c r="I1939" s="40"/>
    </row>
    <row r="1940" spans="4:9" x14ac:dyDescent="0.2">
      <c r="D1940" s="39">
        <v>38086</v>
      </c>
      <c r="E1940" s="7">
        <v>5.9252999416786298E-7</v>
      </c>
      <c r="F1940" s="8">
        <f t="shared" si="62"/>
        <v>0.94875076901600008</v>
      </c>
      <c r="I1940" s="40"/>
    </row>
    <row r="1941" spans="4:9" x14ac:dyDescent="0.2">
      <c r="D1941" s="39">
        <v>38087</v>
      </c>
      <c r="E1941" s="7">
        <v>9.9317304106560298E-8</v>
      </c>
      <c r="F1941" s="8">
        <f t="shared" si="62"/>
        <v>0.159025483224737</v>
      </c>
      <c r="I1941" s="40"/>
    </row>
    <row r="1942" spans="4:9" x14ac:dyDescent="0.2">
      <c r="D1942" s="39">
        <v>38088</v>
      </c>
      <c r="E1942" s="7">
        <v>8.7035988216249902E-8</v>
      </c>
      <c r="F1942" s="8">
        <f t="shared" si="62"/>
        <v>0.13936081137664921</v>
      </c>
      <c r="I1942" s="40"/>
    </row>
    <row r="1943" spans="4:9" x14ac:dyDescent="0.2">
      <c r="D1943" s="39">
        <v>38089</v>
      </c>
      <c r="E1943" s="7">
        <v>8.5817484381222506E-8</v>
      </c>
      <c r="F1943" s="8">
        <f t="shared" si="62"/>
        <v>0.13740976001737629</v>
      </c>
      <c r="I1943" s="40"/>
    </row>
    <row r="1944" spans="4:9" x14ac:dyDescent="0.2">
      <c r="D1944" s="39">
        <v>38090</v>
      </c>
      <c r="E1944" s="7">
        <v>8.4616039599885201E-8</v>
      </c>
      <c r="F1944" s="8">
        <f t="shared" si="62"/>
        <v>0.1354860233771327</v>
      </c>
      <c r="I1944" s="40"/>
    </row>
    <row r="1945" spans="4:9" x14ac:dyDescent="0.2">
      <c r="D1945" s="39">
        <v>38091</v>
      </c>
      <c r="E1945" s="7">
        <v>8.3431415045487004E-8</v>
      </c>
      <c r="F1945" s="8">
        <f t="shared" si="62"/>
        <v>0.13358921904985316</v>
      </c>
      <c r="I1945" s="40"/>
    </row>
    <row r="1946" spans="4:9" x14ac:dyDescent="0.2">
      <c r="D1946" s="39">
        <v>38092</v>
      </c>
      <c r="E1946" s="7">
        <v>8.2263375234849901E-8</v>
      </c>
      <c r="F1946" s="8">
        <f t="shared" si="62"/>
        <v>0.13171896998315477</v>
      </c>
      <c r="I1946" s="40"/>
    </row>
    <row r="1947" spans="4:9" x14ac:dyDescent="0.2">
      <c r="D1947" s="39">
        <v>38093</v>
      </c>
      <c r="E1947" s="7">
        <v>8.1111687981561997E-8</v>
      </c>
      <c r="F1947" s="8">
        <f t="shared" si="62"/>
        <v>0.12987490440339058</v>
      </c>
      <c r="I1947" s="40"/>
    </row>
    <row r="1948" spans="4:9" x14ac:dyDescent="0.2">
      <c r="D1948" s="39">
        <v>38094</v>
      </c>
      <c r="E1948" s="7">
        <v>7.9976124349820598E-8</v>
      </c>
      <c r="F1948" s="8">
        <f t="shared" si="62"/>
        <v>0.12805665574174388</v>
      </c>
      <c r="I1948" s="40"/>
    </row>
    <row r="1949" spans="4:9" x14ac:dyDescent="0.2">
      <c r="D1949" s="39">
        <v>38095</v>
      </c>
      <c r="E1949" s="7">
        <v>7.8856458608922995E-8</v>
      </c>
      <c r="F1949" s="8">
        <f t="shared" si="62"/>
        <v>0.12626386256135927</v>
      </c>
      <c r="I1949" s="40"/>
    </row>
    <row r="1950" spans="4:9" x14ac:dyDescent="0.2">
      <c r="D1950" s="39">
        <v>38096</v>
      </c>
      <c r="E1950" s="7">
        <v>7.7752468188398098E-8</v>
      </c>
      <c r="F1950" s="8">
        <f t="shared" si="62"/>
        <v>0.12449616848550028</v>
      </c>
      <c r="I1950" s="40"/>
    </row>
    <row r="1951" spans="4:9" x14ac:dyDescent="0.2">
      <c r="D1951" s="39">
        <v>38097</v>
      </c>
      <c r="E1951" s="7">
        <v>7.66639336337604E-8</v>
      </c>
      <c r="F1951" s="8">
        <f t="shared" si="62"/>
        <v>0.12275322212670309</v>
      </c>
      <c r="I1951" s="40"/>
    </row>
    <row r="1952" spans="4:9" x14ac:dyDescent="0.2">
      <c r="D1952" s="39">
        <v>38098</v>
      </c>
      <c r="E1952" s="7">
        <v>7.5590638562887899E-8</v>
      </c>
      <c r="F1952" s="8">
        <f t="shared" si="62"/>
        <v>0.12103467701692947</v>
      </c>
      <c r="I1952" s="40"/>
    </row>
    <row r="1953" spans="4:9" x14ac:dyDescent="0.2">
      <c r="D1953" s="39">
        <v>38099</v>
      </c>
      <c r="E1953" s="7">
        <v>7.45323696230075E-8</v>
      </c>
      <c r="F1953" s="8">
        <f t="shared" si="62"/>
        <v>0.11934019153869251</v>
      </c>
      <c r="I1953" s="40"/>
    </row>
    <row r="1954" spans="4:9" x14ac:dyDescent="0.2">
      <c r="D1954" s="39">
        <v>38100</v>
      </c>
      <c r="E1954" s="7">
        <v>7.3488916448285401E-8</v>
      </c>
      <c r="F1954" s="8">
        <f t="shared" si="62"/>
        <v>0.11766942885715084</v>
      </c>
      <c r="I1954" s="40"/>
    </row>
    <row r="1955" spans="4:9" x14ac:dyDescent="0.2">
      <c r="D1955" s="39">
        <v>38101</v>
      </c>
      <c r="E1955" s="7">
        <v>7.2460071618009302E-8</v>
      </c>
      <c r="F1955" s="8">
        <f t="shared" si="62"/>
        <v>0.11602205685315055</v>
      </c>
      <c r="I1955" s="40"/>
    </row>
    <row r="1956" spans="4:9" x14ac:dyDescent="0.2">
      <c r="D1956" s="39">
        <v>38102</v>
      </c>
      <c r="E1956" s="7">
        <v>7.1445630615356901E-8</v>
      </c>
      <c r="F1956" s="8">
        <f t="shared" si="62"/>
        <v>0.11439774805720601</v>
      </c>
      <c r="I1956" s="40"/>
    </row>
    <row r="1957" spans="4:9" x14ac:dyDescent="0.2">
      <c r="D1957" s="39">
        <v>38103</v>
      </c>
      <c r="E1957" s="7">
        <v>7.0445391786741905E-8</v>
      </c>
      <c r="F1957" s="8">
        <f t="shared" si="62"/>
        <v>0.11279617958440512</v>
      </c>
      <c r="I1957" s="40"/>
    </row>
    <row r="1958" spans="4:9" x14ac:dyDescent="0.2">
      <c r="D1958" s="39">
        <v>38104</v>
      </c>
      <c r="E1958" s="7">
        <v>4.1760601878424697E-8</v>
      </c>
      <c r="F1958" s="8">
        <f t="shared" si="62"/>
        <v>6.686649374158439E-2</v>
      </c>
      <c r="I1958" s="40"/>
    </row>
    <row r="1959" spans="4:9" x14ac:dyDescent="0.2">
      <c r="D1959" s="39">
        <v>38105</v>
      </c>
      <c r="E1959" s="7">
        <v>4.1175953452126903E-8</v>
      </c>
      <c r="F1959" s="8">
        <f t="shared" si="62"/>
        <v>6.5930362829202449E-2</v>
      </c>
      <c r="I1959" s="40"/>
    </row>
    <row r="1960" spans="4:9" x14ac:dyDescent="0.2">
      <c r="D1960" s="39">
        <v>38106</v>
      </c>
      <c r="E1960" s="7">
        <v>1.9341874443050599E-5</v>
      </c>
      <c r="F1960" s="8">
        <f t="shared" si="62"/>
        <v>30.969939805032833</v>
      </c>
      <c r="I1960" s="40"/>
    </row>
    <row r="1961" spans="4:9" x14ac:dyDescent="0.2">
      <c r="D1961" s="39">
        <v>38107</v>
      </c>
      <c r="E1961" s="7">
        <v>3.5662922663102501E-5</v>
      </c>
      <c r="F1961" s="8">
        <f t="shared" si="62"/>
        <v>57.102974760786815</v>
      </c>
      <c r="I1961" s="40"/>
    </row>
    <row r="1962" spans="4:9" x14ac:dyDescent="0.2">
      <c r="D1962" s="39">
        <v>38108</v>
      </c>
      <c r="E1962" s="7">
        <v>1.0728917517386701E-6</v>
      </c>
      <c r="F1962" s="8">
        <f t="shared" si="62"/>
        <v>1.7178993207972775</v>
      </c>
      <c r="I1962" s="40"/>
    </row>
    <row r="1963" spans="4:9" x14ac:dyDescent="0.2">
      <c r="D1963" s="39">
        <v>38109</v>
      </c>
      <c r="E1963" s="7">
        <v>6.4761359913661206E-8</v>
      </c>
      <c r="F1963" s="8">
        <f t="shared" si="62"/>
        <v>0.10369498696331222</v>
      </c>
      <c r="I1963" s="40"/>
    </row>
    <row r="1964" spans="4:9" x14ac:dyDescent="0.2">
      <c r="D1964" s="39">
        <v>38110</v>
      </c>
      <c r="E1964" s="7">
        <v>3.8373219598012999E-8</v>
      </c>
      <c r="F1964" s="8">
        <f t="shared" si="62"/>
        <v>6.1442664441592347E-2</v>
      </c>
      <c r="I1964" s="40"/>
    </row>
    <row r="1965" spans="4:9" x14ac:dyDescent="0.2">
      <c r="D1965" s="39">
        <v>38111</v>
      </c>
      <c r="E1965" s="7">
        <v>3.7835994523640797E-8</v>
      </c>
      <c r="F1965" s="8">
        <f t="shared" si="62"/>
        <v>6.0582467139410026E-2</v>
      </c>
      <c r="I1965" s="40"/>
    </row>
    <row r="1966" spans="4:9" x14ac:dyDescent="0.2">
      <c r="D1966" s="39">
        <v>38112</v>
      </c>
      <c r="E1966" s="7">
        <v>3.7306290600309902E-8</v>
      </c>
      <c r="F1966" s="8">
        <f t="shared" si="62"/>
        <v>5.9734312599458404E-2</v>
      </c>
      <c r="I1966" s="40"/>
    </row>
    <row r="1967" spans="4:9" x14ac:dyDescent="0.2">
      <c r="D1967" s="39">
        <v>38113</v>
      </c>
      <c r="E1967" s="7">
        <v>3.6784002531905603E-8</v>
      </c>
      <c r="F1967" s="8">
        <f t="shared" si="62"/>
        <v>5.8898032223066055E-2</v>
      </c>
      <c r="I1967" s="40"/>
    </row>
    <row r="1968" spans="4:9" x14ac:dyDescent="0.2">
      <c r="D1968" s="39">
        <v>38114</v>
      </c>
      <c r="E1968" s="7">
        <v>3.6269026496458902E-8</v>
      </c>
      <c r="F1968" s="8">
        <f t="shared" si="62"/>
        <v>5.8073459771943094E-2</v>
      </c>
      <c r="I1968" s="40"/>
    </row>
    <row r="1969" spans="4:9" x14ac:dyDescent="0.2">
      <c r="D1969" s="39">
        <v>38115</v>
      </c>
      <c r="E1969" s="7">
        <v>3.5761260125508401E-8</v>
      </c>
      <c r="F1969" s="8">
        <f t="shared" si="62"/>
        <v>5.726043133513576E-2</v>
      </c>
      <c r="I1969" s="40"/>
    </row>
    <row r="1970" spans="4:9" x14ac:dyDescent="0.2">
      <c r="D1970" s="39">
        <v>38116</v>
      </c>
      <c r="E1970" s="7">
        <v>3.5260602483751203E-8</v>
      </c>
      <c r="F1970" s="8">
        <f t="shared" si="62"/>
        <v>5.6458785296443735E-2</v>
      </c>
      <c r="I1970" s="40"/>
    </row>
    <row r="1971" spans="4:9" x14ac:dyDescent="0.2">
      <c r="D1971" s="39">
        <v>38117</v>
      </c>
      <c r="E1971" s="7">
        <v>3.4766954048978901E-8</v>
      </c>
      <c r="F1971" s="8">
        <f t="shared" si="62"/>
        <v>5.5668362302293863E-2</v>
      </c>
      <c r="I1971" s="40"/>
    </row>
    <row r="1972" spans="4:9" x14ac:dyDescent="0.2">
      <c r="D1972" s="39">
        <v>38118</v>
      </c>
      <c r="E1972" s="7">
        <v>3.4280216692293001E-8</v>
      </c>
      <c r="F1972" s="8">
        <f t="shared" si="62"/>
        <v>5.488900523006144E-2</v>
      </c>
      <c r="I1972" s="40"/>
    </row>
    <row r="1973" spans="4:9" x14ac:dyDescent="0.2">
      <c r="D1973" s="39">
        <v>38119</v>
      </c>
      <c r="E1973" s="7">
        <v>3.3800293658600902E-8</v>
      </c>
      <c r="F1973" s="8">
        <f t="shared" si="62"/>
        <v>5.4120559156840581E-2</v>
      </c>
      <c r="I1973" s="40"/>
    </row>
    <row r="1974" spans="4:9" x14ac:dyDescent="0.2">
      <c r="D1974" s="39">
        <v>38120</v>
      </c>
      <c r="E1974" s="7">
        <v>3.33270895473805E-8</v>
      </c>
      <c r="F1974" s="8">
        <f t="shared" si="62"/>
        <v>5.3362871328644833E-2</v>
      </c>
      <c r="I1974" s="40"/>
    </row>
    <row r="1975" spans="4:9" x14ac:dyDescent="0.2">
      <c r="D1975" s="39">
        <v>38121</v>
      </c>
      <c r="E1975" s="7">
        <v>3.2860510293717299E-8</v>
      </c>
      <c r="F1975" s="8">
        <f t="shared" si="62"/>
        <v>5.2615791130044012E-2</v>
      </c>
      <c r="I1975" s="40"/>
    </row>
    <row r="1976" spans="4:9" x14ac:dyDescent="0.2">
      <c r="D1976" s="39">
        <v>38122</v>
      </c>
      <c r="E1976" s="7">
        <v>3.2400463149605101E-8</v>
      </c>
      <c r="F1976" s="8">
        <f t="shared" si="62"/>
        <v>5.1879170054223135E-2</v>
      </c>
      <c r="I1976" s="40"/>
    </row>
    <row r="1977" spans="4:9" x14ac:dyDescent="0.2">
      <c r="D1977" s="39">
        <v>38123</v>
      </c>
      <c r="E1977" s="7">
        <v>3.1946856665510599E-8</v>
      </c>
      <c r="F1977" s="8">
        <f t="shared" si="62"/>
        <v>5.1152861673463966E-2</v>
      </c>
      <c r="I1977" s="40"/>
    </row>
    <row r="1978" spans="4:9" x14ac:dyDescent="0.2">
      <c r="D1978" s="39">
        <v>38124</v>
      </c>
      <c r="E1978" s="7">
        <v>3.1499600672193497E-8</v>
      </c>
      <c r="F1978" s="8">
        <f t="shared" si="62"/>
        <v>5.043672161003554E-2</v>
      </c>
      <c r="I1978" s="40"/>
    </row>
    <row r="1979" spans="4:9" x14ac:dyDescent="0.2">
      <c r="D1979" s="39">
        <v>38125</v>
      </c>
      <c r="E1979" s="7">
        <v>3.1058606262782999E-8</v>
      </c>
      <c r="F1979" s="8">
        <f t="shared" si="62"/>
        <v>4.9730607507495382E-2</v>
      </c>
      <c r="I1979" s="40"/>
    </row>
    <row r="1980" spans="4:9" x14ac:dyDescent="0.2">
      <c r="D1980" s="39">
        <v>38126</v>
      </c>
      <c r="E1980" s="7">
        <v>3.0623785775104098E-8</v>
      </c>
      <c r="F1980" s="8">
        <f t="shared" si="62"/>
        <v>4.9034379002390549E-2</v>
      </c>
      <c r="I1980" s="40"/>
    </row>
    <row r="1981" spans="4:9" x14ac:dyDescent="0.2">
      <c r="D1981" s="39">
        <v>38127</v>
      </c>
      <c r="E1981" s="7">
        <v>3.01950527742523E-8</v>
      </c>
      <c r="F1981" s="8">
        <f t="shared" si="62"/>
        <v>4.8347897696356536E-2</v>
      </c>
      <c r="I1981" s="40"/>
    </row>
    <row r="1982" spans="4:9" x14ac:dyDescent="0.2">
      <c r="D1982" s="39">
        <v>38128</v>
      </c>
      <c r="E1982" s="7">
        <v>2.9772322035412999E-8</v>
      </c>
      <c r="F1982" s="8">
        <f t="shared" si="62"/>
        <v>4.7671027128607914E-2</v>
      </c>
      <c r="I1982" s="40"/>
    </row>
    <row r="1983" spans="4:9" x14ac:dyDescent="0.2">
      <c r="D1983" s="39">
        <v>38129</v>
      </c>
      <c r="E1983" s="7">
        <v>2.93555095269173E-8</v>
      </c>
      <c r="F1983" s="8">
        <f t="shared" si="62"/>
        <v>4.700363274880754E-2</v>
      </c>
      <c r="I1983" s="40"/>
    </row>
    <row r="1984" spans="4:9" x14ac:dyDescent="0.2">
      <c r="D1984" s="39">
        <v>38130</v>
      </c>
      <c r="E1984" s="7">
        <v>2.8944532393540201E-8</v>
      </c>
      <c r="F1984" s="8">
        <f t="shared" si="62"/>
        <v>4.6345581890323818E-2</v>
      </c>
      <c r="I1984" s="40"/>
    </row>
    <row r="1985" spans="4:9" x14ac:dyDescent="0.2">
      <c r="D1985" s="39">
        <v>38131</v>
      </c>
      <c r="E1985" s="7">
        <v>2.8539308940030899E-8</v>
      </c>
      <c r="F1985" s="8">
        <f t="shared" si="62"/>
        <v>4.5696743743859708E-2</v>
      </c>
      <c r="I1985" s="40"/>
    </row>
    <row r="1986" spans="4:9" x14ac:dyDescent="0.2">
      <c r="D1986" s="39">
        <v>38132</v>
      </c>
      <c r="E1986" s="7">
        <v>1.69354900524279E-2</v>
      </c>
      <c r="F1986" s="8">
        <f t="shared" si="62"/>
        <v>27116.870654740003</v>
      </c>
      <c r="I1986" s="40"/>
    </row>
    <row r="1987" spans="4:9" x14ac:dyDescent="0.2">
      <c r="D1987" s="39">
        <v>38133</v>
      </c>
      <c r="E1987" s="7">
        <v>2.2310100691053502E-3</v>
      </c>
      <c r="F1987" s="8">
        <f t="shared" si="62"/>
        <v>3572.2622307394786</v>
      </c>
      <c r="I1987" s="40"/>
    </row>
    <row r="1988" spans="4:9" x14ac:dyDescent="0.2">
      <c r="D1988" s="39">
        <v>38134</v>
      </c>
      <c r="E1988" s="7">
        <v>4.5373284531820003E-4</v>
      </c>
      <c r="F1988" s="8">
        <f t="shared" si="62"/>
        <v>726.51070858955666</v>
      </c>
      <c r="I1988" s="40"/>
    </row>
    <row r="1989" spans="4:9" x14ac:dyDescent="0.2">
      <c r="D1989" s="39">
        <v>38135</v>
      </c>
      <c r="E1989" s="7">
        <v>5.1245021537245797E-5</v>
      </c>
      <c r="F1989" s="8">
        <f t="shared" si="62"/>
        <v>82.052814322054047</v>
      </c>
      <c r="I1989" s="40"/>
    </row>
    <row r="1990" spans="4:9" x14ac:dyDescent="0.2">
      <c r="D1990" s="39">
        <v>38136</v>
      </c>
      <c r="E1990" s="7">
        <v>1.7247018816964501E-6</v>
      </c>
      <c r="F1990" s="8">
        <f t="shared" si="62"/>
        <v>2.761568617097355</v>
      </c>
      <c r="I1990" s="40"/>
    </row>
    <row r="1991" spans="4:9" x14ac:dyDescent="0.2">
      <c r="D1991" s="39">
        <v>38137</v>
      </c>
      <c r="E1991" s="7">
        <v>4.5120005013702797E-8</v>
      </c>
      <c r="F1991" s="8">
        <f t="shared" si="62"/>
        <v>7.2245523224312852E-2</v>
      </c>
      <c r="I1991" s="40"/>
    </row>
    <row r="1992" spans="4:9" x14ac:dyDescent="0.2">
      <c r="D1992" s="39">
        <v>38138</v>
      </c>
      <c r="E1992" s="7">
        <v>0</v>
      </c>
      <c r="F1992" s="8">
        <f t="shared" si="62"/>
        <v>0</v>
      </c>
      <c r="I1992" s="40"/>
    </row>
    <row r="1993" spans="4:9" x14ac:dyDescent="0.2">
      <c r="D1993" s="39">
        <v>38139</v>
      </c>
      <c r="E1993" s="7">
        <v>0</v>
      </c>
      <c r="F1993" s="8">
        <f t="shared" si="62"/>
        <v>0</v>
      </c>
      <c r="I1993" s="40"/>
    </row>
    <row r="1994" spans="4:9" x14ac:dyDescent="0.2">
      <c r="D1994" s="39">
        <v>38140</v>
      </c>
      <c r="E1994" s="7">
        <v>0</v>
      </c>
      <c r="F1994" s="8">
        <f t="shared" si="62"/>
        <v>0</v>
      </c>
      <c r="I1994" s="40"/>
    </row>
    <row r="1995" spans="4:9" x14ac:dyDescent="0.2">
      <c r="D1995" s="39">
        <v>38141</v>
      </c>
      <c r="E1995" s="7">
        <v>1.19022525693424E-4</v>
      </c>
      <c r="F1995" s="8">
        <f t="shared" si="62"/>
        <v>190.5772094127471</v>
      </c>
      <c r="I1995" s="40"/>
    </row>
    <row r="1996" spans="4:9" x14ac:dyDescent="0.2">
      <c r="D1996" s="39">
        <v>38142</v>
      </c>
      <c r="E1996" s="7">
        <v>8.2335924150811504E-5</v>
      </c>
      <c r="F1996" s="8">
        <f t="shared" si="62"/>
        <v>131.83513429633271</v>
      </c>
      <c r="I1996" s="40"/>
    </row>
    <row r="1997" spans="4:9" x14ac:dyDescent="0.2">
      <c r="D1997" s="39">
        <v>38143</v>
      </c>
      <c r="E1997" s="7">
        <v>3.9974977308787597E-6</v>
      </c>
      <c r="F1997" s="8">
        <f t="shared" si="62"/>
        <v>6.4007376565590217</v>
      </c>
      <c r="I1997" s="40"/>
    </row>
    <row r="1998" spans="4:9" x14ac:dyDescent="0.2">
      <c r="D1998" s="39">
        <v>38144</v>
      </c>
      <c r="E1998" s="7">
        <v>1.08467674268346E-7</v>
      </c>
      <c r="F1998" s="8">
        <f t="shared" si="62"/>
        <v>0.17367692840595061</v>
      </c>
      <c r="I1998" s="40"/>
    </row>
    <row r="1999" spans="4:9" x14ac:dyDescent="0.2">
      <c r="D1999" s="39">
        <v>38145</v>
      </c>
      <c r="E1999" s="7">
        <v>4.5126509936229298E-11</v>
      </c>
      <c r="F1999" s="8">
        <f t="shared" si="62"/>
        <v>7.2255938815608063E-5</v>
      </c>
      <c r="I1999" s="40"/>
    </row>
    <row r="2000" spans="4:9" x14ac:dyDescent="0.2">
      <c r="D2000" s="39">
        <v>38146</v>
      </c>
      <c r="E2000" s="7">
        <v>0</v>
      </c>
      <c r="F2000" s="8">
        <f t="shared" ref="F2000:F2063" si="63">E2000*(24*60*60)*1000/$F$3</f>
        <v>0</v>
      </c>
      <c r="I2000" s="40"/>
    </row>
    <row r="2001" spans="4:9" x14ac:dyDescent="0.2">
      <c r="D2001" s="39">
        <v>38147</v>
      </c>
      <c r="E2001" s="7">
        <v>0</v>
      </c>
      <c r="F2001" s="8">
        <f t="shared" si="63"/>
        <v>0</v>
      </c>
      <c r="I2001" s="40"/>
    </row>
    <row r="2002" spans="4:9" x14ac:dyDescent="0.2">
      <c r="D2002" s="39">
        <v>38148</v>
      </c>
      <c r="E2002" s="7">
        <v>1.96052503724786E-4</v>
      </c>
      <c r="F2002" s="8">
        <f t="shared" si="63"/>
        <v>313.91653672760401</v>
      </c>
      <c r="I2002" s="40"/>
    </row>
    <row r="2003" spans="4:9" x14ac:dyDescent="0.2">
      <c r="D2003" s="39">
        <v>38149</v>
      </c>
      <c r="E2003" s="7">
        <v>2.58845061944157E-4</v>
      </c>
      <c r="F2003" s="8">
        <f t="shared" si="63"/>
        <v>414.45910585572955</v>
      </c>
      <c r="I2003" s="40"/>
    </row>
    <row r="2004" spans="4:9" x14ac:dyDescent="0.2">
      <c r="D2004" s="39">
        <v>38150</v>
      </c>
      <c r="E2004" s="7">
        <v>9.3492591129991804E-5</v>
      </c>
      <c r="F2004" s="8">
        <f t="shared" si="63"/>
        <v>149.69903398130637</v>
      </c>
      <c r="I2004" s="40"/>
    </row>
    <row r="2005" spans="4:9" x14ac:dyDescent="0.2">
      <c r="D2005" s="39">
        <v>38151</v>
      </c>
      <c r="E2005" s="7">
        <v>5.2297433446331798E-6</v>
      </c>
      <c r="F2005" s="8">
        <f t="shared" si="63"/>
        <v>8.3737921604208054</v>
      </c>
      <c r="I2005" s="40"/>
    </row>
    <row r="2006" spans="4:9" x14ac:dyDescent="0.2">
      <c r="D2006" s="39">
        <v>38152</v>
      </c>
      <c r="E2006" s="7">
        <v>1.4190337011369799E-7</v>
      </c>
      <c r="F2006" s="8">
        <f t="shared" si="63"/>
        <v>0.22721369862534296</v>
      </c>
      <c r="I2006" s="40"/>
    </row>
    <row r="2007" spans="4:9" x14ac:dyDescent="0.2">
      <c r="D2007" s="39">
        <v>38153</v>
      </c>
      <c r="E2007" s="7">
        <v>9.8311598121606892E-10</v>
      </c>
      <c r="F2007" s="8">
        <f t="shared" si="63"/>
        <v>1.5741516081739873E-3</v>
      </c>
      <c r="I2007" s="40"/>
    </row>
    <row r="2008" spans="4:9" x14ac:dyDescent="0.2">
      <c r="D2008" s="39">
        <v>38154</v>
      </c>
      <c r="E2008" s="7">
        <v>0</v>
      </c>
      <c r="F2008" s="8">
        <f t="shared" si="63"/>
        <v>0</v>
      </c>
      <c r="I2008" s="40"/>
    </row>
    <row r="2009" spans="4:9" x14ac:dyDescent="0.2">
      <c r="D2009" s="39">
        <v>38155</v>
      </c>
      <c r="E2009" s="7">
        <v>0</v>
      </c>
      <c r="F2009" s="8">
        <f t="shared" si="63"/>
        <v>0</v>
      </c>
      <c r="I2009" s="40"/>
    </row>
    <row r="2010" spans="4:9" x14ac:dyDescent="0.2">
      <c r="D2010" s="39">
        <v>38156</v>
      </c>
      <c r="E2010" s="7">
        <v>0</v>
      </c>
      <c r="F2010" s="8">
        <f t="shared" si="63"/>
        <v>0</v>
      </c>
      <c r="I2010" s="40"/>
    </row>
    <row r="2011" spans="4:9" x14ac:dyDescent="0.2">
      <c r="D2011" s="39">
        <v>38157</v>
      </c>
      <c r="E2011" s="7">
        <v>7.6931826163975799E-4</v>
      </c>
      <c r="F2011" s="8">
        <f t="shared" si="63"/>
        <v>1231.8216791266696</v>
      </c>
      <c r="I2011" s="40"/>
    </row>
    <row r="2012" spans="4:9" x14ac:dyDescent="0.2">
      <c r="D2012" s="39">
        <v>38158</v>
      </c>
      <c r="E2012" s="7">
        <v>1.5343051612338399E-4</v>
      </c>
      <c r="F2012" s="8">
        <f t="shared" si="63"/>
        <v>245.67080417087431</v>
      </c>
      <c r="I2012" s="40"/>
    </row>
    <row r="2013" spans="4:9" x14ac:dyDescent="0.2">
      <c r="D2013" s="39">
        <v>38159</v>
      </c>
      <c r="E2013" s="7">
        <v>2.0269642527637201E-5</v>
      </c>
      <c r="F2013" s="8">
        <f t="shared" si="63"/>
        <v>32.455469132465794</v>
      </c>
      <c r="I2013" s="40"/>
    </row>
    <row r="2014" spans="4:9" x14ac:dyDescent="0.2">
      <c r="D2014" s="39">
        <v>38160</v>
      </c>
      <c r="E2014" s="7">
        <v>5.5019044027382297E-7</v>
      </c>
      <c r="F2014" s="8">
        <f t="shared" si="63"/>
        <v>0.88095726537543184</v>
      </c>
      <c r="I2014" s="40"/>
    </row>
    <row r="2015" spans="4:9" x14ac:dyDescent="0.2">
      <c r="D2015" s="39">
        <v>38161</v>
      </c>
      <c r="E2015" s="7">
        <v>1.23630512272044E-8</v>
      </c>
      <c r="F2015" s="8">
        <f t="shared" si="63"/>
        <v>1.9795545330438476E-2</v>
      </c>
      <c r="I2015" s="40"/>
    </row>
    <row r="2016" spans="4:9" x14ac:dyDescent="0.2">
      <c r="D2016" s="39">
        <v>38162</v>
      </c>
      <c r="E2016" s="7">
        <v>0</v>
      </c>
      <c r="F2016" s="8">
        <f t="shared" si="63"/>
        <v>0</v>
      </c>
      <c r="I2016" s="40"/>
    </row>
    <row r="2017" spans="4:9" x14ac:dyDescent="0.2">
      <c r="D2017" s="39">
        <v>38163</v>
      </c>
      <c r="E2017" s="7">
        <v>0</v>
      </c>
      <c r="F2017" s="8">
        <f t="shared" si="63"/>
        <v>0</v>
      </c>
      <c r="I2017" s="40"/>
    </row>
    <row r="2018" spans="4:9" x14ac:dyDescent="0.2">
      <c r="D2018" s="39">
        <v>38164</v>
      </c>
      <c r="E2018" s="7">
        <v>0</v>
      </c>
      <c r="F2018" s="8">
        <f t="shared" si="63"/>
        <v>0</v>
      </c>
      <c r="I2018" s="40"/>
    </row>
    <row r="2019" spans="4:9" x14ac:dyDescent="0.2">
      <c r="D2019" s="39">
        <v>38165</v>
      </c>
      <c r="E2019" s="7">
        <v>0</v>
      </c>
      <c r="F2019" s="8">
        <f t="shared" si="63"/>
        <v>0</v>
      </c>
      <c r="I2019" s="40"/>
    </row>
    <row r="2020" spans="4:9" x14ac:dyDescent="0.2">
      <c r="D2020" s="39">
        <v>38166</v>
      </c>
      <c r="E2020" s="7">
        <v>0</v>
      </c>
      <c r="F2020" s="8">
        <f t="shared" si="63"/>
        <v>0</v>
      </c>
      <c r="I2020" s="40"/>
    </row>
    <row r="2021" spans="4:9" x14ac:dyDescent="0.2">
      <c r="D2021" s="39">
        <v>38167</v>
      </c>
      <c r="E2021" s="7">
        <v>0</v>
      </c>
      <c r="F2021" s="8">
        <f t="shared" si="63"/>
        <v>0</v>
      </c>
      <c r="I2021" s="40"/>
    </row>
    <row r="2022" spans="4:9" x14ac:dyDescent="0.2">
      <c r="D2022" s="39">
        <v>38168</v>
      </c>
      <c r="E2022" s="7">
        <v>0</v>
      </c>
      <c r="F2022" s="8">
        <f t="shared" si="63"/>
        <v>0</v>
      </c>
      <c r="I2022" s="40"/>
    </row>
    <row r="2023" spans="4:9" x14ac:dyDescent="0.2">
      <c r="D2023" s="39">
        <v>38169</v>
      </c>
      <c r="E2023" s="7">
        <v>0</v>
      </c>
      <c r="F2023" s="8">
        <f t="shared" si="63"/>
        <v>0</v>
      </c>
      <c r="I2023" s="40"/>
    </row>
    <row r="2024" spans="4:9" x14ac:dyDescent="0.2">
      <c r="D2024" s="39">
        <v>38170</v>
      </c>
      <c r="E2024" s="7">
        <v>0</v>
      </c>
      <c r="F2024" s="8">
        <f t="shared" si="63"/>
        <v>0</v>
      </c>
      <c r="I2024" s="40"/>
    </row>
    <row r="2025" spans="4:9" x14ac:dyDescent="0.2">
      <c r="D2025" s="39">
        <v>38171</v>
      </c>
      <c r="E2025" s="7">
        <v>0</v>
      </c>
      <c r="F2025" s="8">
        <f t="shared" si="63"/>
        <v>0</v>
      </c>
      <c r="I2025" s="40"/>
    </row>
    <row r="2026" spans="4:9" x14ac:dyDescent="0.2">
      <c r="D2026" s="39">
        <v>38172</v>
      </c>
      <c r="E2026" s="7">
        <v>0</v>
      </c>
      <c r="F2026" s="8">
        <f t="shared" si="63"/>
        <v>0</v>
      </c>
      <c r="I2026" s="40"/>
    </row>
    <row r="2027" spans="4:9" x14ac:dyDescent="0.2">
      <c r="D2027" s="39">
        <v>38173</v>
      </c>
      <c r="E2027" s="7">
        <v>0</v>
      </c>
      <c r="F2027" s="8">
        <f t="shared" si="63"/>
        <v>0</v>
      </c>
      <c r="I2027" s="40"/>
    </row>
    <row r="2028" spans="4:9" x14ac:dyDescent="0.2">
      <c r="D2028" s="39">
        <v>38174</v>
      </c>
      <c r="E2028" s="7">
        <v>0</v>
      </c>
      <c r="F2028" s="8">
        <f t="shared" si="63"/>
        <v>0</v>
      </c>
      <c r="I2028" s="40"/>
    </row>
    <row r="2029" spans="4:9" x14ac:dyDescent="0.2">
      <c r="D2029" s="39">
        <v>38175</v>
      </c>
      <c r="E2029" s="7">
        <v>0</v>
      </c>
      <c r="F2029" s="8">
        <f t="shared" si="63"/>
        <v>0</v>
      </c>
      <c r="I2029" s="40"/>
    </row>
    <row r="2030" spans="4:9" x14ac:dyDescent="0.2">
      <c r="D2030" s="39">
        <v>38176</v>
      </c>
      <c r="E2030" s="7">
        <v>0</v>
      </c>
      <c r="F2030" s="8">
        <f t="shared" si="63"/>
        <v>0</v>
      </c>
      <c r="I2030" s="40"/>
    </row>
    <row r="2031" spans="4:9" x14ac:dyDescent="0.2">
      <c r="D2031" s="39">
        <v>38177</v>
      </c>
      <c r="E2031" s="7">
        <v>0</v>
      </c>
      <c r="F2031" s="8">
        <f t="shared" si="63"/>
        <v>0</v>
      </c>
      <c r="I2031" s="40"/>
    </row>
    <row r="2032" spans="4:9" x14ac:dyDescent="0.2">
      <c r="D2032" s="39">
        <v>38178</v>
      </c>
      <c r="E2032" s="7">
        <v>3.6839608935906698E-3</v>
      </c>
      <c r="F2032" s="8">
        <f t="shared" si="63"/>
        <v>5898.7068422207913</v>
      </c>
      <c r="I2032" s="40"/>
    </row>
    <row r="2033" spans="4:9" x14ac:dyDescent="0.2">
      <c r="D2033" s="39">
        <v>38179</v>
      </c>
      <c r="E2033" s="7">
        <v>1.67628632313911E-2</v>
      </c>
      <c r="F2033" s="8">
        <f t="shared" si="63"/>
        <v>26840.46299466625</v>
      </c>
      <c r="I2033" s="40"/>
    </row>
    <row r="2034" spans="4:9" x14ac:dyDescent="0.2">
      <c r="D2034" s="39">
        <v>38180</v>
      </c>
      <c r="E2034" s="7">
        <v>9.2256167651309296E-4</v>
      </c>
      <c r="F2034" s="8">
        <f t="shared" si="63"/>
        <v>1477.1928993834549</v>
      </c>
      <c r="I2034" s="40"/>
    </row>
    <row r="2035" spans="4:9" x14ac:dyDescent="0.2">
      <c r="D2035" s="39">
        <v>38181</v>
      </c>
      <c r="E2035" s="7">
        <v>2.2037999189876699E-4</v>
      </c>
      <c r="F2035" s="8">
        <f t="shared" si="63"/>
        <v>352.86937175784783</v>
      </c>
      <c r="I2035" s="40"/>
    </row>
    <row r="2036" spans="4:9" x14ac:dyDescent="0.2">
      <c r="D2036" s="39">
        <v>38182</v>
      </c>
      <c r="E2036" s="7">
        <v>1.18811914267288E-5</v>
      </c>
      <c r="F2036" s="8">
        <f t="shared" si="63"/>
        <v>19.023998133235143</v>
      </c>
      <c r="I2036" s="40"/>
    </row>
    <row r="2037" spans="4:9" x14ac:dyDescent="0.2">
      <c r="D2037" s="39">
        <v>38183</v>
      </c>
      <c r="E2037" s="7">
        <v>3.2238319727836002E-7</v>
      </c>
      <c r="F2037" s="8">
        <f t="shared" si="63"/>
        <v>0.51619548266957571</v>
      </c>
      <c r="I2037" s="40"/>
    </row>
    <row r="2038" spans="4:9" x14ac:dyDescent="0.2">
      <c r="D2038" s="39">
        <v>38184</v>
      </c>
      <c r="E2038" s="7">
        <v>5.9898528914637E-9</v>
      </c>
      <c r="F2038" s="8">
        <f t="shared" si="63"/>
        <v>9.5908689737298665E-3</v>
      </c>
      <c r="I2038" s="40"/>
    </row>
    <row r="2039" spans="4:9" x14ac:dyDescent="0.2">
      <c r="D2039" s="39">
        <v>38185</v>
      </c>
      <c r="E2039" s="7">
        <v>0</v>
      </c>
      <c r="F2039" s="8">
        <f t="shared" si="63"/>
        <v>0</v>
      </c>
      <c r="I2039" s="40"/>
    </row>
    <row r="2040" spans="4:9" x14ac:dyDescent="0.2">
      <c r="D2040" s="39">
        <v>38186</v>
      </c>
      <c r="E2040" s="7">
        <v>0</v>
      </c>
      <c r="F2040" s="8">
        <f t="shared" si="63"/>
        <v>0</v>
      </c>
      <c r="I2040" s="40"/>
    </row>
    <row r="2041" spans="4:9" x14ac:dyDescent="0.2">
      <c r="D2041" s="39">
        <v>38187</v>
      </c>
      <c r="E2041" s="7">
        <v>0</v>
      </c>
      <c r="F2041" s="8">
        <f t="shared" si="63"/>
        <v>0</v>
      </c>
      <c r="I2041" s="40"/>
    </row>
    <row r="2042" spans="4:9" x14ac:dyDescent="0.2">
      <c r="D2042" s="39">
        <v>38188</v>
      </c>
      <c r="E2042" s="7">
        <v>0</v>
      </c>
      <c r="F2042" s="8">
        <f t="shared" si="63"/>
        <v>0</v>
      </c>
      <c r="I2042" s="40"/>
    </row>
    <row r="2043" spans="4:9" x14ac:dyDescent="0.2">
      <c r="D2043" s="39">
        <v>38189</v>
      </c>
      <c r="E2043" s="7">
        <v>0</v>
      </c>
      <c r="F2043" s="8">
        <f t="shared" si="63"/>
        <v>0</v>
      </c>
      <c r="I2043" s="40"/>
    </row>
    <row r="2044" spans="4:9" x14ac:dyDescent="0.2">
      <c r="D2044" s="39">
        <v>38190</v>
      </c>
      <c r="E2044" s="7">
        <v>0</v>
      </c>
      <c r="F2044" s="8">
        <f t="shared" si="63"/>
        <v>0</v>
      </c>
      <c r="I2044" s="40"/>
    </row>
    <row r="2045" spans="4:9" x14ac:dyDescent="0.2">
      <c r="D2045" s="39">
        <v>38191</v>
      </c>
      <c r="E2045" s="7">
        <v>0</v>
      </c>
      <c r="F2045" s="8">
        <f t="shared" si="63"/>
        <v>0</v>
      </c>
      <c r="I2045" s="40"/>
    </row>
    <row r="2046" spans="4:9" x14ac:dyDescent="0.2">
      <c r="D2046" s="39">
        <v>38192</v>
      </c>
      <c r="E2046" s="7">
        <v>0</v>
      </c>
      <c r="F2046" s="8">
        <f t="shared" si="63"/>
        <v>0</v>
      </c>
      <c r="I2046" s="40"/>
    </row>
    <row r="2047" spans="4:9" x14ac:dyDescent="0.2">
      <c r="D2047" s="39">
        <v>38193</v>
      </c>
      <c r="E2047" s="7">
        <v>0</v>
      </c>
      <c r="F2047" s="8">
        <f t="shared" si="63"/>
        <v>0</v>
      </c>
      <c r="I2047" s="40"/>
    </row>
    <row r="2048" spans="4:9" x14ac:dyDescent="0.2">
      <c r="D2048" s="39">
        <v>38194</v>
      </c>
      <c r="E2048" s="7">
        <v>1.1504449466618401E-3</v>
      </c>
      <c r="F2048" s="8">
        <f t="shared" si="63"/>
        <v>1842.0764157076164</v>
      </c>
      <c r="I2048" s="40"/>
    </row>
    <row r="2049" spans="4:9" x14ac:dyDescent="0.2">
      <c r="D2049" s="39">
        <v>38195</v>
      </c>
      <c r="E2049" s="7">
        <v>2.4879599325989502E-4</v>
      </c>
      <c r="F2049" s="8">
        <f t="shared" si="63"/>
        <v>398.36867712481336</v>
      </c>
      <c r="I2049" s="40"/>
    </row>
    <row r="2050" spans="4:9" x14ac:dyDescent="0.2">
      <c r="D2050" s="39">
        <v>38196</v>
      </c>
      <c r="E2050" s="7">
        <v>9.4544806590116998E-5</v>
      </c>
      <c r="F2050" s="8">
        <f t="shared" si="63"/>
        <v>151.38382671212213</v>
      </c>
      <c r="I2050" s="40"/>
    </row>
    <row r="2051" spans="4:9" x14ac:dyDescent="0.2">
      <c r="D2051" s="39">
        <v>38197</v>
      </c>
      <c r="E2051" s="7">
        <v>5.3626801050180999E-6</v>
      </c>
      <c r="F2051" s="8">
        <f t="shared" si="63"/>
        <v>8.5866486485093372</v>
      </c>
      <c r="I2051" s="40"/>
    </row>
    <row r="2052" spans="4:9" x14ac:dyDescent="0.2">
      <c r="D2052" s="39">
        <v>38198</v>
      </c>
      <c r="E2052" s="7">
        <v>1.4551053274525199E-7</v>
      </c>
      <c r="F2052" s="8">
        <f t="shared" si="63"/>
        <v>0.23298943716067036</v>
      </c>
      <c r="I2052" s="40"/>
    </row>
    <row r="2053" spans="4:9" x14ac:dyDescent="0.2">
      <c r="D2053" s="39">
        <v>38199</v>
      </c>
      <c r="E2053" s="7">
        <v>1.05360782320929E-9</v>
      </c>
      <c r="F2053" s="8">
        <f t="shared" si="63"/>
        <v>1.6870221631816653E-3</v>
      </c>
      <c r="I2053" s="40"/>
    </row>
    <row r="2054" spans="4:9" x14ac:dyDescent="0.2">
      <c r="D2054" s="39">
        <v>38200</v>
      </c>
      <c r="E2054" s="7">
        <v>0</v>
      </c>
      <c r="F2054" s="8">
        <f t="shared" si="63"/>
        <v>0</v>
      </c>
      <c r="I2054" s="40"/>
    </row>
    <row r="2055" spans="4:9" x14ac:dyDescent="0.2">
      <c r="D2055" s="39">
        <v>38201</v>
      </c>
      <c r="E2055" s="7">
        <v>0</v>
      </c>
      <c r="F2055" s="8">
        <f t="shared" si="63"/>
        <v>0</v>
      </c>
      <c r="I2055" s="40"/>
    </row>
    <row r="2056" spans="4:9" x14ac:dyDescent="0.2">
      <c r="D2056" s="39">
        <v>38202</v>
      </c>
      <c r="E2056" s="7">
        <v>0</v>
      </c>
      <c r="F2056" s="8">
        <f t="shared" si="63"/>
        <v>0</v>
      </c>
      <c r="I2056" s="40"/>
    </row>
    <row r="2057" spans="4:9" x14ac:dyDescent="0.2">
      <c r="D2057" s="39">
        <v>38203</v>
      </c>
      <c r="E2057" s="7">
        <v>0</v>
      </c>
      <c r="F2057" s="8">
        <f t="shared" si="63"/>
        <v>0</v>
      </c>
      <c r="I2057" s="40"/>
    </row>
    <row r="2058" spans="4:9" x14ac:dyDescent="0.2">
      <c r="D2058" s="39">
        <v>38204</v>
      </c>
      <c r="E2058" s="7">
        <v>0</v>
      </c>
      <c r="F2058" s="8">
        <f t="shared" si="63"/>
        <v>0</v>
      </c>
      <c r="I2058" s="40"/>
    </row>
    <row r="2059" spans="4:9" x14ac:dyDescent="0.2">
      <c r="D2059" s="39">
        <v>38205</v>
      </c>
      <c r="E2059" s="7">
        <v>0</v>
      </c>
      <c r="F2059" s="8">
        <f t="shared" si="63"/>
        <v>0</v>
      </c>
      <c r="I2059" s="40"/>
    </row>
    <row r="2060" spans="4:9" x14ac:dyDescent="0.2">
      <c r="D2060" s="39">
        <v>38206</v>
      </c>
      <c r="E2060" s="7">
        <v>0</v>
      </c>
      <c r="F2060" s="8">
        <f t="shared" si="63"/>
        <v>0</v>
      </c>
      <c r="I2060" s="40"/>
    </row>
    <row r="2061" spans="4:9" x14ac:dyDescent="0.2">
      <c r="D2061" s="39">
        <v>38207</v>
      </c>
      <c r="E2061" s="7">
        <v>0</v>
      </c>
      <c r="F2061" s="8">
        <f t="shared" si="63"/>
        <v>0</v>
      </c>
      <c r="I2061" s="40"/>
    </row>
    <row r="2062" spans="4:9" x14ac:dyDescent="0.2">
      <c r="D2062" s="39">
        <v>38208</v>
      </c>
      <c r="E2062" s="7">
        <v>0</v>
      </c>
      <c r="F2062" s="8">
        <f t="shared" si="63"/>
        <v>0</v>
      </c>
      <c r="I2062" s="40"/>
    </row>
    <row r="2063" spans="4:9" x14ac:dyDescent="0.2">
      <c r="D2063" s="39">
        <v>38209</v>
      </c>
      <c r="E2063" s="7">
        <v>0</v>
      </c>
      <c r="F2063" s="8">
        <f t="shared" si="63"/>
        <v>0</v>
      </c>
      <c r="I2063" s="40"/>
    </row>
    <row r="2064" spans="4:9" x14ac:dyDescent="0.2">
      <c r="D2064" s="39">
        <v>38210</v>
      </c>
      <c r="E2064" s="7">
        <v>0</v>
      </c>
      <c r="F2064" s="8">
        <f t="shared" ref="F2064:F2127" si="64">E2064*(24*60*60)*1000/$F$3</f>
        <v>0</v>
      </c>
      <c r="I2064" s="40"/>
    </row>
    <row r="2065" spans="4:9" x14ac:dyDescent="0.2">
      <c r="D2065" s="39">
        <v>38211</v>
      </c>
      <c r="E2065" s="7">
        <v>0</v>
      </c>
      <c r="F2065" s="8">
        <f t="shared" si="64"/>
        <v>0</v>
      </c>
      <c r="I2065" s="40"/>
    </row>
    <row r="2066" spans="4:9" x14ac:dyDescent="0.2">
      <c r="D2066" s="39">
        <v>38212</v>
      </c>
      <c r="E2066" s="7">
        <v>0</v>
      </c>
      <c r="F2066" s="8">
        <f t="shared" si="64"/>
        <v>0</v>
      </c>
      <c r="I2066" s="40"/>
    </row>
    <row r="2067" spans="4:9" x14ac:dyDescent="0.2">
      <c r="D2067" s="39">
        <v>38213</v>
      </c>
      <c r="E2067" s="7">
        <v>0</v>
      </c>
      <c r="F2067" s="8">
        <f t="shared" si="64"/>
        <v>0</v>
      </c>
      <c r="I2067" s="40"/>
    </row>
    <row r="2068" spans="4:9" x14ac:dyDescent="0.2">
      <c r="D2068" s="39">
        <v>38214</v>
      </c>
      <c r="E2068" s="7">
        <v>0</v>
      </c>
      <c r="F2068" s="8">
        <f t="shared" si="64"/>
        <v>0</v>
      </c>
      <c r="I2068" s="40"/>
    </row>
    <row r="2069" spans="4:9" x14ac:dyDescent="0.2">
      <c r="D2069" s="39">
        <v>38215</v>
      </c>
      <c r="E2069" s="7">
        <v>0</v>
      </c>
      <c r="F2069" s="8">
        <f t="shared" si="64"/>
        <v>0</v>
      </c>
      <c r="I2069" s="40"/>
    </row>
    <row r="2070" spans="4:9" x14ac:dyDescent="0.2">
      <c r="D2070" s="39">
        <v>38216</v>
      </c>
      <c r="E2070" s="7">
        <v>5.1671315293371402E-3</v>
      </c>
      <c r="F2070" s="8">
        <f t="shared" si="64"/>
        <v>8273.5389943426417</v>
      </c>
      <c r="I2070" s="40"/>
    </row>
    <row r="2071" spans="4:9" x14ac:dyDescent="0.2">
      <c r="D2071" s="39">
        <v>38217</v>
      </c>
      <c r="E2071" s="7">
        <v>9.6439914845253306E-3</v>
      </c>
      <c r="F2071" s="8">
        <f t="shared" si="64"/>
        <v>15441.82476395457</v>
      </c>
      <c r="I2071" s="40"/>
    </row>
    <row r="2072" spans="4:9" x14ac:dyDescent="0.2">
      <c r="D2072" s="39">
        <v>38218</v>
      </c>
      <c r="E2072" s="7">
        <v>1.7457112371630501E-2</v>
      </c>
      <c r="F2072" s="8">
        <f t="shared" si="64"/>
        <v>27952.085042788643</v>
      </c>
      <c r="I2072" s="40"/>
    </row>
    <row r="2073" spans="4:9" x14ac:dyDescent="0.2">
      <c r="D2073" s="39">
        <v>38219</v>
      </c>
      <c r="E2073" s="7">
        <v>1.6533393669912299E-3</v>
      </c>
      <c r="F2073" s="8">
        <f t="shared" si="64"/>
        <v>2647.3039530771357</v>
      </c>
      <c r="I2073" s="40"/>
    </row>
    <row r="2074" spans="4:9" x14ac:dyDescent="0.2">
      <c r="D2074" s="39">
        <v>38220</v>
      </c>
      <c r="E2074" s="7">
        <v>4.8960171781876199E-4</v>
      </c>
      <c r="F2074" s="8">
        <f t="shared" si="64"/>
        <v>783.94344735991535</v>
      </c>
      <c r="I2074" s="40"/>
    </row>
    <row r="2075" spans="4:9" x14ac:dyDescent="0.2">
      <c r="D2075" s="39">
        <v>38221</v>
      </c>
      <c r="E2075" s="7">
        <v>2.72291084191541E-5</v>
      </c>
      <c r="F2075" s="8">
        <f t="shared" si="64"/>
        <v>43.59886892911257</v>
      </c>
      <c r="I2075" s="40"/>
    </row>
    <row r="2076" spans="4:9" x14ac:dyDescent="0.2">
      <c r="D2076" s="39">
        <v>38222</v>
      </c>
      <c r="E2076" s="7">
        <v>7.4840348203153401E-7</v>
      </c>
      <c r="F2076" s="8">
        <f t="shared" si="64"/>
        <v>1.1983332254915593</v>
      </c>
      <c r="I2076" s="40"/>
    </row>
    <row r="2077" spans="4:9" x14ac:dyDescent="0.2">
      <c r="D2077" s="39">
        <v>38223</v>
      </c>
      <c r="E2077" s="7">
        <v>1.7870136352164199E-8</v>
      </c>
      <c r="F2077" s="8">
        <f t="shared" si="64"/>
        <v>2.8613413284414135E-2</v>
      </c>
      <c r="I2077" s="40"/>
    </row>
    <row r="2078" spans="4:9" x14ac:dyDescent="0.2">
      <c r="D2078" s="39">
        <v>38224</v>
      </c>
      <c r="E2078" s="7">
        <v>0</v>
      </c>
      <c r="F2078" s="8">
        <f t="shared" si="64"/>
        <v>0</v>
      </c>
      <c r="I2078" s="40"/>
    </row>
    <row r="2079" spans="4:9" x14ac:dyDescent="0.2">
      <c r="D2079" s="39">
        <v>38225</v>
      </c>
      <c r="E2079" s="7">
        <v>0</v>
      </c>
      <c r="F2079" s="8">
        <f t="shared" si="64"/>
        <v>0</v>
      </c>
      <c r="I2079" s="40"/>
    </row>
    <row r="2080" spans="4:9" x14ac:dyDescent="0.2">
      <c r="D2080" s="39">
        <v>38226</v>
      </c>
      <c r="E2080" s="7">
        <v>0</v>
      </c>
      <c r="F2080" s="8">
        <f t="shared" si="64"/>
        <v>0</v>
      </c>
      <c r="I2080" s="40"/>
    </row>
    <row r="2081" spans="4:9" x14ac:dyDescent="0.2">
      <c r="D2081" s="39">
        <v>38227</v>
      </c>
      <c r="E2081" s="7">
        <v>0</v>
      </c>
      <c r="F2081" s="8">
        <f t="shared" si="64"/>
        <v>0</v>
      </c>
      <c r="I2081" s="40"/>
    </row>
    <row r="2082" spans="4:9" x14ac:dyDescent="0.2">
      <c r="D2082" s="39">
        <v>38228</v>
      </c>
      <c r="E2082" s="7">
        <v>2.0961615943974701E-3</v>
      </c>
      <c r="F2082" s="8">
        <f t="shared" si="64"/>
        <v>3356.3447323191513</v>
      </c>
      <c r="I2082" s="40"/>
    </row>
    <row r="2083" spans="4:9" x14ac:dyDescent="0.2">
      <c r="D2083" s="39">
        <v>38229</v>
      </c>
      <c r="E2083" s="7">
        <v>6.7634348658600601E-4</v>
      </c>
      <c r="F2083" s="8">
        <f t="shared" si="64"/>
        <v>1082.9517650302246</v>
      </c>
      <c r="I2083" s="40"/>
    </row>
    <row r="2084" spans="4:9" x14ac:dyDescent="0.2">
      <c r="D2084" s="39">
        <v>38230</v>
      </c>
      <c r="E2084" s="7">
        <v>1.3454788199851499E-4</v>
      </c>
      <c r="F2084" s="8">
        <f t="shared" si="64"/>
        <v>215.4361935632264</v>
      </c>
      <c r="I2084" s="40"/>
    </row>
    <row r="2085" spans="4:9" x14ac:dyDescent="0.2">
      <c r="D2085" s="39">
        <v>38231</v>
      </c>
      <c r="E2085" s="7">
        <v>1.5878658593682801E-2</v>
      </c>
      <c r="F2085" s="8">
        <f t="shared" si="64"/>
        <v>25424.686851263792</v>
      </c>
      <c r="I2085" s="40"/>
    </row>
    <row r="2086" spans="4:9" x14ac:dyDescent="0.2">
      <c r="D2086" s="39">
        <v>38232</v>
      </c>
      <c r="E2086" s="7">
        <v>1.3248662484935899E-3</v>
      </c>
      <c r="F2086" s="8">
        <f t="shared" si="64"/>
        <v>2121.3573734219085</v>
      </c>
      <c r="I2086" s="40"/>
    </row>
    <row r="2087" spans="4:9" x14ac:dyDescent="0.2">
      <c r="D2087" s="39">
        <v>38233</v>
      </c>
      <c r="E2087" s="7">
        <v>3.2600088121910198E-4</v>
      </c>
      <c r="F2087" s="8">
        <f t="shared" si="64"/>
        <v>521.98806777854736</v>
      </c>
      <c r="I2087" s="40"/>
    </row>
    <row r="2088" spans="4:9" x14ac:dyDescent="0.2">
      <c r="D2088" s="39">
        <v>38234</v>
      </c>
      <c r="E2088" s="7">
        <v>3.9842048942243004E-3</v>
      </c>
      <c r="F2088" s="8">
        <f t="shared" si="64"/>
        <v>6379.4533517601849</v>
      </c>
      <c r="I2088" s="40"/>
    </row>
    <row r="2089" spans="4:9" x14ac:dyDescent="0.2">
      <c r="D2089" s="39">
        <v>38235</v>
      </c>
      <c r="E2089" s="7">
        <v>1.4064850829527101E-3</v>
      </c>
      <c r="F2089" s="8">
        <f t="shared" si="64"/>
        <v>2252.0443136974454</v>
      </c>
      <c r="I2089" s="40"/>
    </row>
    <row r="2090" spans="4:9" x14ac:dyDescent="0.2">
      <c r="D2090" s="39">
        <v>38236</v>
      </c>
      <c r="E2090" s="7">
        <v>2.90018440904305E-4</v>
      </c>
      <c r="F2090" s="8">
        <f t="shared" si="64"/>
        <v>464.37348580674484</v>
      </c>
      <c r="I2090" s="40"/>
    </row>
    <row r="2091" spans="4:9" x14ac:dyDescent="0.2">
      <c r="D2091" s="39">
        <v>38237</v>
      </c>
      <c r="E2091" s="7">
        <v>2.1720546239597098E-5</v>
      </c>
      <c r="F2091" s="8">
        <f t="shared" si="64"/>
        <v>34.778635935900468</v>
      </c>
      <c r="I2091" s="40"/>
    </row>
    <row r="2092" spans="4:9" x14ac:dyDescent="0.2">
      <c r="D2092" s="39">
        <v>38238</v>
      </c>
      <c r="E2092" s="7">
        <v>5.8986148386471401E-7</v>
      </c>
      <c r="F2092" s="8">
        <f t="shared" si="64"/>
        <v>0.94447798750762202</v>
      </c>
      <c r="I2092" s="40"/>
    </row>
    <row r="2093" spans="4:9" x14ac:dyDescent="0.2">
      <c r="D2093" s="39">
        <v>38239</v>
      </c>
      <c r="E2093" s="7">
        <v>1.34410196565386E-8</v>
      </c>
      <c r="F2093" s="8">
        <f t="shared" si="64"/>
        <v>2.152157335665187E-2</v>
      </c>
      <c r="I2093" s="40"/>
    </row>
    <row r="2094" spans="4:9" x14ac:dyDescent="0.2">
      <c r="D2094" s="39">
        <v>38240</v>
      </c>
      <c r="E2094" s="7">
        <v>0</v>
      </c>
      <c r="F2094" s="8">
        <f t="shared" si="64"/>
        <v>0</v>
      </c>
      <c r="I2094" s="40"/>
    </row>
    <row r="2095" spans="4:9" x14ac:dyDescent="0.2">
      <c r="D2095" s="39">
        <v>38241</v>
      </c>
      <c r="E2095" s="7">
        <v>0</v>
      </c>
      <c r="F2095" s="8">
        <f t="shared" si="64"/>
        <v>0</v>
      </c>
      <c r="I2095" s="40"/>
    </row>
    <row r="2096" spans="4:9" x14ac:dyDescent="0.2">
      <c r="D2096" s="39">
        <v>38242</v>
      </c>
      <c r="E2096" s="7">
        <v>0</v>
      </c>
      <c r="F2096" s="8">
        <f t="shared" si="64"/>
        <v>0</v>
      </c>
      <c r="I2096" s="40"/>
    </row>
    <row r="2097" spans="4:9" x14ac:dyDescent="0.2">
      <c r="D2097" s="39">
        <v>38243</v>
      </c>
      <c r="E2097" s="7">
        <v>0</v>
      </c>
      <c r="F2097" s="8">
        <f t="shared" si="64"/>
        <v>0</v>
      </c>
      <c r="I2097" s="40"/>
    </row>
    <row r="2098" spans="4:9" x14ac:dyDescent="0.2">
      <c r="D2098" s="39">
        <v>38244</v>
      </c>
      <c r="E2098" s="7">
        <v>0</v>
      </c>
      <c r="F2098" s="8">
        <f t="shared" si="64"/>
        <v>0</v>
      </c>
      <c r="I2098" s="40"/>
    </row>
    <row r="2099" spans="4:9" x14ac:dyDescent="0.2">
      <c r="D2099" s="39">
        <v>38245</v>
      </c>
      <c r="E2099" s="7">
        <v>0</v>
      </c>
      <c r="F2099" s="8">
        <f t="shared" si="64"/>
        <v>0</v>
      </c>
      <c r="I2099" s="40"/>
    </row>
    <row r="2100" spans="4:9" x14ac:dyDescent="0.2">
      <c r="D2100" s="39">
        <v>38246</v>
      </c>
      <c r="E2100" s="7">
        <v>0</v>
      </c>
      <c r="F2100" s="8">
        <f t="shared" si="64"/>
        <v>0</v>
      </c>
      <c r="I2100" s="40"/>
    </row>
    <row r="2101" spans="4:9" x14ac:dyDescent="0.2">
      <c r="D2101" s="39">
        <v>38247</v>
      </c>
      <c r="E2101" s="7">
        <v>0</v>
      </c>
      <c r="F2101" s="8">
        <f t="shared" si="64"/>
        <v>0</v>
      </c>
      <c r="I2101" s="40"/>
    </row>
    <row r="2102" spans="4:9" x14ac:dyDescent="0.2">
      <c r="D2102" s="39">
        <v>38248</v>
      </c>
      <c r="E2102" s="7">
        <v>0</v>
      </c>
      <c r="F2102" s="8">
        <f t="shared" si="64"/>
        <v>0</v>
      </c>
      <c r="I2102" s="40"/>
    </row>
    <row r="2103" spans="4:9" x14ac:dyDescent="0.2">
      <c r="D2103" s="39">
        <v>38249</v>
      </c>
      <c r="E2103" s="7">
        <v>2.7476542893355299E-2</v>
      </c>
      <c r="F2103" s="8">
        <f t="shared" si="64"/>
        <v>43995.057560895068</v>
      </c>
      <c r="I2103" s="40"/>
    </row>
    <row r="2104" spans="4:9" x14ac:dyDescent="0.2">
      <c r="D2104" s="39">
        <v>38250</v>
      </c>
      <c r="E2104" s="7">
        <v>3.2919393663178201E-3</v>
      </c>
      <c r="F2104" s="8">
        <f t="shared" si="64"/>
        <v>5271.0074360611497</v>
      </c>
      <c r="I2104" s="40"/>
    </row>
    <row r="2105" spans="4:9" x14ac:dyDescent="0.2">
      <c r="D2105" s="39">
        <v>38251</v>
      </c>
      <c r="E2105" s="7">
        <v>5.4918765687546095E-4</v>
      </c>
      <c r="F2105" s="8">
        <f t="shared" si="64"/>
        <v>879.35162257301386</v>
      </c>
      <c r="I2105" s="40"/>
    </row>
    <row r="2106" spans="4:9" x14ac:dyDescent="0.2">
      <c r="D2106" s="39">
        <v>38252</v>
      </c>
      <c r="E2106" s="7">
        <v>4.7554513173508901E-5</v>
      </c>
      <c r="F2106" s="8">
        <f t="shared" si="64"/>
        <v>76.14362376188231</v>
      </c>
      <c r="I2106" s="40"/>
    </row>
    <row r="2107" spans="4:9" x14ac:dyDescent="0.2">
      <c r="D2107" s="39">
        <v>38253</v>
      </c>
      <c r="E2107" s="7">
        <v>1.54043537961002E-6</v>
      </c>
      <c r="F2107" s="8">
        <f t="shared" si="64"/>
        <v>2.4665236619404323</v>
      </c>
      <c r="I2107" s="40"/>
    </row>
    <row r="2108" spans="4:9" x14ac:dyDescent="0.2">
      <c r="D2108" s="39">
        <v>38254</v>
      </c>
      <c r="E2108" s="7">
        <v>3.9959012920753902E-8</v>
      </c>
      <c r="F2108" s="8">
        <f t="shared" si="64"/>
        <v>6.3981814609954363E-2</v>
      </c>
      <c r="I2108" s="40"/>
    </row>
    <row r="2109" spans="4:9" x14ac:dyDescent="0.2">
      <c r="D2109" s="39">
        <v>38255</v>
      </c>
      <c r="E2109" s="7">
        <v>0</v>
      </c>
      <c r="F2109" s="8">
        <f t="shared" si="64"/>
        <v>0</v>
      </c>
      <c r="I2109" s="40"/>
    </row>
    <row r="2110" spans="4:9" x14ac:dyDescent="0.2">
      <c r="D2110" s="39">
        <v>38256</v>
      </c>
      <c r="E2110" s="7">
        <v>0</v>
      </c>
      <c r="F2110" s="8">
        <f t="shared" si="64"/>
        <v>0</v>
      </c>
      <c r="I2110" s="40"/>
    </row>
    <row r="2111" spans="4:9" x14ac:dyDescent="0.2">
      <c r="D2111" s="39">
        <v>38257</v>
      </c>
      <c r="E2111" s="7">
        <v>0</v>
      </c>
      <c r="F2111" s="8">
        <f t="shared" si="64"/>
        <v>0</v>
      </c>
      <c r="I2111" s="40"/>
    </row>
    <row r="2112" spans="4:9" x14ac:dyDescent="0.2">
      <c r="D2112" s="39">
        <v>38258</v>
      </c>
      <c r="E2112" s="7">
        <v>0</v>
      </c>
      <c r="F2112" s="8">
        <f t="shared" si="64"/>
        <v>0</v>
      </c>
      <c r="I2112" s="40"/>
    </row>
    <row r="2113" spans="4:9" x14ac:dyDescent="0.2">
      <c r="D2113" s="39">
        <v>38259</v>
      </c>
      <c r="E2113" s="7">
        <v>9.0208458685689594E-3</v>
      </c>
      <c r="F2113" s="8">
        <f t="shared" si="64"/>
        <v>14444.052687997741</v>
      </c>
      <c r="I2113" s="40"/>
    </row>
    <row r="2114" spans="4:9" x14ac:dyDescent="0.2">
      <c r="D2114" s="39">
        <v>38260</v>
      </c>
      <c r="E2114" s="7">
        <v>2.0361360413274601E-2</v>
      </c>
      <c r="F2114" s="8">
        <f t="shared" si="64"/>
        <v>32602.326532745101</v>
      </c>
      <c r="I2114" s="40"/>
    </row>
    <row r="2115" spans="4:9" x14ac:dyDescent="0.2">
      <c r="D2115" s="39">
        <v>38261</v>
      </c>
      <c r="E2115" s="7">
        <v>0.32764831251295101</v>
      </c>
      <c r="F2115" s="8">
        <f t="shared" si="64"/>
        <v>524625.91180724546</v>
      </c>
      <c r="I2115" s="40"/>
    </row>
    <row r="2116" spans="4:9" x14ac:dyDescent="0.2">
      <c r="D2116" s="39">
        <v>38262</v>
      </c>
      <c r="E2116" s="7">
        <v>4.4485899612921901E-3</v>
      </c>
      <c r="F2116" s="8">
        <f t="shared" si="64"/>
        <v>7123.0202493633287</v>
      </c>
      <c r="I2116" s="40"/>
    </row>
    <row r="2117" spans="4:9" x14ac:dyDescent="0.2">
      <c r="D2117" s="39">
        <v>38263</v>
      </c>
      <c r="E2117" s="7">
        <v>1.0266282231347901E-3</v>
      </c>
      <c r="F2117" s="8">
        <f t="shared" si="64"/>
        <v>1643.8228035368024</v>
      </c>
      <c r="I2117" s="40"/>
    </row>
    <row r="2118" spans="4:9" x14ac:dyDescent="0.2">
      <c r="D2118" s="39">
        <v>38264</v>
      </c>
      <c r="E2118" s="7">
        <v>3.1062945403004201E-4</v>
      </c>
      <c r="F2118" s="8">
        <f t="shared" si="64"/>
        <v>497.37555278346241</v>
      </c>
      <c r="I2118" s="40"/>
    </row>
    <row r="2119" spans="4:9" x14ac:dyDescent="0.2">
      <c r="D2119" s="39">
        <v>38265</v>
      </c>
      <c r="E2119" s="7">
        <v>1.9095716354777101E-4</v>
      </c>
      <c r="F2119" s="8">
        <f t="shared" si="64"/>
        <v>305.75794904609739</v>
      </c>
      <c r="I2119" s="40"/>
    </row>
    <row r="2120" spans="4:9" x14ac:dyDescent="0.2">
      <c r="D2120" s="39">
        <v>38266</v>
      </c>
      <c r="E2120" s="7">
        <v>1.65725514786774E-4</v>
      </c>
      <c r="F2120" s="8">
        <f t="shared" si="64"/>
        <v>265.35738468453064</v>
      </c>
      <c r="I2120" s="40"/>
    </row>
    <row r="2121" spans="4:9" x14ac:dyDescent="0.2">
      <c r="D2121" s="39">
        <v>38267</v>
      </c>
      <c r="E2121" s="7">
        <v>1.48983610497393E-4</v>
      </c>
      <c r="F2121" s="8">
        <f t="shared" si="64"/>
        <v>238.55048085572193</v>
      </c>
      <c r="I2121" s="40"/>
    </row>
    <row r="2122" spans="4:9" x14ac:dyDescent="0.2">
      <c r="D2122" s="39">
        <v>38268</v>
      </c>
      <c r="E2122" s="7">
        <v>1.34083166224989E-4</v>
      </c>
      <c r="F2122" s="8">
        <f t="shared" si="64"/>
        <v>214.69209714305131</v>
      </c>
      <c r="I2122" s="40"/>
    </row>
    <row r="2123" spans="4:9" x14ac:dyDescent="0.2">
      <c r="D2123" s="39">
        <v>38269</v>
      </c>
      <c r="E2123" s="7">
        <v>1.2067484960248999E-4</v>
      </c>
      <c r="F2123" s="8">
        <f t="shared" si="64"/>
        <v>193.22288742874605</v>
      </c>
      <c r="I2123" s="40"/>
    </row>
    <row r="2124" spans="4:9" x14ac:dyDescent="0.2">
      <c r="D2124" s="39">
        <v>38270</v>
      </c>
      <c r="E2124" s="7">
        <v>1.08607364642241E-4</v>
      </c>
      <c r="F2124" s="8">
        <f t="shared" si="64"/>
        <v>173.90059868587142</v>
      </c>
      <c r="I2124" s="40"/>
    </row>
    <row r="2125" spans="4:9" x14ac:dyDescent="0.2">
      <c r="D2125" s="39">
        <v>38271</v>
      </c>
      <c r="E2125" s="7">
        <v>9.7746628178016896E-5</v>
      </c>
      <c r="F2125" s="8">
        <f t="shared" si="64"/>
        <v>156.5105388172843</v>
      </c>
      <c r="I2125" s="40"/>
    </row>
    <row r="2126" spans="4:9" x14ac:dyDescent="0.2">
      <c r="D2126" s="39">
        <v>38272</v>
      </c>
      <c r="E2126" s="7">
        <v>8.7971965360215501E-5</v>
      </c>
      <c r="F2126" s="8">
        <f t="shared" si="64"/>
        <v>140.85948493555634</v>
      </c>
      <c r="I2126" s="40"/>
    </row>
    <row r="2127" spans="4:9" x14ac:dyDescent="0.2">
      <c r="D2127" s="39">
        <v>38273</v>
      </c>
      <c r="E2127" s="7">
        <v>7.9174768824193502E-5</v>
      </c>
      <c r="F2127" s="8">
        <f t="shared" si="64"/>
        <v>126.77353644199997</v>
      </c>
      <c r="I2127" s="40"/>
    </row>
    <row r="2128" spans="4:9" x14ac:dyDescent="0.2">
      <c r="D2128" s="39">
        <v>38274</v>
      </c>
      <c r="E2128" s="7">
        <v>7.1257291941774506E-5</v>
      </c>
      <c r="F2128" s="8">
        <f t="shared" ref="F2128:F2191" si="65">E2128*(24*60*60)*1000/$F$3</f>
        <v>114.09618279780054</v>
      </c>
      <c r="I2128" s="40"/>
    </row>
    <row r="2129" spans="4:9" x14ac:dyDescent="0.2">
      <c r="D2129" s="39">
        <v>38275</v>
      </c>
      <c r="E2129" s="7">
        <v>6.4131562747597097E-5</v>
      </c>
      <c r="F2129" s="8">
        <f t="shared" si="65"/>
        <v>102.68656451802055</v>
      </c>
      <c r="I2129" s="40"/>
    </row>
    <row r="2130" spans="4:9" x14ac:dyDescent="0.2">
      <c r="D2130" s="39">
        <v>38276</v>
      </c>
      <c r="E2130" s="7">
        <v>5.7718406472837599E-5</v>
      </c>
      <c r="F2130" s="8">
        <f t="shared" si="65"/>
        <v>92.417908066218828</v>
      </c>
      <c r="I2130" s="40"/>
    </row>
    <row r="2131" spans="4:9" x14ac:dyDescent="0.2">
      <c r="D2131" s="39">
        <v>38277</v>
      </c>
      <c r="E2131" s="7">
        <v>5.1946565825553702E-5</v>
      </c>
      <c r="F2131" s="8">
        <f t="shared" si="65"/>
        <v>83.176117259596737</v>
      </c>
      <c r="I2131" s="40"/>
    </row>
    <row r="2132" spans="4:9" x14ac:dyDescent="0.2">
      <c r="D2132" s="39">
        <v>38278</v>
      </c>
      <c r="E2132" s="7">
        <v>0.16868113142260599</v>
      </c>
      <c r="F2132" s="8">
        <f t="shared" si="65"/>
        <v>270089.87685161526</v>
      </c>
      <c r="I2132" s="40"/>
    </row>
    <row r="2133" spans="4:9" x14ac:dyDescent="0.2">
      <c r="D2133" s="39">
        <v>38279</v>
      </c>
      <c r="E2133" s="7">
        <v>0.111886298127509</v>
      </c>
      <c r="F2133" s="8">
        <f t="shared" si="65"/>
        <v>179150.78128644882</v>
      </c>
      <c r="I2133" s="40"/>
    </row>
    <row r="2134" spans="4:9" x14ac:dyDescent="0.2">
      <c r="D2134" s="39">
        <v>38280</v>
      </c>
      <c r="E2134" s="7">
        <v>4.4655600384796303E-2</v>
      </c>
      <c r="F2134" s="8">
        <f t="shared" si="65"/>
        <v>71501.92500456635</v>
      </c>
      <c r="I2134" s="40"/>
    </row>
    <row r="2135" spans="4:9" x14ac:dyDescent="0.2">
      <c r="D2135" s="39">
        <v>38281</v>
      </c>
      <c r="E2135" s="7">
        <v>0.292646537477536</v>
      </c>
      <c r="F2135" s="8">
        <f t="shared" si="65"/>
        <v>468581.55741399387</v>
      </c>
      <c r="I2135" s="40"/>
    </row>
    <row r="2136" spans="4:9" x14ac:dyDescent="0.2">
      <c r="D2136" s="39">
        <v>38282</v>
      </c>
      <c r="E2136" s="7">
        <v>1.92881193416637E-2</v>
      </c>
      <c r="F2136" s="8">
        <f t="shared" si="65"/>
        <v>30883.867885836615</v>
      </c>
      <c r="I2136" s="40"/>
    </row>
    <row r="2137" spans="4:9" x14ac:dyDescent="0.2">
      <c r="D2137" s="39">
        <v>38283</v>
      </c>
      <c r="E2137" s="7">
        <v>1.3999172820546601E-3</v>
      </c>
      <c r="F2137" s="8">
        <f t="shared" si="65"/>
        <v>2241.5280424299967</v>
      </c>
      <c r="I2137" s="40"/>
    </row>
    <row r="2138" spans="4:9" x14ac:dyDescent="0.2">
      <c r="D2138" s="39">
        <v>38284</v>
      </c>
      <c r="E2138" s="7">
        <v>0.18415834625920799</v>
      </c>
      <c r="F2138" s="8">
        <f t="shared" si="65"/>
        <v>294871.77755366138</v>
      </c>
      <c r="I2138" s="40"/>
    </row>
    <row r="2139" spans="4:9" x14ac:dyDescent="0.2">
      <c r="D2139" s="39">
        <v>38285</v>
      </c>
      <c r="E2139" s="7">
        <v>2.3365219497044499E-3</v>
      </c>
      <c r="F2139" s="8">
        <f t="shared" si="65"/>
        <v>3741.2063835149088</v>
      </c>
      <c r="I2139" s="40"/>
    </row>
    <row r="2140" spans="4:9" x14ac:dyDescent="0.2">
      <c r="D2140" s="39">
        <v>38286</v>
      </c>
      <c r="E2140" s="7">
        <v>9.4314347491066702E-4</v>
      </c>
      <c r="F2140" s="8">
        <f t="shared" si="65"/>
        <v>1510.1481881445818</v>
      </c>
      <c r="I2140" s="40"/>
    </row>
    <row r="2141" spans="4:9" x14ac:dyDescent="0.2">
      <c r="D2141" s="39">
        <v>38287</v>
      </c>
      <c r="E2141" s="7">
        <v>6.4153761266103602E-4</v>
      </c>
      <c r="F2141" s="8">
        <f t="shared" si="65"/>
        <v>1027.2210847648907</v>
      </c>
      <c r="I2141" s="40"/>
    </row>
    <row r="2142" spans="4:9" x14ac:dyDescent="0.2">
      <c r="D2142" s="39">
        <v>38288</v>
      </c>
      <c r="E2142" s="7">
        <v>5.5922243507132603E-4</v>
      </c>
      <c r="F2142" s="8">
        <f t="shared" si="65"/>
        <v>895.41916957306466</v>
      </c>
      <c r="I2142" s="40"/>
    </row>
    <row r="2143" spans="4:9" x14ac:dyDescent="0.2">
      <c r="D2143" s="39">
        <v>38289</v>
      </c>
      <c r="E2143" s="7">
        <v>5.0852403473679796E-4</v>
      </c>
      <c r="F2143" s="8">
        <f t="shared" si="65"/>
        <v>814.24159750295303</v>
      </c>
      <c r="I2143" s="40"/>
    </row>
    <row r="2144" spans="4:9" x14ac:dyDescent="0.2">
      <c r="D2144" s="39">
        <v>38290</v>
      </c>
      <c r="E2144" s="7">
        <v>4.63463989579417E-4</v>
      </c>
      <c r="F2144" s="8">
        <f t="shared" si="65"/>
        <v>742.09208116496711</v>
      </c>
      <c r="I2144" s="40"/>
    </row>
    <row r="2145" spans="4:9" x14ac:dyDescent="0.2">
      <c r="D2145" s="39">
        <v>38291</v>
      </c>
      <c r="E2145" s="7">
        <v>4.2284503870145001E-4</v>
      </c>
      <c r="F2145" s="8">
        <f t="shared" si="65"/>
        <v>677.05358309498297</v>
      </c>
      <c r="I2145" s="40"/>
    </row>
    <row r="2146" spans="4:9" x14ac:dyDescent="0.2">
      <c r="D2146" s="39">
        <v>38292</v>
      </c>
      <c r="E2146" s="7">
        <v>1.00230499111528E-3</v>
      </c>
      <c r="F2146" s="8">
        <f t="shared" si="65"/>
        <v>1604.8767834017824</v>
      </c>
      <c r="I2146" s="40"/>
    </row>
    <row r="2147" spans="4:9" x14ac:dyDescent="0.2">
      <c r="D2147" s="39">
        <v>38293</v>
      </c>
      <c r="E2147" s="7">
        <v>2.6176808761277999E-3</v>
      </c>
      <c r="F2147" s="8">
        <f t="shared" si="65"/>
        <v>4191.3941382031489</v>
      </c>
      <c r="I2147" s="40"/>
    </row>
    <row r="2148" spans="4:9" x14ac:dyDescent="0.2">
      <c r="D2148" s="39">
        <v>38294</v>
      </c>
      <c r="E2148" s="7">
        <v>6.8395257433305902E-4</v>
      </c>
      <c r="F2148" s="8">
        <f t="shared" si="65"/>
        <v>1095.1353302886637</v>
      </c>
      <c r="I2148" s="40"/>
    </row>
    <row r="2149" spans="4:9" x14ac:dyDescent="0.2">
      <c r="D2149" s="39">
        <v>38295</v>
      </c>
      <c r="E2149" s="7">
        <v>8.8749835254181499E-4</v>
      </c>
      <c r="F2149" s="8">
        <f t="shared" si="65"/>
        <v>1421.0499936918611</v>
      </c>
      <c r="I2149" s="40"/>
    </row>
    <row r="2150" spans="4:9" x14ac:dyDescent="0.2">
      <c r="D2150" s="39">
        <v>38296</v>
      </c>
      <c r="E2150" s="7">
        <v>0.115449833621751</v>
      </c>
      <c r="F2150" s="8">
        <f t="shared" si="65"/>
        <v>184856.66465751085</v>
      </c>
      <c r="I2150" s="40"/>
    </row>
    <row r="2151" spans="4:9" x14ac:dyDescent="0.2">
      <c r="D2151" s="39">
        <v>38297</v>
      </c>
      <c r="E2151" s="7">
        <v>1.1979382274945099E-3</v>
      </c>
      <c r="F2151" s="8">
        <f t="shared" si="65"/>
        <v>1918.1219950986963</v>
      </c>
      <c r="I2151" s="40"/>
    </row>
    <row r="2152" spans="4:9" x14ac:dyDescent="0.2">
      <c r="D2152" s="39">
        <v>38298</v>
      </c>
      <c r="E2152" s="7">
        <v>3.6071292913776701E-4</v>
      </c>
      <c r="F2152" s="8">
        <f t="shared" si="65"/>
        <v>577.56851515016808</v>
      </c>
      <c r="I2152" s="40"/>
    </row>
    <row r="2153" spans="4:9" x14ac:dyDescent="0.2">
      <c r="D2153" s="39">
        <v>38299</v>
      </c>
      <c r="E2153" s="7">
        <v>2.24443928347132E-4</v>
      </c>
      <c r="F2153" s="8">
        <f t="shared" si="65"/>
        <v>359.37649016293932</v>
      </c>
      <c r="I2153" s="40"/>
    </row>
    <row r="2154" spans="4:9" x14ac:dyDescent="0.2">
      <c r="D2154" s="39">
        <v>38300</v>
      </c>
      <c r="E2154" s="7">
        <v>1.7962693642737499E-3</v>
      </c>
      <c r="F2154" s="8">
        <f t="shared" si="65"/>
        <v>2876.1614728178647</v>
      </c>
      <c r="I2154" s="40"/>
    </row>
    <row r="2155" spans="4:9" x14ac:dyDescent="0.2">
      <c r="D2155" s="39">
        <v>38301</v>
      </c>
      <c r="E2155" s="7">
        <v>7.2590228255927302E-4</v>
      </c>
      <c r="F2155" s="8">
        <f t="shared" si="65"/>
        <v>1162.3046184788952</v>
      </c>
      <c r="I2155" s="40"/>
    </row>
    <row r="2156" spans="4:9" x14ac:dyDescent="0.2">
      <c r="D2156" s="39">
        <v>38302</v>
      </c>
      <c r="E2156" s="7">
        <v>7.0802832376505906E-2</v>
      </c>
      <c r="F2156" s="8">
        <f t="shared" si="65"/>
        <v>113368.50847535416</v>
      </c>
      <c r="I2156" s="40"/>
    </row>
    <row r="2157" spans="4:9" x14ac:dyDescent="0.2">
      <c r="D2157" s="39">
        <v>38303</v>
      </c>
      <c r="E2157" s="7">
        <v>2.4546411226527699E-3</v>
      </c>
      <c r="F2157" s="8">
        <f t="shared" si="65"/>
        <v>3930.3371571015441</v>
      </c>
      <c r="I2157" s="40"/>
    </row>
    <row r="2158" spans="4:9" x14ac:dyDescent="0.2">
      <c r="D2158" s="39">
        <v>38304</v>
      </c>
      <c r="E2158" s="7">
        <v>4.4076396067217998E-4</v>
      </c>
      <c r="F2158" s="8">
        <f t="shared" si="65"/>
        <v>705.74511123195612</v>
      </c>
      <c r="I2158" s="40"/>
    </row>
    <row r="2159" spans="4:9" x14ac:dyDescent="0.2">
      <c r="D2159" s="39">
        <v>38305</v>
      </c>
      <c r="E2159" s="7">
        <v>1.7777463650359E-4</v>
      </c>
      <c r="F2159" s="8">
        <f t="shared" si="65"/>
        <v>284.65027045793505</v>
      </c>
      <c r="I2159" s="40"/>
    </row>
    <row r="2160" spans="4:9" x14ac:dyDescent="0.2">
      <c r="D2160" s="39">
        <v>38306</v>
      </c>
      <c r="E2160" s="7">
        <v>1.2798408810330201E-4</v>
      </c>
      <c r="F2160" s="8">
        <f t="shared" si="65"/>
        <v>204.92633825287797</v>
      </c>
      <c r="I2160" s="40"/>
    </row>
    <row r="2161" spans="4:9" x14ac:dyDescent="0.2">
      <c r="D2161" s="39">
        <v>38307</v>
      </c>
      <c r="E2161" s="7">
        <v>1.18623871584417E-4</v>
      </c>
      <c r="F2161" s="8">
        <f t="shared" si="65"/>
        <v>189.93889000914805</v>
      </c>
      <c r="I2161" s="40"/>
    </row>
    <row r="2162" spans="4:9" x14ac:dyDescent="0.2">
      <c r="D2162" s="39">
        <v>38308</v>
      </c>
      <c r="E2162" s="7">
        <v>1.11238458045865E-4</v>
      </c>
      <c r="F2162" s="8">
        <f t="shared" si="65"/>
        <v>178.11346877618118</v>
      </c>
      <c r="I2162" s="40"/>
    </row>
    <row r="2163" spans="4:9" x14ac:dyDescent="0.2">
      <c r="D2163" s="39">
        <v>38309</v>
      </c>
      <c r="E2163" s="7">
        <v>1.04558321433896E-4</v>
      </c>
      <c r="F2163" s="8">
        <f t="shared" si="65"/>
        <v>167.4173271291441</v>
      </c>
      <c r="I2163" s="40"/>
    </row>
    <row r="2164" spans="4:9" x14ac:dyDescent="0.2">
      <c r="D2164" s="39">
        <v>38310</v>
      </c>
      <c r="E2164" s="7">
        <v>5.87385265759288E-3</v>
      </c>
      <c r="F2164" s="8">
        <f t="shared" si="65"/>
        <v>9405.1310158640626</v>
      </c>
      <c r="I2164" s="40"/>
    </row>
    <row r="2165" spans="4:9" x14ac:dyDescent="0.2">
      <c r="D2165" s="39">
        <v>38311</v>
      </c>
      <c r="E2165" s="7">
        <v>1.04695076923396E-2</v>
      </c>
      <c r="F2165" s="8">
        <f t="shared" si="65"/>
        <v>16763.629811307292</v>
      </c>
      <c r="I2165" s="40"/>
    </row>
    <row r="2166" spans="4:9" x14ac:dyDescent="0.2">
      <c r="D2166" s="39">
        <v>38312</v>
      </c>
      <c r="E2166" s="7">
        <v>5.1982235359171697E-4</v>
      </c>
      <c r="F2166" s="8">
        <f t="shared" si="65"/>
        <v>832.33230819726361</v>
      </c>
      <c r="I2166" s="40"/>
    </row>
    <row r="2167" spans="4:9" x14ac:dyDescent="0.2">
      <c r="D2167" s="39">
        <v>38313</v>
      </c>
      <c r="E2167" s="7">
        <v>1.4778360860574701E-4</v>
      </c>
      <c r="F2167" s="8">
        <f t="shared" si="65"/>
        <v>236.62905455034362</v>
      </c>
      <c r="I2167" s="40"/>
    </row>
    <row r="2168" spans="4:9" x14ac:dyDescent="0.2">
      <c r="D2168" s="39">
        <v>38314</v>
      </c>
      <c r="E2168" s="7">
        <v>8.1654418642394407E-5</v>
      </c>
      <c r="F2168" s="8">
        <f t="shared" si="65"/>
        <v>130.74391717388579</v>
      </c>
      <c r="I2168" s="40"/>
    </row>
    <row r="2169" spans="4:9" x14ac:dyDescent="0.2">
      <c r="D2169" s="39">
        <v>38315</v>
      </c>
      <c r="E2169" s="7">
        <v>7.5373212311923005E-5</v>
      </c>
      <c r="F2169" s="8">
        <f t="shared" si="65"/>
        <v>120.68653713399087</v>
      </c>
      <c r="I2169" s="40"/>
    </row>
    <row r="2170" spans="4:9" x14ac:dyDescent="0.2">
      <c r="D2170" s="39">
        <v>38316</v>
      </c>
      <c r="E2170" s="7">
        <v>7.1801470534715303E-5</v>
      </c>
      <c r="F2170" s="8">
        <f t="shared" si="65"/>
        <v>114.96751397700893</v>
      </c>
      <c r="I2170" s="40"/>
    </row>
    <row r="2171" spans="4:9" x14ac:dyDescent="0.2">
      <c r="D2171" s="39">
        <v>38317</v>
      </c>
      <c r="E2171" s="7">
        <v>6.8591053298972597E-5</v>
      </c>
      <c r="F2171" s="8">
        <f t="shared" si="65"/>
        <v>109.82703864031194</v>
      </c>
      <c r="I2171" s="40"/>
    </row>
    <row r="2172" spans="4:9" x14ac:dyDescent="0.2">
      <c r="D2172" s="39">
        <v>38318</v>
      </c>
      <c r="E2172" s="7">
        <v>6.5646101569355697E-5</v>
      </c>
      <c r="F2172" s="8">
        <f t="shared" si="65"/>
        <v>105.11162297243018</v>
      </c>
      <c r="I2172" s="40"/>
    </row>
    <row r="2173" spans="4:9" x14ac:dyDescent="0.2">
      <c r="D2173" s="39">
        <v>38319</v>
      </c>
      <c r="E2173" s="7">
        <v>6.2940846862296398E-5</v>
      </c>
      <c r="F2173" s="8">
        <f t="shared" si="65"/>
        <v>100.78000683659023</v>
      </c>
      <c r="I2173" s="40"/>
    </row>
    <row r="2174" spans="4:9" x14ac:dyDescent="0.2">
      <c r="D2174" s="39">
        <v>38320</v>
      </c>
      <c r="E2174" s="7">
        <v>6.0452086649644697E-5</v>
      </c>
      <c r="F2174" s="8">
        <f t="shared" si="65"/>
        <v>96.79503866807454</v>
      </c>
      <c r="I2174" s="40"/>
    </row>
    <row r="2175" spans="4:9" x14ac:dyDescent="0.2">
      <c r="D2175" s="39">
        <v>38321</v>
      </c>
      <c r="E2175" s="7">
        <v>5.8158927915627597E-5</v>
      </c>
      <c r="F2175" s="8">
        <f t="shared" si="65"/>
        <v>93.123264861197626</v>
      </c>
      <c r="I2175" s="40"/>
    </row>
    <row r="2176" spans="4:9" x14ac:dyDescent="0.2">
      <c r="D2176" s="39">
        <v>38322</v>
      </c>
      <c r="E2176" s="7">
        <v>5.60425563559796E-5</v>
      </c>
      <c r="F2176" s="8">
        <f t="shared" si="65"/>
        <v>89.734560214170457</v>
      </c>
      <c r="I2176" s="40"/>
    </row>
    <row r="2177" spans="4:9" x14ac:dyDescent="0.2">
      <c r="D2177" s="39">
        <v>38323</v>
      </c>
      <c r="E2177" s="7">
        <v>5.4086028655049399E-5</v>
      </c>
      <c r="F2177" s="8">
        <f t="shared" si="65"/>
        <v>86.601795326098383</v>
      </c>
      <c r="I2177" s="40"/>
    </row>
    <row r="2178" spans="4:9" x14ac:dyDescent="0.2">
      <c r="D2178" s="39">
        <v>38324</v>
      </c>
      <c r="E2178" s="7">
        <v>1.94568512091944E-3</v>
      </c>
      <c r="F2178" s="8">
        <f t="shared" si="65"/>
        <v>3115.4039000637435</v>
      </c>
      <c r="I2178" s="40"/>
    </row>
    <row r="2179" spans="4:9" x14ac:dyDescent="0.2">
      <c r="D2179" s="39">
        <v>38325</v>
      </c>
      <c r="E2179" s="7">
        <v>1.73459239668915E-4</v>
      </c>
      <c r="F2179" s="8">
        <f t="shared" si="65"/>
        <v>277.74051718669858</v>
      </c>
      <c r="I2179" s="40"/>
    </row>
    <row r="2180" spans="4:9" x14ac:dyDescent="0.2">
      <c r="D2180" s="39">
        <v>38326</v>
      </c>
      <c r="E2180" s="7">
        <v>4.3209299205432997E-2</v>
      </c>
      <c r="F2180" s="8">
        <f t="shared" si="65"/>
        <v>69186.127712183297</v>
      </c>
      <c r="I2180" s="40"/>
    </row>
    <row r="2181" spans="4:9" x14ac:dyDescent="0.2">
      <c r="D2181" s="39">
        <v>38327</v>
      </c>
      <c r="E2181" s="7">
        <v>1.9887088845643099E-3</v>
      </c>
      <c r="F2181" s="8">
        <f t="shared" si="65"/>
        <v>3184.2929508220236</v>
      </c>
      <c r="I2181" s="40"/>
    </row>
    <row r="2182" spans="4:9" x14ac:dyDescent="0.2">
      <c r="D2182" s="39">
        <v>38328</v>
      </c>
      <c r="E2182" s="7">
        <v>3.0048341266080498E-4</v>
      </c>
      <c r="F2182" s="8">
        <f t="shared" si="65"/>
        <v>481.12985274079966</v>
      </c>
      <c r="I2182" s="40"/>
    </row>
    <row r="2183" spans="4:9" x14ac:dyDescent="0.2">
      <c r="D2183" s="39">
        <v>38329</v>
      </c>
      <c r="E2183" s="7">
        <v>8.0142309330046298E-5</v>
      </c>
      <c r="F2183" s="8">
        <f t="shared" si="65"/>
        <v>128.322748816086</v>
      </c>
      <c r="I2183" s="40"/>
    </row>
    <row r="2184" spans="4:9" x14ac:dyDescent="0.2">
      <c r="D2184" s="39">
        <v>38330</v>
      </c>
      <c r="E2184" s="7">
        <v>4.47748412205677E-5</v>
      </c>
      <c r="F2184" s="8">
        <f t="shared" si="65"/>
        <v>71.692851769033538</v>
      </c>
      <c r="I2184" s="40"/>
    </row>
    <row r="2185" spans="4:9" x14ac:dyDescent="0.2">
      <c r="D2185" s="39">
        <v>38331</v>
      </c>
      <c r="E2185" s="7">
        <v>0.117809956178762</v>
      </c>
      <c r="F2185" s="8">
        <f t="shared" si="65"/>
        <v>188635.66000454107</v>
      </c>
      <c r="I2185" s="40"/>
    </row>
    <row r="2186" spans="4:9" x14ac:dyDescent="0.2">
      <c r="D2186" s="39">
        <v>38332</v>
      </c>
      <c r="E2186" s="7">
        <v>5.5884587020828503E-3</v>
      </c>
      <c r="F2186" s="8">
        <f t="shared" si="65"/>
        <v>8948.1621916226504</v>
      </c>
      <c r="I2186" s="40"/>
    </row>
    <row r="2187" spans="4:9" x14ac:dyDescent="0.2">
      <c r="D2187" s="39">
        <v>38333</v>
      </c>
      <c r="E2187" s="7">
        <v>3.2598410725517099E-2</v>
      </c>
      <c r="F2187" s="8">
        <f t="shared" si="65"/>
        <v>52196.120954126709</v>
      </c>
      <c r="I2187" s="40"/>
    </row>
    <row r="2188" spans="4:9" x14ac:dyDescent="0.2">
      <c r="D2188" s="39">
        <v>38334</v>
      </c>
      <c r="E2188" s="7">
        <v>5.9447717320664402E-2</v>
      </c>
      <c r="F2188" s="8">
        <f t="shared" si="65"/>
        <v>95186.856495652406</v>
      </c>
      <c r="I2188" s="40"/>
    </row>
    <row r="2189" spans="4:9" x14ac:dyDescent="0.2">
      <c r="D2189" s="39">
        <v>38335</v>
      </c>
      <c r="E2189" s="7">
        <v>1.27351936707526E-3</v>
      </c>
      <c r="F2189" s="8">
        <f t="shared" si="65"/>
        <v>2039.141462477807</v>
      </c>
      <c r="I2189" s="40"/>
    </row>
    <row r="2190" spans="4:9" x14ac:dyDescent="0.2">
      <c r="D2190" s="39">
        <v>38336</v>
      </c>
      <c r="E2190" s="7">
        <v>2.02020651043781E-4</v>
      </c>
      <c r="F2190" s="8">
        <f t="shared" si="65"/>
        <v>323.47265104119117</v>
      </c>
      <c r="I2190" s="40"/>
    </row>
    <row r="2191" spans="4:9" x14ac:dyDescent="0.2">
      <c r="D2191" s="39">
        <v>38337</v>
      </c>
      <c r="E2191" s="7">
        <v>5.6717140369656199E-5</v>
      </c>
      <c r="F2191" s="8">
        <f t="shared" si="65"/>
        <v>90.814694735698581</v>
      </c>
      <c r="I2191" s="40"/>
    </row>
    <row r="2192" spans="4:9" x14ac:dyDescent="0.2">
      <c r="D2192" s="39">
        <v>38338</v>
      </c>
      <c r="E2192" s="7">
        <v>3.6906252474268301E-5</v>
      </c>
      <c r="F2192" s="8">
        <f t="shared" ref="F2192:F2255" si="66">E2192*(24*60*60)*1000/$F$3</f>
        <v>59.093777127071547</v>
      </c>
      <c r="I2192" s="40"/>
    </row>
    <row r="2193" spans="4:9" x14ac:dyDescent="0.2">
      <c r="D2193" s="39">
        <v>38339</v>
      </c>
      <c r="E2193" s="7">
        <v>3.56602166262088E-5</v>
      </c>
      <c r="F2193" s="8">
        <f t="shared" si="66"/>
        <v>57.098641892224613</v>
      </c>
      <c r="I2193" s="40"/>
    </row>
    <row r="2194" spans="4:9" x14ac:dyDescent="0.2">
      <c r="D2194" s="39">
        <v>38340</v>
      </c>
      <c r="E2194" s="7">
        <v>3.4953884897906797E-5</v>
      </c>
      <c r="F2194" s="8">
        <f t="shared" si="66"/>
        <v>55.967673372482345</v>
      </c>
      <c r="I2194" s="40"/>
    </row>
    <row r="2195" spans="4:9" x14ac:dyDescent="0.2">
      <c r="D2195" s="39">
        <v>38341</v>
      </c>
      <c r="E2195" s="7">
        <v>3.4288629816419803E-5</v>
      </c>
      <c r="F2195" s="8">
        <f t="shared" si="66"/>
        <v>54.902476207165876</v>
      </c>
      <c r="I2195" s="40"/>
    </row>
    <row r="2196" spans="4:9" x14ac:dyDescent="0.2">
      <c r="D2196" s="39">
        <v>38342</v>
      </c>
      <c r="E2196" s="7">
        <v>3.3650278375364899E-5</v>
      </c>
      <c r="F2196" s="8">
        <f t="shared" si="66"/>
        <v>53.880356775973453</v>
      </c>
      <c r="I2196" s="40"/>
    </row>
    <row r="2197" spans="4:9" x14ac:dyDescent="0.2">
      <c r="D2197" s="39">
        <v>38343</v>
      </c>
      <c r="E2197" s="7">
        <v>3.30366949168474E-5</v>
      </c>
      <c r="F2197" s="8">
        <f t="shared" si="66"/>
        <v>52.897895493247134</v>
      </c>
      <c r="I2197" s="40"/>
    </row>
    <row r="2198" spans="4:9" x14ac:dyDescent="0.2">
      <c r="D2198" s="39">
        <v>38344</v>
      </c>
      <c r="E2198" s="7">
        <v>3.24459495828756E-5</v>
      </c>
      <c r="F2198" s="8">
        <f t="shared" si="66"/>
        <v>51.952002297265608</v>
      </c>
      <c r="I2198" s="40"/>
    </row>
    <row r="2199" spans="4:9" x14ac:dyDescent="0.2">
      <c r="D2199" s="39">
        <v>38345</v>
      </c>
      <c r="E2199" s="7">
        <v>3.67489380433769E-3</v>
      </c>
      <c r="F2199" s="8">
        <f t="shared" si="66"/>
        <v>5884.1887452701339</v>
      </c>
      <c r="I2199" s="40"/>
    </row>
    <row r="2200" spans="4:9" x14ac:dyDescent="0.2">
      <c r="D2200" s="39">
        <v>38346</v>
      </c>
      <c r="E2200" s="7">
        <v>3.6192741765330799E-4</v>
      </c>
      <c r="F2200" s="8">
        <f t="shared" si="66"/>
        <v>579.5131372358378</v>
      </c>
      <c r="I2200" s="40"/>
    </row>
    <row r="2201" spans="4:9" x14ac:dyDescent="0.2">
      <c r="D2201" s="39">
        <v>38347</v>
      </c>
      <c r="E2201" s="7">
        <v>1.5629172802408199E-4</v>
      </c>
      <c r="F2201" s="8">
        <f t="shared" si="66"/>
        <v>250.25213679171023</v>
      </c>
      <c r="I2201" s="40"/>
    </row>
    <row r="2202" spans="4:9" x14ac:dyDescent="0.2">
      <c r="D2202" s="39">
        <v>38348</v>
      </c>
      <c r="E2202" s="7">
        <v>4.1085409482536797E-5</v>
      </c>
      <c r="F2202" s="8">
        <f t="shared" si="66"/>
        <v>65.785385086938092</v>
      </c>
      <c r="I2202" s="40"/>
    </row>
    <row r="2203" spans="4:9" x14ac:dyDescent="0.2">
      <c r="D2203" s="39">
        <v>38349</v>
      </c>
      <c r="E2203" s="7">
        <v>3.0072465222316599E-5</v>
      </c>
      <c r="F2203" s="8">
        <f t="shared" si="66"/>
        <v>48.151612216607752</v>
      </c>
      <c r="I2203" s="40"/>
    </row>
    <row r="2204" spans="4:9" x14ac:dyDescent="0.2">
      <c r="D2204" s="39">
        <v>38350</v>
      </c>
      <c r="E2204" s="7">
        <v>2.9299374561039701E-5</v>
      </c>
      <c r="F2204" s="8">
        <f t="shared" si="66"/>
        <v>46.913750223755194</v>
      </c>
      <c r="I2204" s="40"/>
    </row>
    <row r="2205" spans="4:9" x14ac:dyDescent="0.2">
      <c r="D2205" s="39">
        <v>38351</v>
      </c>
      <c r="E2205" s="7">
        <v>2.8822732750993999E-5</v>
      </c>
      <c r="F2205" s="8">
        <f t="shared" si="66"/>
        <v>46.150558000108994</v>
      </c>
      <c r="I2205" s="40"/>
    </row>
    <row r="2206" spans="4:9" x14ac:dyDescent="0.2">
      <c r="D2206" s="39">
        <v>38352</v>
      </c>
      <c r="E2206" s="7">
        <v>2.8364014991183301E-5</v>
      </c>
      <c r="F2206" s="8">
        <f t="shared" si="66"/>
        <v>45.416065515905068</v>
      </c>
      <c r="I2206" s="40"/>
    </row>
    <row r="2207" spans="4:9" x14ac:dyDescent="0.2">
      <c r="D2207" s="39">
        <v>38353</v>
      </c>
      <c r="E2207" s="7">
        <v>2.79172392301397E-5</v>
      </c>
      <c r="F2207" s="8">
        <f t="shared" si="66"/>
        <v>44.700694393700331</v>
      </c>
      <c r="I2207" s="40"/>
    </row>
    <row r="2208" spans="4:9" x14ac:dyDescent="0.2">
      <c r="D2208" s="39">
        <v>38354</v>
      </c>
      <c r="E2208" s="7">
        <v>2.74816862848675E-5</v>
      </c>
      <c r="F2208" s="8">
        <f t="shared" si="66"/>
        <v>44.003293087704819</v>
      </c>
      <c r="I2208" s="40"/>
    </row>
    <row r="2209" spans="4:9" x14ac:dyDescent="0.2">
      <c r="D2209" s="39">
        <v>38355</v>
      </c>
      <c r="E2209" s="7">
        <v>2.7056702240433701E-5</v>
      </c>
      <c r="F2209" s="8">
        <f t="shared" si="66"/>
        <v>43.322814558440911</v>
      </c>
      <c r="I2209" s="40"/>
    </row>
    <row r="2210" spans="4:9" s="25" customFormat="1" x14ac:dyDescent="0.2">
      <c r="D2210" s="39">
        <v>38356</v>
      </c>
      <c r="E2210" s="7">
        <v>7.6117606455429103E-3</v>
      </c>
      <c r="F2210" s="8">
        <f t="shared" si="66"/>
        <v>12187.845066251066</v>
      </c>
      <c r="G2210" s="24"/>
      <c r="H2210" s="24"/>
      <c r="I2210" s="40"/>
    </row>
    <row r="2211" spans="4:9" s="25" customFormat="1" x14ac:dyDescent="0.2">
      <c r="D2211" s="39">
        <v>38357</v>
      </c>
      <c r="E2211" s="7">
        <v>8.5841961900724197E-4</v>
      </c>
      <c r="F2211" s="8">
        <f t="shared" si="66"/>
        <v>1374.4895308047758</v>
      </c>
      <c r="G2211" s="24"/>
      <c r="H2211" s="24"/>
      <c r="I2211" s="40"/>
    </row>
    <row r="2212" spans="4:9" s="25" customFormat="1" x14ac:dyDescent="0.2">
      <c r="D2212" s="39">
        <v>38358</v>
      </c>
      <c r="E2212" s="7">
        <v>2.0902969103996601E-4</v>
      </c>
      <c r="F2212" s="8">
        <f t="shared" si="66"/>
        <v>334.69542820335545</v>
      </c>
      <c r="G2212" s="24"/>
      <c r="H2212" s="24"/>
      <c r="I2212" s="40"/>
    </row>
    <row r="2213" spans="4:9" s="25" customFormat="1" x14ac:dyDescent="0.2">
      <c r="D2213" s="39">
        <v>38359</v>
      </c>
      <c r="E2213" s="7">
        <v>6.3261355948282896E-5</v>
      </c>
      <c r="F2213" s="8">
        <f t="shared" si="66"/>
        <v>101.29320151837736</v>
      </c>
      <c r="G2213" s="24"/>
      <c r="H2213" s="24"/>
      <c r="I2213" s="40"/>
    </row>
    <row r="2214" spans="4:9" s="25" customFormat="1" x14ac:dyDescent="0.2">
      <c r="D2214" s="39">
        <v>38360</v>
      </c>
      <c r="E2214" s="7">
        <v>2.6168079596875699E-5</v>
      </c>
      <c r="F2214" s="8">
        <f t="shared" si="66"/>
        <v>41.899964365642333</v>
      </c>
      <c r="G2214" s="24"/>
      <c r="H2214" s="24"/>
      <c r="I2214" s="40"/>
    </row>
    <row r="2215" spans="4:9" s="25" customFormat="1" x14ac:dyDescent="0.2">
      <c r="D2215" s="39">
        <v>38361</v>
      </c>
      <c r="E2215" s="7">
        <v>2.4708076880307999E-5</v>
      </c>
      <c r="F2215" s="8">
        <f t="shared" si="66"/>
        <v>39.562228362835633</v>
      </c>
      <c r="G2215" s="24"/>
      <c r="H2215" s="24"/>
      <c r="I2215" s="40"/>
    </row>
    <row r="2216" spans="4:9" s="25" customFormat="1" x14ac:dyDescent="0.2">
      <c r="D2216" s="39">
        <v>38362</v>
      </c>
      <c r="E2216" s="7">
        <v>2.4316753222004702E-5</v>
      </c>
      <c r="F2216" s="8">
        <f t="shared" si="66"/>
        <v>38.935646374744366</v>
      </c>
      <c r="G2216" s="24"/>
      <c r="H2216" s="24"/>
      <c r="I2216" s="40"/>
    </row>
    <row r="2217" spans="4:9" s="25" customFormat="1" x14ac:dyDescent="0.2">
      <c r="D2217" s="39">
        <v>38363</v>
      </c>
      <c r="E2217" s="7">
        <v>2.39604646354447E-5</v>
      </c>
      <c r="F2217" s="8">
        <f t="shared" si="66"/>
        <v>38.365162055270986</v>
      </c>
      <c r="G2217" s="24"/>
      <c r="H2217" s="24"/>
      <c r="I2217" s="40"/>
    </row>
    <row r="2218" spans="4:9" s="25" customFormat="1" x14ac:dyDescent="0.2">
      <c r="D2218" s="39">
        <v>38364</v>
      </c>
      <c r="E2218" s="7">
        <v>2.3584226000755599E-5</v>
      </c>
      <c r="F2218" s="8">
        <f t="shared" si="66"/>
        <v>37.762733996762108</v>
      </c>
      <c r="G2218" s="24"/>
      <c r="H2218" s="24"/>
      <c r="I2218" s="40"/>
    </row>
    <row r="2219" spans="4:9" s="25" customFormat="1" x14ac:dyDescent="0.2">
      <c r="D2219" s="39">
        <v>38365</v>
      </c>
      <c r="E2219" s="7">
        <v>2.3243486083522999E-5</v>
      </c>
      <c r="F2219" s="8">
        <f t="shared" si="66"/>
        <v>37.217145989925626</v>
      </c>
      <c r="G2219" s="24"/>
      <c r="H2219" s="24"/>
      <c r="I2219" s="40"/>
    </row>
    <row r="2220" spans="4:9" s="25" customFormat="1" x14ac:dyDescent="0.2">
      <c r="D2220" s="39">
        <v>38366</v>
      </c>
      <c r="E2220" s="7">
        <v>2.2908572600453501E-5</v>
      </c>
      <c r="F2220" s="8">
        <f t="shared" si="66"/>
        <v>36.680887188272472</v>
      </c>
      <c r="G2220" s="24"/>
      <c r="H2220" s="24"/>
      <c r="I2220" s="40"/>
    </row>
    <row r="2221" spans="4:9" s="25" customFormat="1" x14ac:dyDescent="0.2">
      <c r="D2221" s="39">
        <v>38367</v>
      </c>
      <c r="E2221" s="7">
        <v>5.0649289399303799E-5</v>
      </c>
      <c r="F2221" s="8">
        <f t="shared" si="66"/>
        <v>81.098936325052776</v>
      </c>
      <c r="G2221" s="24"/>
      <c r="H2221" s="24"/>
      <c r="I2221" s="40"/>
    </row>
    <row r="2222" spans="4:9" s="25" customFormat="1" x14ac:dyDescent="0.2">
      <c r="D2222" s="39">
        <v>38368</v>
      </c>
      <c r="E2222" s="7">
        <v>1.6465075067163099E-4</v>
      </c>
      <c r="F2222" s="8">
        <f t="shared" si="66"/>
        <v>263.63648736154408</v>
      </c>
      <c r="G2222" s="24"/>
      <c r="H2222" s="24"/>
      <c r="I2222" s="40"/>
    </row>
    <row r="2223" spans="4:9" s="25" customFormat="1" x14ac:dyDescent="0.2">
      <c r="D2223" s="39">
        <v>38369</v>
      </c>
      <c r="E2223" s="7">
        <v>1.37781648946172E-2</v>
      </c>
      <c r="F2223" s="8">
        <f t="shared" si="66"/>
        <v>22061.405613323317</v>
      </c>
      <c r="G2223" s="24"/>
      <c r="H2223" s="41"/>
      <c r="I2223" s="40"/>
    </row>
    <row r="2224" spans="4:9" s="25" customFormat="1" x14ac:dyDescent="0.2">
      <c r="D2224" s="39">
        <v>38370</v>
      </c>
      <c r="E2224" s="7">
        <v>8.6212639395020802E-4</v>
      </c>
      <c r="F2224" s="8">
        <f t="shared" si="66"/>
        <v>1380.4247671849141</v>
      </c>
      <c r="G2224" s="24"/>
      <c r="H2224" s="41"/>
      <c r="I2224" s="40"/>
    </row>
    <row r="2225" spans="4:9" s="25" customFormat="1" x14ac:dyDescent="0.2">
      <c r="D2225" s="39">
        <v>38371</v>
      </c>
      <c r="E2225" s="7">
        <v>1.66259698976346E-4</v>
      </c>
      <c r="F2225" s="8">
        <f t="shared" si="66"/>
        <v>266.21271296434941</v>
      </c>
      <c r="G2225" s="24"/>
      <c r="H2225" s="41"/>
      <c r="I2225" s="40"/>
    </row>
    <row r="2226" spans="4:9" s="25" customFormat="1" x14ac:dyDescent="0.2">
      <c r="D2226" s="39">
        <v>38372</v>
      </c>
      <c r="E2226" s="7">
        <v>4.0593041796503603E-2</v>
      </c>
      <c r="F2226" s="8">
        <f t="shared" si="66"/>
        <v>64997.012809820451</v>
      </c>
      <c r="G2226" s="24"/>
      <c r="H2226" s="41"/>
      <c r="I2226" s="40"/>
    </row>
    <row r="2227" spans="4:9" s="25" customFormat="1" x14ac:dyDescent="0.2">
      <c r="D2227" s="39">
        <v>38373</v>
      </c>
      <c r="E2227" s="7">
        <v>2.5091497109502501E-3</v>
      </c>
      <c r="F2227" s="8">
        <f t="shared" si="66"/>
        <v>4017.6155490382062</v>
      </c>
      <c r="G2227" s="24"/>
      <c r="H2227" s="41"/>
      <c r="I2227" s="40"/>
    </row>
    <row r="2228" spans="4:9" s="25" customFormat="1" x14ac:dyDescent="0.2">
      <c r="D2228" s="39">
        <v>38374</v>
      </c>
      <c r="E2228" s="7">
        <v>1.5339119962920899E-2</v>
      </c>
      <c r="F2228" s="8">
        <f t="shared" si="66"/>
        <v>24560.785114832575</v>
      </c>
      <c r="G2228" s="24"/>
      <c r="H2228" s="41"/>
      <c r="I2228" s="40"/>
    </row>
    <row r="2229" spans="4:9" s="25" customFormat="1" x14ac:dyDescent="0.2">
      <c r="D2229" s="39">
        <v>38375</v>
      </c>
      <c r="E2229" s="7">
        <v>0.14383101069884</v>
      </c>
      <c r="F2229" s="8">
        <f t="shared" si="66"/>
        <v>230300.20986619304</v>
      </c>
      <c r="G2229" s="24"/>
      <c r="H2229" s="41"/>
      <c r="I2229" s="40"/>
    </row>
    <row r="2230" spans="4:9" s="25" customFormat="1" x14ac:dyDescent="0.2">
      <c r="D2230" s="39">
        <v>38376</v>
      </c>
      <c r="E2230" s="7">
        <v>5.3520102855533699E-2</v>
      </c>
      <c r="F2230" s="8">
        <f t="shared" si="66"/>
        <v>85695.642822796741</v>
      </c>
      <c r="G2230" s="24"/>
      <c r="H2230" s="41"/>
      <c r="I2230" s="40"/>
    </row>
    <row r="2231" spans="4:9" s="25" customFormat="1" x14ac:dyDescent="0.2">
      <c r="D2231" s="39">
        <v>38377</v>
      </c>
      <c r="E2231" s="7">
        <v>0.119713879948378</v>
      </c>
      <c r="F2231" s="8">
        <f t="shared" si="66"/>
        <v>191684.19621089433</v>
      </c>
      <c r="G2231" s="24"/>
      <c r="H2231" s="41"/>
      <c r="I2231" s="40"/>
    </row>
    <row r="2232" spans="4:9" s="25" customFormat="1" x14ac:dyDescent="0.2">
      <c r="D2232" s="39">
        <v>38378</v>
      </c>
      <c r="E2232" s="7">
        <v>1.09819192774955E-3</v>
      </c>
      <c r="F2232" s="8">
        <f t="shared" si="66"/>
        <v>1758.409610036344</v>
      </c>
      <c r="G2232" s="24"/>
      <c r="H2232" s="41"/>
      <c r="I2232" s="40"/>
    </row>
    <row r="2233" spans="4:9" s="25" customFormat="1" x14ac:dyDescent="0.2">
      <c r="D2233" s="39">
        <v>38379</v>
      </c>
      <c r="E2233" s="7">
        <v>2.0088589260095901E-4</v>
      </c>
      <c r="F2233" s="8">
        <f t="shared" si="66"/>
        <v>321.65569163682096</v>
      </c>
      <c r="G2233" s="24"/>
      <c r="H2233" s="24"/>
      <c r="I2233" s="40"/>
    </row>
    <row r="2234" spans="4:9" s="25" customFormat="1" x14ac:dyDescent="0.2">
      <c r="D2234" s="39">
        <v>38380</v>
      </c>
      <c r="E2234" s="7">
        <v>4.8457193273475198E-3</v>
      </c>
      <c r="F2234" s="8">
        <f t="shared" si="66"/>
        <v>7758.8982557973632</v>
      </c>
      <c r="G2234" s="24"/>
      <c r="H2234" s="24"/>
      <c r="I2234" s="40"/>
    </row>
    <row r="2235" spans="4:9" s="25" customFormat="1" x14ac:dyDescent="0.2">
      <c r="D2235" s="39">
        <v>38381</v>
      </c>
      <c r="E2235" s="7">
        <v>5.4690224467510899E-4</v>
      </c>
      <c r="F2235" s="8">
        <f t="shared" si="66"/>
        <v>875.69225240788387</v>
      </c>
      <c r="G2235" s="24"/>
      <c r="H2235" s="24"/>
      <c r="I2235" s="40"/>
    </row>
    <row r="2236" spans="4:9" s="25" customFormat="1" x14ac:dyDescent="0.2">
      <c r="D2236" s="39">
        <v>38382</v>
      </c>
      <c r="E2236" s="7">
        <v>1.4654329571219801E-4</v>
      </c>
      <c r="F2236" s="8">
        <f t="shared" si="66"/>
        <v>234.64308283050235</v>
      </c>
      <c r="G2236" s="24"/>
      <c r="H2236" s="24"/>
      <c r="I2236" s="40"/>
    </row>
    <row r="2237" spans="4:9" s="25" customFormat="1" x14ac:dyDescent="0.2">
      <c r="D2237" s="39">
        <v>38383</v>
      </c>
      <c r="E2237" s="7">
        <v>5.1027177375656302E-5</v>
      </c>
      <c r="F2237" s="8">
        <f t="shared" si="66"/>
        <v>81.704005286447455</v>
      </c>
      <c r="G2237" s="24"/>
      <c r="H2237" s="24"/>
      <c r="I2237" s="40"/>
    </row>
    <row r="2238" spans="4:9" s="25" customFormat="1" x14ac:dyDescent="0.2">
      <c r="D2238" s="39">
        <v>38384</v>
      </c>
      <c r="E2238" s="7">
        <v>0.193345501709519</v>
      </c>
      <c r="F2238" s="8">
        <f t="shared" si="66"/>
        <v>309582.12282621278</v>
      </c>
      <c r="G2238" s="24"/>
      <c r="H2238" s="24"/>
      <c r="I2238" s="40"/>
    </row>
    <row r="2239" spans="4:9" s="25" customFormat="1" x14ac:dyDescent="0.2">
      <c r="D2239" s="39">
        <v>38385</v>
      </c>
      <c r="E2239" s="7">
        <v>0.13156786954257599</v>
      </c>
      <c r="F2239" s="8">
        <f t="shared" si="66"/>
        <v>210664.6391489727</v>
      </c>
      <c r="G2239" s="24"/>
      <c r="H2239" s="24"/>
      <c r="I2239" s="40"/>
    </row>
    <row r="2240" spans="4:9" s="25" customFormat="1" x14ac:dyDescent="0.2">
      <c r="D2240" s="39">
        <v>38386</v>
      </c>
      <c r="E2240" s="7">
        <v>1.4750160958447399E-3</v>
      </c>
      <c r="F2240" s="8">
        <f t="shared" si="66"/>
        <v>2361.7752164748986</v>
      </c>
      <c r="G2240" s="24"/>
      <c r="H2240" s="24"/>
      <c r="I2240" s="40"/>
    </row>
    <row r="2241" spans="4:9" s="25" customFormat="1" x14ac:dyDescent="0.2">
      <c r="D2241" s="39">
        <v>38387</v>
      </c>
      <c r="E2241" s="7">
        <v>4.0784074323241699E-4</v>
      </c>
      <c r="F2241" s="8">
        <f t="shared" si="66"/>
        <v>653.02891429356612</v>
      </c>
      <c r="G2241" s="24"/>
      <c r="H2241" s="24"/>
      <c r="I2241" s="40"/>
    </row>
    <row r="2242" spans="4:9" x14ac:dyDescent="0.2">
      <c r="D2242" s="39">
        <v>38388</v>
      </c>
      <c r="E2242" s="7">
        <v>2.2374918021035901E-4</v>
      </c>
      <c r="F2242" s="8">
        <f t="shared" si="66"/>
        <v>358.2640691285215</v>
      </c>
      <c r="I2242" s="40"/>
    </row>
    <row r="2243" spans="4:9" x14ac:dyDescent="0.2">
      <c r="D2243" s="39">
        <v>38389</v>
      </c>
      <c r="E2243" s="7">
        <v>1.86610939231028E-4</v>
      </c>
      <c r="F2243" s="8">
        <f t="shared" si="66"/>
        <v>298.79883524019306</v>
      </c>
      <c r="I2243" s="40"/>
    </row>
    <row r="2244" spans="4:9" x14ac:dyDescent="0.2">
      <c r="D2244" s="39">
        <v>38390</v>
      </c>
      <c r="E2244" s="7">
        <v>1.6892589186816E-4</v>
      </c>
      <c r="F2244" s="8">
        <f t="shared" si="66"/>
        <v>270.4817838659938</v>
      </c>
      <c r="I2244" s="40"/>
    </row>
    <row r="2245" spans="4:9" x14ac:dyDescent="0.2">
      <c r="D2245" s="39">
        <v>38391</v>
      </c>
      <c r="E2245" s="7">
        <v>1.5342181616177799E-4</v>
      </c>
      <c r="F2245" s="8">
        <f t="shared" si="66"/>
        <v>245.6568739135956</v>
      </c>
      <c r="I2245" s="40"/>
    </row>
    <row r="2246" spans="4:9" x14ac:dyDescent="0.2">
      <c r="D2246" s="39">
        <v>38392</v>
      </c>
      <c r="E2246" s="7">
        <v>1.3945852438048101E-4</v>
      </c>
      <c r="F2246" s="8">
        <f t="shared" si="66"/>
        <v>223.29904570929503</v>
      </c>
      <c r="I2246" s="40"/>
    </row>
    <row r="2247" spans="4:9" x14ac:dyDescent="0.2">
      <c r="D2247" s="39">
        <v>38393</v>
      </c>
      <c r="E2247" s="7">
        <v>3.9080974996794797E-2</v>
      </c>
      <c r="F2247" s="8">
        <f t="shared" si="66"/>
        <v>62575.912522666244</v>
      </c>
      <c r="I2247" s="40"/>
    </row>
    <row r="2248" spans="4:9" x14ac:dyDescent="0.2">
      <c r="D2248" s="39">
        <v>38394</v>
      </c>
      <c r="E2248" s="7">
        <v>9.1805956694799499E-4</v>
      </c>
      <c r="F2248" s="8">
        <f t="shared" si="66"/>
        <v>1469.9841842903404</v>
      </c>
      <c r="I2248" s="40"/>
    </row>
    <row r="2249" spans="4:9" x14ac:dyDescent="0.2">
      <c r="D2249" s="39">
        <v>38395</v>
      </c>
      <c r="E2249" s="7">
        <v>2.1296885264373799E-4</v>
      </c>
      <c r="F2249" s="8">
        <f t="shared" si="66"/>
        <v>341.002758866178</v>
      </c>
      <c r="I2249" s="40"/>
    </row>
    <row r="2250" spans="4:9" x14ac:dyDescent="0.2">
      <c r="D2250" s="39">
        <v>38396</v>
      </c>
      <c r="E2250" s="7">
        <v>1.03325118252092E-4</v>
      </c>
      <c r="F2250" s="8">
        <f t="shared" si="66"/>
        <v>165.44273938066621</v>
      </c>
      <c r="I2250" s="40"/>
    </row>
    <row r="2251" spans="4:9" x14ac:dyDescent="0.2">
      <c r="D2251" s="39">
        <v>38397</v>
      </c>
      <c r="E2251" s="7">
        <v>8.7943675684802104E-5</v>
      </c>
      <c r="F2251" s="8">
        <f t="shared" si="66"/>
        <v>140.81418790153634</v>
      </c>
      <c r="I2251" s="40"/>
    </row>
    <row r="2252" spans="4:9" x14ac:dyDescent="0.2">
      <c r="D2252" s="39">
        <v>38398</v>
      </c>
      <c r="E2252" s="7">
        <v>8.0241623321104794E-5</v>
      </c>
      <c r="F2252" s="8">
        <f t="shared" si="66"/>
        <v>128.48176899450434</v>
      </c>
      <c r="I2252" s="40"/>
    </row>
    <row r="2253" spans="4:9" x14ac:dyDescent="0.2">
      <c r="D2253" s="39">
        <v>38399</v>
      </c>
      <c r="E2253" s="7">
        <v>7.3464531408635005E-5</v>
      </c>
      <c r="F2253" s="8">
        <f t="shared" si="66"/>
        <v>117.63038387149859</v>
      </c>
      <c r="I2253" s="40"/>
    </row>
    <row r="2254" spans="4:9" x14ac:dyDescent="0.2">
      <c r="D2254" s="39">
        <v>38400</v>
      </c>
      <c r="E2254" s="7">
        <v>6.7349891569591506E-5</v>
      </c>
      <c r="F2254" s="8">
        <f t="shared" si="66"/>
        <v>107.83970777636594</v>
      </c>
      <c r="I2254" s="40"/>
    </row>
    <row r="2255" spans="4:9" x14ac:dyDescent="0.2">
      <c r="D2255" s="39">
        <v>38401</v>
      </c>
      <c r="E2255" s="7">
        <v>6.18294703282257E-5</v>
      </c>
      <c r="F2255" s="8">
        <f t="shared" si="66"/>
        <v>99.00048621865642</v>
      </c>
      <c r="I2255" s="40"/>
    </row>
    <row r="2256" spans="4:9" x14ac:dyDescent="0.2">
      <c r="D2256" s="39">
        <v>38402</v>
      </c>
      <c r="E2256" s="7">
        <v>8.9104388392036493E-2</v>
      </c>
      <c r="F2256" s="8">
        <f t="shared" ref="F2256:F2319" si="67">E2256*(24*60*60)*1000/$F$3</f>
        <v>142672.70491237866</v>
      </c>
      <c r="I2256" s="40"/>
    </row>
    <row r="2257" spans="4:9" x14ac:dyDescent="0.2">
      <c r="D2257" s="39">
        <v>38403</v>
      </c>
      <c r="E2257" s="7">
        <v>0.222025435153655</v>
      </c>
      <c r="F2257" s="8">
        <f t="shared" si="67"/>
        <v>355504.03256626747</v>
      </c>
      <c r="I2257" s="40"/>
    </row>
    <row r="2258" spans="4:9" x14ac:dyDescent="0.2">
      <c r="D2258" s="39">
        <v>38404</v>
      </c>
      <c r="E2258" s="7">
        <v>1.9812214926901201E-3</v>
      </c>
      <c r="F2258" s="8">
        <f t="shared" si="67"/>
        <v>3172.3042432992283</v>
      </c>
      <c r="I2258" s="40"/>
    </row>
    <row r="2259" spans="4:9" x14ac:dyDescent="0.2">
      <c r="D2259" s="39">
        <v>38405</v>
      </c>
      <c r="E2259" s="7">
        <v>3.5579668530756701E-4</v>
      </c>
      <c r="F2259" s="8">
        <f t="shared" si="67"/>
        <v>569.69669404325043</v>
      </c>
      <c r="I2259" s="40"/>
    </row>
    <row r="2260" spans="4:9" x14ac:dyDescent="0.2">
      <c r="D2260" s="39">
        <v>38406</v>
      </c>
      <c r="E2260" s="7">
        <v>1.0881839384657899E-4</v>
      </c>
      <c r="F2260" s="8">
        <f t="shared" si="67"/>
        <v>174.23849570690189</v>
      </c>
      <c r="I2260" s="40"/>
    </row>
    <row r="2261" spans="4:9" x14ac:dyDescent="0.2">
      <c r="D2261" s="39">
        <v>38407</v>
      </c>
      <c r="E2261" s="7">
        <v>6.9691938927672395E-5</v>
      </c>
      <c r="F2261" s="8">
        <f t="shared" si="67"/>
        <v>111.58976136676974</v>
      </c>
      <c r="I2261" s="40"/>
    </row>
    <row r="2262" spans="4:9" x14ac:dyDescent="0.2">
      <c r="D2262" s="39">
        <v>38408</v>
      </c>
      <c r="E2262" s="7">
        <v>6.2980427239112005E-5</v>
      </c>
      <c r="F2262" s="8">
        <f t="shared" si="67"/>
        <v>100.84338238434539</v>
      </c>
      <c r="I2262" s="40"/>
    </row>
    <row r="2263" spans="4:9" x14ac:dyDescent="0.2">
      <c r="D2263" s="39">
        <v>38409</v>
      </c>
      <c r="E2263" s="7">
        <v>5.77459263564149E-5</v>
      </c>
      <c r="F2263" s="8">
        <f t="shared" si="67"/>
        <v>92.461972520278863</v>
      </c>
      <c r="I2263" s="40"/>
    </row>
    <row r="2264" spans="4:9" x14ac:dyDescent="0.2">
      <c r="D2264" s="39">
        <v>38410</v>
      </c>
      <c r="E2264" s="7">
        <v>1.41224646008676E-3</v>
      </c>
      <c r="F2264" s="8">
        <f t="shared" si="67"/>
        <v>2261.2693504724994</v>
      </c>
      <c r="I2264" s="40"/>
    </row>
    <row r="2265" spans="4:9" x14ac:dyDescent="0.2">
      <c r="D2265" s="39">
        <v>38411</v>
      </c>
      <c r="E2265" s="7">
        <v>2.02921383013419E-4</v>
      </c>
      <c r="F2265" s="8">
        <f t="shared" si="67"/>
        <v>324.91489051815051</v>
      </c>
      <c r="I2265" s="40"/>
    </row>
    <row r="2266" spans="4:9" x14ac:dyDescent="0.2">
      <c r="D2266" s="39">
        <v>38412</v>
      </c>
      <c r="E2266" s="7">
        <v>6.5554159655043204E-5</v>
      </c>
      <c r="F2266" s="8">
        <f t="shared" si="67"/>
        <v>104.96440686055843</v>
      </c>
      <c r="I2266" s="40"/>
    </row>
    <row r="2267" spans="4:9" x14ac:dyDescent="0.2">
      <c r="D2267" s="39">
        <v>38413</v>
      </c>
      <c r="E2267" s="7">
        <v>4.20422720319681E-5</v>
      </c>
      <c r="F2267" s="8">
        <f t="shared" si="67"/>
        <v>67.31750006601267</v>
      </c>
      <c r="I2267" s="40"/>
    </row>
    <row r="2268" spans="4:9" x14ac:dyDescent="0.2">
      <c r="D2268" s="39">
        <v>38414</v>
      </c>
      <c r="E2268" s="7">
        <v>1.30721623360765E-2</v>
      </c>
      <c r="F2268" s="8">
        <f t="shared" si="67"/>
        <v>20930.964155615449</v>
      </c>
      <c r="I2268" s="40"/>
    </row>
    <row r="2269" spans="4:9" x14ac:dyDescent="0.2">
      <c r="D2269" s="39">
        <v>38415</v>
      </c>
      <c r="E2269" s="7">
        <v>4.2078612239483896E-3</v>
      </c>
      <c r="F2269" s="8">
        <f t="shared" si="67"/>
        <v>6737.5687499840778</v>
      </c>
      <c r="I2269" s="40"/>
    </row>
    <row r="2270" spans="4:9" x14ac:dyDescent="0.2">
      <c r="D2270" s="39">
        <v>38416</v>
      </c>
      <c r="E2270" s="7">
        <v>3.2590113684969002E-4</v>
      </c>
      <c r="F2270" s="8">
        <f t="shared" si="67"/>
        <v>521.82835848430727</v>
      </c>
      <c r="I2270" s="40"/>
    </row>
    <row r="2271" spans="4:9" x14ac:dyDescent="0.2">
      <c r="D2271" s="39">
        <v>38417</v>
      </c>
      <c r="E2271" s="7">
        <v>7.45067829362129E-5</v>
      </c>
      <c r="F2271" s="8">
        <f t="shared" si="67"/>
        <v>119.29922249237943</v>
      </c>
      <c r="I2271" s="40"/>
    </row>
    <row r="2272" spans="4:9" x14ac:dyDescent="0.2">
      <c r="D2272" s="39">
        <v>38418</v>
      </c>
      <c r="E2272" s="7">
        <v>2.9880785618771201E-5</v>
      </c>
      <c r="F2272" s="8">
        <f t="shared" si="67"/>
        <v>47.84469750670555</v>
      </c>
      <c r="I2272" s="40"/>
    </row>
    <row r="2273" spans="4:9" x14ac:dyDescent="0.2">
      <c r="D2273" s="39">
        <v>38419</v>
      </c>
      <c r="E2273" s="7">
        <v>2.6636470698843401E-5</v>
      </c>
      <c r="F2273" s="8">
        <f t="shared" si="67"/>
        <v>42.649945670497964</v>
      </c>
      <c r="I2273" s="40"/>
    </row>
    <row r="2274" spans="4:9" x14ac:dyDescent="0.2">
      <c r="D2274" s="39">
        <v>38420</v>
      </c>
      <c r="E2274" s="7">
        <v>2.4870270800369702E-5</v>
      </c>
      <c r="F2274" s="8">
        <f t="shared" si="67"/>
        <v>39.821931007263565</v>
      </c>
      <c r="I2274" s="40"/>
    </row>
    <row r="2275" spans="4:9" x14ac:dyDescent="0.2">
      <c r="D2275" s="39">
        <v>38421</v>
      </c>
      <c r="E2275" s="7">
        <v>2.32993800452315E-5</v>
      </c>
      <c r="F2275" s="8">
        <f t="shared" si="67"/>
        <v>37.306642622461112</v>
      </c>
      <c r="I2275" s="40"/>
    </row>
    <row r="2276" spans="4:9" x14ac:dyDescent="0.2">
      <c r="D2276" s="39">
        <v>38422</v>
      </c>
      <c r="E2276" s="7">
        <v>2.1872752457058599E-5</v>
      </c>
      <c r="F2276" s="8">
        <f t="shared" si="67"/>
        <v>35.022346410116064</v>
      </c>
      <c r="I2276" s="40"/>
    </row>
    <row r="2277" spans="4:9" x14ac:dyDescent="0.2">
      <c r="D2277" s="39">
        <v>38423</v>
      </c>
      <c r="E2277" s="7">
        <v>2.0576141281874099E-5</v>
      </c>
      <c r="F2277" s="8">
        <f t="shared" si="67"/>
        <v>32.946230666306938</v>
      </c>
      <c r="I2277" s="40"/>
    </row>
    <row r="2278" spans="4:9" x14ac:dyDescent="0.2">
      <c r="D2278" s="39">
        <v>38424</v>
      </c>
      <c r="E2278" s="7">
        <v>1.9396721927220798E-5</v>
      </c>
      <c r="F2278" s="8">
        <f t="shared" si="67"/>
        <v>31.05776083231796</v>
      </c>
      <c r="I2278" s="40"/>
    </row>
    <row r="2279" spans="4:9" x14ac:dyDescent="0.2">
      <c r="D2279" s="39">
        <v>38425</v>
      </c>
      <c r="E2279" s="7">
        <v>1.8322949781203299E-5</v>
      </c>
      <c r="F2279" s="8">
        <f t="shared" si="67"/>
        <v>29.33845183647081</v>
      </c>
      <c r="I2279" s="40"/>
    </row>
    <row r="2280" spans="4:9" x14ac:dyDescent="0.2">
      <c r="D2280" s="39">
        <v>38426</v>
      </c>
      <c r="E2280" s="7">
        <v>1.7344432249133502E-5</v>
      </c>
      <c r="F2280" s="8">
        <f t="shared" si="67"/>
        <v>27.771663200984701</v>
      </c>
      <c r="I2280" s="40"/>
    </row>
    <row r="2281" spans="4:9" x14ac:dyDescent="0.2">
      <c r="D2281" s="39">
        <v>38427</v>
      </c>
      <c r="E2281" s="7">
        <v>4.8938602782626298E-3</v>
      </c>
      <c r="F2281" s="8">
        <f t="shared" si="67"/>
        <v>7835.9808754983533</v>
      </c>
      <c r="I2281" s="40"/>
    </row>
    <row r="2282" spans="4:9" x14ac:dyDescent="0.2">
      <c r="D2282" s="39">
        <v>38428</v>
      </c>
      <c r="E2282" s="7">
        <v>4.1291746237390702E-2</v>
      </c>
      <c r="F2282" s="8">
        <f t="shared" si="67"/>
        <v>66115.768623249751</v>
      </c>
      <c r="I2282" s="40"/>
    </row>
    <row r="2283" spans="4:9" x14ac:dyDescent="0.2">
      <c r="D2283" s="39">
        <v>38429</v>
      </c>
      <c r="E2283" s="7">
        <v>2.7252804883296299E-2</v>
      </c>
      <c r="F2283" s="8">
        <f t="shared" si="67"/>
        <v>43636.811377257232</v>
      </c>
      <c r="I2283" s="40"/>
    </row>
    <row r="2284" spans="4:9" x14ac:dyDescent="0.2">
      <c r="D2284" s="39">
        <v>38430</v>
      </c>
      <c r="E2284" s="7">
        <v>1.0947764339796101E-3</v>
      </c>
      <c r="F2284" s="8">
        <f t="shared" si="67"/>
        <v>1752.9407690110882</v>
      </c>
      <c r="I2284" s="40"/>
    </row>
    <row r="2285" spans="4:9" x14ac:dyDescent="0.2">
      <c r="D2285" s="39">
        <v>38431</v>
      </c>
      <c r="E2285" s="7">
        <v>1.9461927743656999E-4</v>
      </c>
      <c r="F2285" s="8">
        <f t="shared" si="67"/>
        <v>311.62167476871105</v>
      </c>
      <c r="I2285" s="40"/>
    </row>
    <row r="2286" spans="4:9" x14ac:dyDescent="0.2">
      <c r="D2286" s="39">
        <v>38432</v>
      </c>
      <c r="E2286" s="7">
        <v>2.54919914946838E-5</v>
      </c>
      <c r="F2286" s="8">
        <f t="shared" si="67"/>
        <v>40.817421518544847</v>
      </c>
      <c r="I2286" s="40"/>
    </row>
    <row r="2287" spans="4:9" x14ac:dyDescent="0.2">
      <c r="D2287" s="39">
        <v>38433</v>
      </c>
      <c r="E2287" s="7">
        <v>4.5695477183025301E-2</v>
      </c>
      <c r="F2287" s="8">
        <f t="shared" si="67"/>
        <v>73166.961241908575</v>
      </c>
      <c r="I2287" s="40"/>
    </row>
    <row r="2288" spans="4:9" x14ac:dyDescent="0.2">
      <c r="D2288" s="39">
        <v>38434</v>
      </c>
      <c r="E2288" s="7">
        <v>2.5813345894310502E-3</v>
      </c>
      <c r="F2288" s="8">
        <f t="shared" si="67"/>
        <v>4133.1969704752173</v>
      </c>
      <c r="I2288" s="40"/>
    </row>
    <row r="2289" spans="4:9" x14ac:dyDescent="0.2">
      <c r="D2289" s="39">
        <v>38435</v>
      </c>
      <c r="E2289" s="7">
        <v>4.1960210022405902E-4</v>
      </c>
      <c r="F2289" s="8">
        <f t="shared" si="67"/>
        <v>671.86103519938285</v>
      </c>
      <c r="I2289" s="40"/>
    </row>
    <row r="2290" spans="4:9" x14ac:dyDescent="0.2">
      <c r="D2290" s="39">
        <v>38436</v>
      </c>
      <c r="E2290" s="7">
        <v>5.7487884501249099E-5</v>
      </c>
      <c r="F2290" s="8">
        <f t="shared" si="67"/>
        <v>92.048799497922957</v>
      </c>
      <c r="I2290" s="40"/>
    </row>
    <row r="2291" spans="4:9" x14ac:dyDescent="0.2">
      <c r="D2291" s="39">
        <v>38437</v>
      </c>
      <c r="E2291" s="7">
        <v>1.22364867226597E-5</v>
      </c>
      <c r="F2291" s="8">
        <f t="shared" si="67"/>
        <v>19.59289200959596</v>
      </c>
      <c r="I2291" s="40"/>
    </row>
    <row r="2292" spans="4:9" x14ac:dyDescent="0.2">
      <c r="D2292" s="39">
        <v>38438</v>
      </c>
      <c r="E2292" s="7">
        <v>1.0437416550685601E-5</v>
      </c>
      <c r="F2292" s="8">
        <f t="shared" si="67"/>
        <v>16.712245922521049</v>
      </c>
      <c r="I2292" s="40"/>
    </row>
    <row r="2293" spans="4:9" x14ac:dyDescent="0.2">
      <c r="D2293" s="39">
        <v>38439</v>
      </c>
      <c r="E2293" s="7">
        <v>1.0069927744807299E-5</v>
      </c>
      <c r="F2293" s="8">
        <f t="shared" si="67"/>
        <v>16.123827967964246</v>
      </c>
      <c r="I2293" s="40"/>
    </row>
    <row r="2294" spans="4:9" x14ac:dyDescent="0.2">
      <c r="D2294" s="39">
        <v>38440</v>
      </c>
      <c r="E2294" s="7">
        <v>9.7637791761361092E-6</v>
      </c>
      <c r="F2294" s="8">
        <f t="shared" si="67"/>
        <v>15.633627146370642</v>
      </c>
      <c r="I2294" s="40"/>
    </row>
    <row r="2295" spans="4:9" x14ac:dyDescent="0.2">
      <c r="D2295" s="39">
        <v>38441</v>
      </c>
      <c r="E2295" s="7">
        <v>9.4784336454505908E-6</v>
      </c>
      <c r="F2295" s="8">
        <f t="shared" si="67"/>
        <v>15.176735859283378</v>
      </c>
      <c r="I2295" s="40"/>
    </row>
    <row r="2296" spans="4:9" x14ac:dyDescent="0.2">
      <c r="D2296" s="39">
        <v>38442</v>
      </c>
      <c r="E2296" s="7">
        <v>1.46347178608316E-4</v>
      </c>
      <c r="F2296" s="8">
        <f t="shared" si="67"/>
        <v>234.32906285690331</v>
      </c>
      <c r="I2296" s="40"/>
    </row>
    <row r="2297" spans="4:9" x14ac:dyDescent="0.2">
      <c r="D2297" s="39">
        <v>38443</v>
      </c>
      <c r="E2297" s="7">
        <v>4.7902091726883301E-5</v>
      </c>
      <c r="F2297" s="8">
        <f t="shared" si="67"/>
        <v>76.700161697604088</v>
      </c>
      <c r="I2297" s="40"/>
    </row>
    <row r="2298" spans="4:9" x14ac:dyDescent="0.2">
      <c r="D2298" s="39">
        <v>38444</v>
      </c>
      <c r="E2298" s="7">
        <v>9.8905066219267207E-6</v>
      </c>
      <c r="F2298" s="8">
        <f t="shared" si="67"/>
        <v>15.836541366465319</v>
      </c>
      <c r="I2298" s="40"/>
    </row>
    <row r="2299" spans="4:9" x14ac:dyDescent="0.2">
      <c r="D2299" s="39">
        <v>38445</v>
      </c>
      <c r="E2299" s="7">
        <v>8.5383829979609999E-6</v>
      </c>
      <c r="F2299" s="8">
        <f t="shared" si="67"/>
        <v>13.671539863303011</v>
      </c>
      <c r="I2299" s="40"/>
    </row>
    <row r="2300" spans="4:9" x14ac:dyDescent="0.2">
      <c r="D2300" s="39">
        <v>38446</v>
      </c>
      <c r="E2300" s="7">
        <v>1.0214921419341799E-2</v>
      </c>
      <c r="F2300" s="8">
        <f t="shared" si="67"/>
        <v>16355.989818960923</v>
      </c>
      <c r="I2300" s="40"/>
    </row>
    <row r="2301" spans="4:9" x14ac:dyDescent="0.2">
      <c r="D2301" s="39">
        <v>38447</v>
      </c>
      <c r="E2301" s="7">
        <v>8.0144975911085E-4</v>
      </c>
      <c r="F2301" s="8">
        <f t="shared" si="67"/>
        <v>1283.27018508483</v>
      </c>
      <c r="I2301" s="40"/>
    </row>
    <row r="2302" spans="4:9" x14ac:dyDescent="0.2">
      <c r="D2302" s="39">
        <v>38448</v>
      </c>
      <c r="E2302" s="7">
        <v>1.27379716592651E-4</v>
      </c>
      <c r="F2302" s="8">
        <f t="shared" si="67"/>
        <v>203.95862701269544</v>
      </c>
      <c r="I2302" s="40"/>
    </row>
    <row r="2303" spans="4:9" x14ac:dyDescent="0.2">
      <c r="D2303" s="39">
        <v>38449</v>
      </c>
      <c r="E2303" s="7">
        <v>1.7037053388672999E-5</v>
      </c>
      <c r="F2303" s="8">
        <f t="shared" si="67"/>
        <v>27.279492453323702</v>
      </c>
      <c r="I2303" s="40"/>
    </row>
    <row r="2304" spans="4:9" x14ac:dyDescent="0.2">
      <c r="D2304" s="39">
        <v>38450</v>
      </c>
      <c r="E2304" s="7">
        <v>7.8333754403419905E-6</v>
      </c>
      <c r="F2304" s="8">
        <f t="shared" si="67"/>
        <v>12.542691587204374</v>
      </c>
      <c r="I2304" s="40"/>
    </row>
    <row r="2305" spans="4:9" x14ac:dyDescent="0.2">
      <c r="D2305" s="39">
        <v>38451</v>
      </c>
      <c r="E2305" s="7">
        <v>7.4273850863485004E-6</v>
      </c>
      <c r="F2305" s="8">
        <f t="shared" si="67"/>
        <v>11.892625490372691</v>
      </c>
      <c r="I2305" s="40"/>
    </row>
    <row r="2306" spans="4:9" x14ac:dyDescent="0.2">
      <c r="D2306" s="39">
        <v>38452</v>
      </c>
      <c r="E2306" s="7">
        <v>7.2727641936933601E-6</v>
      </c>
      <c r="F2306" s="8">
        <f t="shared" si="67"/>
        <v>11.645048671888553</v>
      </c>
      <c r="I2306" s="40"/>
    </row>
    <row r="2307" spans="4:9" x14ac:dyDescent="0.2">
      <c r="D2307" s="39">
        <v>38453</v>
      </c>
      <c r="E2307" s="7">
        <v>7.1289616037915104E-6</v>
      </c>
      <c r="F2307" s="8">
        <f t="shared" si="67"/>
        <v>11.414793969006421</v>
      </c>
      <c r="I2307" s="40"/>
    </row>
    <row r="2308" spans="4:9" x14ac:dyDescent="0.2">
      <c r="D2308" s="39">
        <v>38454</v>
      </c>
      <c r="E2308" s="7">
        <v>1.34107595673534E-4</v>
      </c>
      <c r="F2308" s="8">
        <f t="shared" si="67"/>
        <v>214.73121323560667</v>
      </c>
      <c r="I2308" s="40"/>
    </row>
    <row r="2309" spans="4:9" x14ac:dyDescent="0.2">
      <c r="D2309" s="39">
        <v>38455</v>
      </c>
      <c r="E2309" s="7">
        <v>6.4269442930191796E-5</v>
      </c>
      <c r="F2309" s="8">
        <f t="shared" si="67"/>
        <v>102.90733634485861</v>
      </c>
      <c r="I2309" s="40"/>
    </row>
    <row r="2310" spans="4:9" x14ac:dyDescent="0.2">
      <c r="D2310" s="39">
        <v>38456</v>
      </c>
      <c r="E2310" s="7">
        <v>8.7736979117566106E-6</v>
      </c>
      <c r="F2310" s="8">
        <f t="shared" si="67"/>
        <v>14.048322823865291</v>
      </c>
      <c r="I2310" s="40"/>
    </row>
    <row r="2311" spans="4:9" x14ac:dyDescent="0.2">
      <c r="D2311" s="39">
        <v>38457</v>
      </c>
      <c r="E2311" s="7">
        <v>6.6412991167782996E-6</v>
      </c>
      <c r="F2311" s="8">
        <f t="shared" si="67"/>
        <v>10.633955590986751</v>
      </c>
      <c r="I2311" s="40"/>
    </row>
    <row r="2312" spans="4:9" x14ac:dyDescent="0.2">
      <c r="D2312" s="39">
        <v>38458</v>
      </c>
      <c r="E2312" s="7">
        <v>6.4717053339870399E-6</v>
      </c>
      <c r="F2312" s="8">
        <f t="shared" si="67"/>
        <v>10.362404389482583</v>
      </c>
      <c r="I2312" s="40"/>
    </row>
    <row r="2313" spans="4:9" x14ac:dyDescent="0.2">
      <c r="D2313" s="39">
        <v>38459</v>
      </c>
      <c r="E2313" s="7">
        <v>6.3606805547379397E-6</v>
      </c>
      <c r="F2313" s="8">
        <f t="shared" si="67"/>
        <v>10.184633060217902</v>
      </c>
      <c r="I2313" s="40"/>
    </row>
    <row r="2314" spans="4:9" x14ac:dyDescent="0.2">
      <c r="D2314" s="39">
        <v>38460</v>
      </c>
      <c r="E2314" s="7">
        <v>6.2532522128555996E-6</v>
      </c>
      <c r="F2314" s="8">
        <f t="shared" si="67"/>
        <v>10.01262029634403</v>
      </c>
      <c r="I2314" s="40"/>
    </row>
    <row r="2315" spans="4:9" x14ac:dyDescent="0.2">
      <c r="D2315" s="39">
        <v>38461</v>
      </c>
      <c r="E2315" s="7">
        <v>6.1491657491713104E-6</v>
      </c>
      <c r="F2315" s="8">
        <f t="shared" si="67"/>
        <v>9.8459585012676278</v>
      </c>
      <c r="I2315" s="40"/>
    </row>
    <row r="2316" spans="4:9" x14ac:dyDescent="0.2">
      <c r="D2316" s="39">
        <v>38462</v>
      </c>
      <c r="E2316" s="7">
        <v>3.4821261712775298E-3</v>
      </c>
      <c r="F2316" s="8">
        <f t="shared" si="67"/>
        <v>5575.5318976719527</v>
      </c>
      <c r="I2316" s="40"/>
    </row>
    <row r="2317" spans="4:9" x14ac:dyDescent="0.2">
      <c r="D2317" s="39">
        <v>38463</v>
      </c>
      <c r="E2317" s="7">
        <v>2.50616738696091E-4</v>
      </c>
      <c r="F2317" s="8">
        <f t="shared" si="67"/>
        <v>401.28402934288852</v>
      </c>
      <c r="I2317" s="40"/>
    </row>
    <row r="2318" spans="4:9" x14ac:dyDescent="0.2">
      <c r="D2318" s="39">
        <v>38464</v>
      </c>
      <c r="E2318" s="7">
        <v>9.6310011671854406E-5</v>
      </c>
      <c r="F2318" s="8">
        <f t="shared" si="67"/>
        <v>154.21024848866236</v>
      </c>
      <c r="I2318" s="40"/>
    </row>
    <row r="2319" spans="4:9" x14ac:dyDescent="0.2">
      <c r="D2319" s="39">
        <v>38465</v>
      </c>
      <c r="E2319" s="7">
        <v>1.06105728821022E-5</v>
      </c>
      <c r="F2319" s="8">
        <f t="shared" si="67"/>
        <v>16.989501427235545</v>
      </c>
      <c r="I2319" s="40"/>
    </row>
    <row r="2320" spans="4:9" x14ac:dyDescent="0.2">
      <c r="D2320" s="39">
        <v>38466</v>
      </c>
      <c r="E2320" s="7">
        <v>5.7854580952045399E-6</v>
      </c>
      <c r="F2320" s="8">
        <f t="shared" ref="F2320:F2383" si="68">E2320*(24*60*60)*1000/$F$3</f>
        <v>9.2635948744564907</v>
      </c>
      <c r="I2320" s="40"/>
    </row>
    <row r="2321" spans="4:9" x14ac:dyDescent="0.2">
      <c r="D2321" s="39">
        <v>38467</v>
      </c>
      <c r="E2321" s="7">
        <v>5.5676713967991299E-6</v>
      </c>
      <c r="F2321" s="8">
        <f t="shared" si="68"/>
        <v>8.9148778480994224</v>
      </c>
      <c r="I2321" s="40"/>
    </row>
    <row r="2322" spans="4:9" x14ac:dyDescent="0.2">
      <c r="D2322" s="39">
        <v>38468</v>
      </c>
      <c r="E2322" s="7">
        <v>5.4825284419893198E-6</v>
      </c>
      <c r="F2322" s="8">
        <f t="shared" si="68"/>
        <v>8.7785481354313788</v>
      </c>
      <c r="I2322" s="40"/>
    </row>
    <row r="2323" spans="4:9" x14ac:dyDescent="0.2">
      <c r="D2323" s="39">
        <v>38469</v>
      </c>
      <c r="E2323" s="7">
        <v>5.3999174632938197E-6</v>
      </c>
      <c r="F2323" s="8">
        <f t="shared" si="68"/>
        <v>8.6462725876313193</v>
      </c>
      <c r="I2323" s="40"/>
    </row>
    <row r="2324" spans="4:9" x14ac:dyDescent="0.2">
      <c r="D2324" s="39">
        <v>38470</v>
      </c>
      <c r="E2324" s="7">
        <v>5.3190485963508198E-6</v>
      </c>
      <c r="F2324" s="8">
        <f t="shared" si="68"/>
        <v>8.5167864848908597</v>
      </c>
      <c r="I2324" s="40"/>
    </row>
    <row r="2325" spans="4:9" x14ac:dyDescent="0.2">
      <c r="D2325" s="39">
        <v>38471</v>
      </c>
      <c r="E2325" s="7">
        <v>5.2398388957906997E-6</v>
      </c>
      <c r="F2325" s="8">
        <f t="shared" si="68"/>
        <v>8.3899570162401123</v>
      </c>
      <c r="I2325" s="40"/>
    </row>
    <row r="2326" spans="4:9" x14ac:dyDescent="0.2">
      <c r="D2326" s="39">
        <v>38472</v>
      </c>
      <c r="E2326" s="7">
        <v>5.1622124330595396E-6</v>
      </c>
      <c r="F2326" s="8">
        <f t="shared" si="68"/>
        <v>8.2656626059366971</v>
      </c>
      <c r="I2326" s="40"/>
    </row>
    <row r="2327" spans="4:9" x14ac:dyDescent="0.2">
      <c r="D2327" s="39">
        <v>38473</v>
      </c>
      <c r="E2327" s="7">
        <v>5.0860996126256399E-6</v>
      </c>
      <c r="F2327" s="8">
        <f t="shared" si="68"/>
        <v>8.1437918185851608</v>
      </c>
      <c r="I2327" s="40"/>
    </row>
    <row r="2328" spans="4:9" x14ac:dyDescent="0.2">
      <c r="D2328" s="39">
        <v>38474</v>
      </c>
      <c r="E2328" s="7">
        <v>5.01143655631491E-6</v>
      </c>
      <c r="F2328" s="8">
        <f t="shared" si="68"/>
        <v>8.0242423733433679</v>
      </c>
      <c r="I2328" s="40"/>
    </row>
    <row r="2329" spans="4:9" x14ac:dyDescent="0.2">
      <c r="D2329" s="39">
        <v>38475</v>
      </c>
      <c r="E2329" s="7">
        <v>4.9381645489659396E-6</v>
      </c>
      <c r="F2329" s="8">
        <f t="shared" si="68"/>
        <v>7.9069202563131427</v>
      </c>
      <c r="I2329" s="40"/>
    </row>
    <row r="2330" spans="4:9" x14ac:dyDescent="0.2">
      <c r="D2330" s="39">
        <v>38476</v>
      </c>
      <c r="E2330" s="7">
        <v>4.8662295392758996E-6</v>
      </c>
      <c r="F2330" s="8">
        <f t="shared" si="68"/>
        <v>7.791738921301663</v>
      </c>
      <c r="I2330" s="40"/>
    </row>
    <row r="2331" spans="4:9" x14ac:dyDescent="0.2">
      <c r="D2331" s="39">
        <v>38477</v>
      </c>
      <c r="E2331" s="7">
        <v>4.7692029477213203E-6</v>
      </c>
      <c r="F2331" s="8">
        <f t="shared" si="68"/>
        <v>7.6363812950912164</v>
      </c>
      <c r="I2331" s="40"/>
    </row>
    <row r="2332" spans="4:9" x14ac:dyDescent="0.2">
      <c r="D2332" s="39">
        <v>38478</v>
      </c>
      <c r="E2332" s="7">
        <v>4.7024341064532599E-6</v>
      </c>
      <c r="F2332" s="8">
        <f t="shared" si="68"/>
        <v>7.5294719569600019</v>
      </c>
      <c r="I2332" s="40"/>
    </row>
    <row r="2333" spans="4:9" x14ac:dyDescent="0.2">
      <c r="D2333" s="39">
        <v>38479</v>
      </c>
      <c r="E2333" s="7">
        <v>9.1103816195725596E-4</v>
      </c>
      <c r="F2333" s="8">
        <f t="shared" si="68"/>
        <v>1458.7416084712179</v>
      </c>
      <c r="I2333" s="40"/>
    </row>
    <row r="2334" spans="4:9" x14ac:dyDescent="0.2">
      <c r="D2334" s="39">
        <v>38480</v>
      </c>
      <c r="E2334" s="7">
        <v>1.6160991988074401E-4</v>
      </c>
      <c r="F2334" s="8">
        <f t="shared" si="68"/>
        <v>258.7675514769511</v>
      </c>
      <c r="I2334" s="40"/>
    </row>
    <row r="2335" spans="4:9" x14ac:dyDescent="0.2">
      <c r="D2335" s="39">
        <v>38481</v>
      </c>
      <c r="E2335" s="7">
        <v>2.6578215479182801E-5</v>
      </c>
      <c r="F2335" s="8">
        <f t="shared" si="68"/>
        <v>42.55666822463666</v>
      </c>
      <c r="I2335" s="40"/>
    </row>
    <row r="2336" spans="4:9" x14ac:dyDescent="0.2">
      <c r="D2336" s="39">
        <v>38482</v>
      </c>
      <c r="E2336" s="7">
        <v>5.0440601852554901E-6</v>
      </c>
      <c r="F2336" s="8">
        <f t="shared" si="68"/>
        <v>8.0764788733520074</v>
      </c>
      <c r="I2336" s="40"/>
    </row>
    <row r="2337" spans="4:9" x14ac:dyDescent="0.2">
      <c r="D2337" s="39">
        <v>38483</v>
      </c>
      <c r="E2337" s="7">
        <v>4.3960582985941803E-6</v>
      </c>
      <c r="F2337" s="8">
        <f t="shared" si="68"/>
        <v>7.038907283145611</v>
      </c>
      <c r="I2337" s="40"/>
    </row>
    <row r="2338" spans="4:9" x14ac:dyDescent="0.2">
      <c r="D2338" s="39">
        <v>38484</v>
      </c>
      <c r="E2338" s="7">
        <v>1.1094118914934999E-2</v>
      </c>
      <c r="F2338" s="8">
        <f t="shared" si="68"/>
        <v>17763.748596189471</v>
      </c>
      <c r="I2338" s="40"/>
    </row>
    <row r="2339" spans="4:9" x14ac:dyDescent="0.2">
      <c r="D2339" s="39">
        <v>38485</v>
      </c>
      <c r="E2339" s="7">
        <v>1.1363908970992801E-2</v>
      </c>
      <c r="F2339" s="8">
        <f t="shared" si="68"/>
        <v>18195.732674087805</v>
      </c>
      <c r="I2339" s="40"/>
    </row>
    <row r="2340" spans="4:9" x14ac:dyDescent="0.2">
      <c r="D2340" s="39">
        <v>38486</v>
      </c>
      <c r="E2340" s="7">
        <v>5.09070939490145E-4</v>
      </c>
      <c r="F2340" s="8">
        <f t="shared" si="68"/>
        <v>815.11729377221127</v>
      </c>
      <c r="I2340" s="40"/>
    </row>
    <row r="2341" spans="4:9" x14ac:dyDescent="0.2">
      <c r="D2341" s="39">
        <v>38487</v>
      </c>
      <c r="E2341" s="7">
        <v>5.8565820433715803E-5</v>
      </c>
      <c r="F2341" s="8">
        <f t="shared" si="68"/>
        <v>93.774775490604981</v>
      </c>
      <c r="I2341" s="40"/>
    </row>
    <row r="2342" spans="4:9" x14ac:dyDescent="0.2">
      <c r="D2342" s="39">
        <v>38488</v>
      </c>
      <c r="E2342" s="7">
        <v>5.9800380488766802E-6</v>
      </c>
      <c r="F2342" s="8">
        <f t="shared" si="68"/>
        <v>9.5751535845616225</v>
      </c>
      <c r="I2342" s="40"/>
    </row>
    <row r="2343" spans="4:9" x14ac:dyDescent="0.2">
      <c r="D2343" s="39">
        <v>38489</v>
      </c>
      <c r="E2343" s="7">
        <v>1.2036856614052901E-2</v>
      </c>
      <c r="F2343" s="8">
        <f t="shared" si="68"/>
        <v>19273.247061789669</v>
      </c>
      <c r="I2343" s="40"/>
    </row>
    <row r="2344" spans="4:9" x14ac:dyDescent="0.2">
      <c r="D2344" s="39">
        <v>38490</v>
      </c>
      <c r="E2344" s="7">
        <v>1.48171606523337E-3</v>
      </c>
      <c r="F2344" s="8">
        <f t="shared" si="68"/>
        <v>2372.5031140875312</v>
      </c>
      <c r="I2344" s="40"/>
    </row>
    <row r="2345" spans="4:9" x14ac:dyDescent="0.2">
      <c r="D2345" s="39">
        <v>38491</v>
      </c>
      <c r="E2345" s="7">
        <v>3.7930134352011998E-4</v>
      </c>
      <c r="F2345" s="8">
        <f t="shared" si="68"/>
        <v>607.33202520641885</v>
      </c>
      <c r="I2345" s="40"/>
    </row>
    <row r="2346" spans="4:9" x14ac:dyDescent="0.2">
      <c r="D2346" s="39">
        <v>38492</v>
      </c>
      <c r="E2346" s="7">
        <v>3.19521721436885E-5</v>
      </c>
      <c r="F2346" s="8">
        <f t="shared" si="68"/>
        <v>51.161372743044602</v>
      </c>
      <c r="I2346" s="40"/>
    </row>
    <row r="2347" spans="4:9" x14ac:dyDescent="0.2">
      <c r="D2347" s="39">
        <v>38493</v>
      </c>
      <c r="E2347" s="7">
        <v>4.5811885285650999E-6</v>
      </c>
      <c r="F2347" s="8">
        <f t="shared" si="68"/>
        <v>7.3353352273540517</v>
      </c>
      <c r="I2347" s="40"/>
    </row>
    <row r="2348" spans="4:9" x14ac:dyDescent="0.2">
      <c r="D2348" s="39">
        <v>38494</v>
      </c>
      <c r="E2348" s="7">
        <v>3.7714274231140899E-6</v>
      </c>
      <c r="F2348" s="8">
        <f t="shared" si="68"/>
        <v>6.03875703033835</v>
      </c>
      <c r="I2348" s="40"/>
    </row>
    <row r="2349" spans="4:9" x14ac:dyDescent="0.2">
      <c r="D2349" s="39">
        <v>38495</v>
      </c>
      <c r="E2349" s="7">
        <v>3.7002432295035299E-6</v>
      </c>
      <c r="F2349" s="8">
        <f t="shared" si="68"/>
        <v>5.9247778915697733</v>
      </c>
      <c r="I2349" s="40"/>
    </row>
    <row r="2350" spans="4:9" x14ac:dyDescent="0.2">
      <c r="D2350" s="39">
        <v>38496</v>
      </c>
      <c r="E2350" s="7">
        <v>3.6484398242904799E-6</v>
      </c>
      <c r="F2350" s="8">
        <f t="shared" si="68"/>
        <v>5.8418310010877965</v>
      </c>
      <c r="I2350" s="40"/>
    </row>
    <row r="2351" spans="4:9" x14ac:dyDescent="0.2">
      <c r="D2351" s="39">
        <v>38497</v>
      </c>
      <c r="E2351" s="7">
        <v>3.5973616667504099E-6</v>
      </c>
      <c r="F2351" s="8">
        <f t="shared" si="68"/>
        <v>5.7600453670725615</v>
      </c>
      <c r="I2351" s="40"/>
    </row>
    <row r="2352" spans="4:9" x14ac:dyDescent="0.2">
      <c r="D2352" s="39">
        <v>38498</v>
      </c>
      <c r="E2352" s="7">
        <v>3.5469986034159099E-6</v>
      </c>
      <c r="F2352" s="8">
        <f t="shared" si="68"/>
        <v>5.6794047319335546</v>
      </c>
      <c r="I2352" s="40"/>
    </row>
    <row r="2353" spans="4:9" x14ac:dyDescent="0.2">
      <c r="D2353" s="39">
        <v>38499</v>
      </c>
      <c r="E2353" s="7">
        <v>3.49734062296808E-6</v>
      </c>
      <c r="F2353" s="8">
        <f t="shared" si="68"/>
        <v>5.5998930656864738</v>
      </c>
      <c r="I2353" s="40"/>
    </row>
    <row r="2354" spans="4:9" x14ac:dyDescent="0.2">
      <c r="D2354" s="39">
        <v>38500</v>
      </c>
      <c r="E2354" s="7">
        <v>3.4483778542465499E-6</v>
      </c>
      <c r="F2354" s="8">
        <f t="shared" si="68"/>
        <v>5.5214945627669003</v>
      </c>
      <c r="I2354" s="40"/>
    </row>
    <row r="2355" spans="4:9" x14ac:dyDescent="0.2">
      <c r="D2355" s="39">
        <v>38501</v>
      </c>
      <c r="E2355" s="7">
        <v>3.4001005642870999E-6</v>
      </c>
      <c r="F2355" s="8">
        <f t="shared" si="68"/>
        <v>5.4441936388881658</v>
      </c>
      <c r="I2355" s="40"/>
    </row>
    <row r="2356" spans="4:9" x14ac:dyDescent="0.2">
      <c r="D2356" s="39">
        <v>38502</v>
      </c>
      <c r="E2356" s="7">
        <v>3.3524991563870898E-6</v>
      </c>
      <c r="F2356" s="8">
        <f t="shared" si="68"/>
        <v>5.3679749279437461</v>
      </c>
      <c r="I2356" s="40"/>
    </row>
    <row r="2357" spans="4:9" x14ac:dyDescent="0.2">
      <c r="D2357" s="39">
        <v>38503</v>
      </c>
      <c r="E2357" s="7">
        <v>3.3055641681976498E-6</v>
      </c>
      <c r="F2357" s="8">
        <f t="shared" si="68"/>
        <v>5.2928232789525005</v>
      </c>
      <c r="I2357" s="40"/>
    </row>
    <row r="2358" spans="4:9" x14ac:dyDescent="0.2">
      <c r="D2358" s="39">
        <v>38504</v>
      </c>
      <c r="E2358" s="7">
        <v>3.2592862698429002E-6</v>
      </c>
      <c r="F2358" s="8">
        <f t="shared" si="68"/>
        <v>5.2187237530471933</v>
      </c>
      <c r="I2358" s="40"/>
    </row>
    <row r="2359" spans="4:9" x14ac:dyDescent="0.2">
      <c r="D2359" s="39">
        <v>38505</v>
      </c>
      <c r="E2359" s="7">
        <v>3.2136562620650799E-6</v>
      </c>
      <c r="F2359" s="8">
        <f t="shared" si="68"/>
        <v>5.1456616205045007</v>
      </c>
      <c r="I2359" s="40"/>
    </row>
    <row r="2360" spans="4:9" x14ac:dyDescent="0.2">
      <c r="D2360" s="39">
        <v>38506</v>
      </c>
      <c r="E2360" s="7">
        <v>3.16866507439617E-6</v>
      </c>
      <c r="F2360" s="8">
        <f t="shared" si="68"/>
        <v>5.0736223578174409</v>
      </c>
      <c r="I2360" s="40"/>
    </row>
    <row r="2361" spans="4:9" x14ac:dyDescent="0.2">
      <c r="D2361" s="39">
        <v>38507</v>
      </c>
      <c r="E2361" s="7">
        <v>3.12430376335461E-6</v>
      </c>
      <c r="F2361" s="8">
        <f t="shared" si="68"/>
        <v>5.0025916448079739</v>
      </c>
      <c r="I2361" s="40"/>
    </row>
    <row r="2362" spans="4:9" x14ac:dyDescent="0.2">
      <c r="D2362" s="39">
        <v>38508</v>
      </c>
      <c r="E2362" s="7">
        <v>3.0805635106676599E-6</v>
      </c>
      <c r="F2362" s="8">
        <f t="shared" si="68"/>
        <v>4.9325553617806852</v>
      </c>
      <c r="I2362" s="40"/>
    </row>
    <row r="2363" spans="4:9" x14ac:dyDescent="0.2">
      <c r="D2363" s="39">
        <v>38509</v>
      </c>
      <c r="E2363" s="7">
        <v>3.0374356215183298E-6</v>
      </c>
      <c r="F2363" s="8">
        <f t="shared" si="68"/>
        <v>4.8634995867157835</v>
      </c>
      <c r="I2363" s="40"/>
    </row>
    <row r="2364" spans="4:9" x14ac:dyDescent="0.2">
      <c r="D2364" s="39">
        <v>38510</v>
      </c>
      <c r="E2364" s="7">
        <v>2.9949115228170598E-6</v>
      </c>
      <c r="F2364" s="8">
        <f t="shared" si="68"/>
        <v>4.7954105925017414</v>
      </c>
      <c r="I2364" s="40"/>
    </row>
    <row r="2365" spans="4:9" x14ac:dyDescent="0.2">
      <c r="D2365" s="39">
        <v>38511</v>
      </c>
      <c r="E2365" s="7">
        <v>2.95298276149762E-6</v>
      </c>
      <c r="F2365" s="8">
        <f t="shared" si="68"/>
        <v>4.7282748442067151</v>
      </c>
      <c r="I2365" s="40"/>
    </row>
    <row r="2366" spans="4:9" x14ac:dyDescent="0.2">
      <c r="D2366" s="39">
        <v>38512</v>
      </c>
      <c r="E2366" s="7">
        <v>2.9116410028366501E-6</v>
      </c>
      <c r="F2366" s="8">
        <f t="shared" si="68"/>
        <v>4.662078996387816</v>
      </c>
      <c r="I2366" s="40"/>
    </row>
    <row r="2367" spans="4:9" x14ac:dyDescent="0.2">
      <c r="D2367" s="39">
        <v>38513</v>
      </c>
      <c r="E2367" s="7">
        <v>2.8708780287969299E-6</v>
      </c>
      <c r="F2367" s="8">
        <f t="shared" si="68"/>
        <v>4.5968098904383758</v>
      </c>
      <c r="I2367" s="40"/>
    </row>
    <row r="2368" spans="4:9" x14ac:dyDescent="0.2">
      <c r="D2368" s="39">
        <v>38514</v>
      </c>
      <c r="E2368" s="7">
        <v>2.8306857363937799E-6</v>
      </c>
      <c r="F2368" s="8">
        <f t="shared" si="68"/>
        <v>4.5324545519722497</v>
      </c>
      <c r="I2368" s="40"/>
    </row>
    <row r="2369" spans="4:9" x14ac:dyDescent="0.2">
      <c r="D2369" s="39">
        <v>38515</v>
      </c>
      <c r="E2369" s="7">
        <v>2.7910561360842802E-6</v>
      </c>
      <c r="F2369" s="8">
        <f t="shared" si="68"/>
        <v>4.4690001882446593</v>
      </c>
      <c r="I2369" s="40"/>
    </row>
    <row r="2370" spans="4:9" x14ac:dyDescent="0.2">
      <c r="D2370" s="39">
        <v>38516</v>
      </c>
      <c r="E2370" s="7">
        <v>2.7519813501790898E-6</v>
      </c>
      <c r="F2370" s="8">
        <f t="shared" si="68"/>
        <v>4.4064341856092168</v>
      </c>
      <c r="I2370" s="40"/>
    </row>
    <row r="2371" spans="4:9" x14ac:dyDescent="0.2">
      <c r="D2371" s="39">
        <v>38517</v>
      </c>
      <c r="E2371" s="7">
        <v>2.7134536112765799E-6</v>
      </c>
      <c r="F2371" s="8">
        <f t="shared" si="68"/>
        <v>4.3447441070106834</v>
      </c>
      <c r="I2371" s="40"/>
    </row>
    <row r="2372" spans="4:9" x14ac:dyDescent="0.2">
      <c r="D2372" s="39">
        <v>38518</v>
      </c>
      <c r="E2372" s="7">
        <v>2.6754652607187098E-6</v>
      </c>
      <c r="F2372" s="8">
        <f t="shared" si="68"/>
        <v>4.2839176895125375</v>
      </c>
      <c r="I2372" s="40"/>
    </row>
    <row r="2373" spans="4:9" x14ac:dyDescent="0.2">
      <c r="D2373" s="39">
        <v>38519</v>
      </c>
      <c r="E2373" s="7">
        <v>2.63800874706865E-6</v>
      </c>
      <c r="F2373" s="8">
        <f t="shared" si="68"/>
        <v>4.2239428418593654</v>
      </c>
      <c r="I2373" s="40"/>
    </row>
    <row r="2374" spans="4:9" x14ac:dyDescent="0.2">
      <c r="D2374" s="39">
        <v>38520</v>
      </c>
      <c r="E2374" s="7">
        <v>2.6010766246097001E-6</v>
      </c>
      <c r="F2374" s="8">
        <f t="shared" si="68"/>
        <v>4.1648076420733524</v>
      </c>
      <c r="I2374" s="40"/>
    </row>
    <row r="2375" spans="4:9" x14ac:dyDescent="0.2">
      <c r="D2375" s="39">
        <v>38521</v>
      </c>
      <c r="E2375" s="7">
        <v>2.56466155186516E-6</v>
      </c>
      <c r="F2375" s="8">
        <f t="shared" si="68"/>
        <v>4.106500335084319</v>
      </c>
      <c r="I2375" s="40"/>
    </row>
    <row r="2376" spans="4:9" x14ac:dyDescent="0.2">
      <c r="D2376" s="39">
        <v>38522</v>
      </c>
      <c r="E2376" s="7">
        <v>2.5287562901390399E-6</v>
      </c>
      <c r="F2376" s="8">
        <f t="shared" si="68"/>
        <v>4.0490093303931252</v>
      </c>
      <c r="I2376" s="40"/>
    </row>
    <row r="2377" spans="4:9" x14ac:dyDescent="0.2">
      <c r="D2377" s="39">
        <v>38523</v>
      </c>
      <c r="E2377" s="7">
        <v>2.4933537020770801E-6</v>
      </c>
      <c r="F2377" s="8">
        <f t="shared" si="68"/>
        <v>3.9923231997676005</v>
      </c>
      <c r="I2377" s="40"/>
    </row>
    <row r="2378" spans="4:9" x14ac:dyDescent="0.2">
      <c r="D2378" s="39">
        <v>38524</v>
      </c>
      <c r="E2378" s="7">
        <v>2.45844675024801E-6</v>
      </c>
      <c r="F2378" s="8">
        <f t="shared" si="68"/>
        <v>3.9364306749708682</v>
      </c>
      <c r="I2378" s="40"/>
    </row>
    <row r="2379" spans="4:9" x14ac:dyDescent="0.2">
      <c r="D2379" s="39">
        <v>38525</v>
      </c>
      <c r="E2379" s="7">
        <v>2.4240284957445501E-6</v>
      </c>
      <c r="F2379" s="8">
        <f t="shared" si="68"/>
        <v>3.8813206455212961</v>
      </c>
      <c r="I2379" s="40"/>
    </row>
    <row r="2380" spans="4:9" x14ac:dyDescent="0.2">
      <c r="D2380" s="39">
        <v>38526</v>
      </c>
      <c r="E2380" s="7">
        <v>2.3900920968041201E-6</v>
      </c>
      <c r="F2380" s="8">
        <f t="shared" si="68"/>
        <v>3.8269821564839877</v>
      </c>
      <c r="I2380" s="40"/>
    </row>
    <row r="2381" spans="4:9" x14ac:dyDescent="0.2">
      <c r="D2381" s="39">
        <v>38527</v>
      </c>
      <c r="E2381" s="7">
        <v>6.5087653632795101E-5</v>
      </c>
      <c r="F2381" s="8">
        <f t="shared" si="68"/>
        <v>104.21744391907889</v>
      </c>
      <c r="I2381" s="40"/>
    </row>
    <row r="2382" spans="4:9" x14ac:dyDescent="0.2">
      <c r="D2382" s="39">
        <v>38528</v>
      </c>
      <c r="E2382" s="7">
        <v>7.1541929256167802E-4</v>
      </c>
      <c r="F2382" s="8">
        <f t="shared" si="68"/>
        <v>1145.5194009883057</v>
      </c>
      <c r="I2382" s="40"/>
    </row>
    <row r="2383" spans="4:9" x14ac:dyDescent="0.2">
      <c r="D2383" s="39">
        <v>38529</v>
      </c>
      <c r="E2383" s="7">
        <v>5.3291929789058799E-3</v>
      </c>
      <c r="F2383" s="8">
        <f t="shared" si="68"/>
        <v>8533.0295288633806</v>
      </c>
      <c r="I2383" s="40"/>
    </row>
    <row r="2384" spans="4:9" x14ac:dyDescent="0.2">
      <c r="D2384" s="39">
        <v>38530</v>
      </c>
      <c r="E2384" s="7">
        <v>6.0524725763769205E-4</v>
      </c>
      <c r="F2384" s="8">
        <f t="shared" ref="F2384:F2447" si="69">E2384*(24*60*60)*1000/$F$3</f>
        <v>969.11347405293907</v>
      </c>
      <c r="I2384" s="40"/>
    </row>
    <row r="2385" spans="4:9" x14ac:dyDescent="0.2">
      <c r="D2385" s="39">
        <v>38531</v>
      </c>
      <c r="E2385" s="7">
        <v>9.9080851981657603E-3</v>
      </c>
      <c r="F2385" s="8">
        <f t="shared" si="69"/>
        <v>15864.687937759854</v>
      </c>
      <c r="I2385" s="40"/>
    </row>
    <row r="2386" spans="4:9" x14ac:dyDescent="0.2">
      <c r="D2386" s="39">
        <v>38532</v>
      </c>
      <c r="E2386" s="7">
        <v>1.7266780087713E-3</v>
      </c>
      <c r="F2386" s="8">
        <f t="shared" si="69"/>
        <v>2764.7327642298055</v>
      </c>
      <c r="I2386" s="40"/>
    </row>
    <row r="2387" spans="4:9" x14ac:dyDescent="0.2">
      <c r="D2387" s="39">
        <v>38533</v>
      </c>
      <c r="E2387" s="7">
        <v>0.40870211862994499</v>
      </c>
      <c r="F2387" s="8">
        <f t="shared" si="69"/>
        <v>654408.13657574577</v>
      </c>
      <c r="I2387" s="40"/>
    </row>
    <row r="2388" spans="4:9" x14ac:dyDescent="0.2">
      <c r="D2388" s="39">
        <v>38534</v>
      </c>
      <c r="E2388" s="7">
        <v>1.7664809375966501E-2</v>
      </c>
      <c r="F2388" s="8">
        <f t="shared" si="69"/>
        <v>28284.646591614262</v>
      </c>
      <c r="I2388" s="40"/>
    </row>
    <row r="2389" spans="4:9" x14ac:dyDescent="0.2">
      <c r="D2389" s="39">
        <v>38535</v>
      </c>
      <c r="E2389" s="7">
        <v>1.5547074750729001E-3</v>
      </c>
      <c r="F2389" s="8">
        <f t="shared" si="69"/>
        <v>2489.3759422961184</v>
      </c>
      <c r="I2389" s="40"/>
    </row>
    <row r="2390" spans="4:9" x14ac:dyDescent="0.2">
      <c r="D2390" s="39">
        <v>38536</v>
      </c>
      <c r="E2390" s="7">
        <v>9.5841154360699996E-4</v>
      </c>
      <c r="F2390" s="8">
        <f t="shared" si="69"/>
        <v>1534.5952069615416</v>
      </c>
      <c r="I2390" s="40"/>
    </row>
    <row r="2391" spans="4:9" x14ac:dyDescent="0.2">
      <c r="D2391" s="39">
        <v>38537</v>
      </c>
      <c r="E2391" s="7">
        <v>8.1687404565639803E-4</v>
      </c>
      <c r="F2391" s="8">
        <f t="shared" si="69"/>
        <v>1307.9673377448628</v>
      </c>
      <c r="I2391" s="40"/>
    </row>
    <row r="2392" spans="4:9" x14ac:dyDescent="0.2">
      <c r="D2392" s="39">
        <v>38538</v>
      </c>
      <c r="E2392" s="7">
        <v>7.7965678200524701E-4</v>
      </c>
      <c r="F2392" s="8">
        <f t="shared" si="69"/>
        <v>1248.3755738556956</v>
      </c>
      <c r="I2392" s="40"/>
    </row>
    <row r="2393" spans="4:9" x14ac:dyDescent="0.2">
      <c r="D2393" s="39">
        <v>38539</v>
      </c>
      <c r="E2393" s="7">
        <v>7.2093376341354103E-4</v>
      </c>
      <c r="F2393" s="8">
        <f t="shared" si="69"/>
        <v>1154.3490948652695</v>
      </c>
      <c r="I2393" s="40"/>
    </row>
    <row r="2394" spans="4:9" x14ac:dyDescent="0.2">
      <c r="D2394" s="39">
        <v>38540</v>
      </c>
      <c r="E2394" s="7">
        <v>6.4901151188312097E-4</v>
      </c>
      <c r="F2394" s="8">
        <f t="shared" si="69"/>
        <v>1039.1881880411722</v>
      </c>
      <c r="I2394" s="40"/>
    </row>
    <row r="2395" spans="4:9" x14ac:dyDescent="0.2">
      <c r="D2395" s="39">
        <v>38541</v>
      </c>
      <c r="E2395" s="7">
        <v>5.8427908975838599E-4</v>
      </c>
      <c r="F2395" s="8">
        <f t="shared" si="69"/>
        <v>935.53953586220439</v>
      </c>
      <c r="I2395" s="40"/>
    </row>
    <row r="2396" spans="4:9" x14ac:dyDescent="0.2">
      <c r="D2396" s="39">
        <v>38542</v>
      </c>
      <c r="E2396" s="7">
        <v>5.2601754763923197E-4</v>
      </c>
      <c r="F2396" s="8">
        <f t="shared" si="69"/>
        <v>842.25196656837727</v>
      </c>
      <c r="I2396" s="40"/>
    </row>
    <row r="2397" spans="4:9" x14ac:dyDescent="0.2">
      <c r="D2397" s="39">
        <v>38543</v>
      </c>
      <c r="E2397" s="7">
        <v>4.7357983059600703E-4</v>
      </c>
      <c r="F2397" s="8">
        <f t="shared" si="69"/>
        <v>758.28942482385116</v>
      </c>
      <c r="I2397" s="40"/>
    </row>
    <row r="2398" spans="4:9" x14ac:dyDescent="0.2">
      <c r="D2398" s="39">
        <v>38544</v>
      </c>
      <c r="E2398" s="7">
        <v>4.2638358872901098E-4</v>
      </c>
      <c r="F2398" s="8">
        <f t="shared" si="69"/>
        <v>682.7194600849989</v>
      </c>
      <c r="I2398" s="40"/>
    </row>
    <row r="2399" spans="4:9" x14ac:dyDescent="0.2">
      <c r="D2399" s="39">
        <v>38545</v>
      </c>
      <c r="E2399" s="7">
        <v>3.8390470667201698E-4</v>
      </c>
      <c r="F2399" s="8">
        <f t="shared" si="69"/>
        <v>614.70286613162102</v>
      </c>
      <c r="I2399" s="40"/>
    </row>
    <row r="2400" spans="4:9" x14ac:dyDescent="0.2">
      <c r="D2400" s="39">
        <v>38546</v>
      </c>
      <c r="E2400" s="7">
        <v>2.2495754841490002E-3</v>
      </c>
      <c r="F2400" s="8">
        <f t="shared" si="69"/>
        <v>3601.9889145751222</v>
      </c>
      <c r="I2400" s="40"/>
    </row>
    <row r="2401" spans="4:9" x14ac:dyDescent="0.2">
      <c r="D2401" s="39">
        <v>38547</v>
      </c>
      <c r="E2401" s="7">
        <v>5.1851906873353097E-4</v>
      </c>
      <c r="F2401" s="8">
        <f t="shared" si="69"/>
        <v>830.24550664523861</v>
      </c>
      <c r="I2401" s="40"/>
    </row>
    <row r="2402" spans="4:9" x14ac:dyDescent="0.2">
      <c r="D2402" s="39">
        <v>38548</v>
      </c>
      <c r="E2402" s="7">
        <v>3.28507451340504E-4</v>
      </c>
      <c r="F2402" s="8">
        <f t="shared" si="69"/>
        <v>526.00155292475063</v>
      </c>
      <c r="I2402" s="40"/>
    </row>
    <row r="2403" spans="4:9" x14ac:dyDescent="0.2">
      <c r="D2403" s="39">
        <v>38549</v>
      </c>
      <c r="E2403" s="7">
        <v>2.5398073734129501E-4</v>
      </c>
      <c r="F2403" s="8">
        <f t="shared" si="69"/>
        <v>406.67041709206615</v>
      </c>
      <c r="I2403" s="40"/>
    </row>
    <row r="2404" spans="4:9" x14ac:dyDescent="0.2">
      <c r="D2404" s="39">
        <v>38550</v>
      </c>
      <c r="E2404" s="7">
        <v>2.2735706815190401E-4</v>
      </c>
      <c r="F2404" s="8">
        <f t="shared" si="69"/>
        <v>364.04096902009832</v>
      </c>
      <c r="I2404" s="40"/>
    </row>
    <row r="2405" spans="4:9" x14ac:dyDescent="0.2">
      <c r="D2405" s="39">
        <v>38551</v>
      </c>
      <c r="E2405" s="7">
        <v>2.04731112936384E-4</v>
      </c>
      <c r="F2405" s="8">
        <f t="shared" si="69"/>
        <v>327.81260484995511</v>
      </c>
      <c r="I2405" s="40"/>
    </row>
    <row r="2406" spans="4:9" x14ac:dyDescent="0.2">
      <c r="D2406" s="39">
        <v>38552</v>
      </c>
      <c r="E2406" s="7">
        <v>1.8440249103374899E-4</v>
      </c>
      <c r="F2406" s="8">
        <f t="shared" si="69"/>
        <v>295.26269876419411</v>
      </c>
      <c r="I2406" s="40"/>
    </row>
    <row r="2407" spans="4:9" x14ac:dyDescent="0.2">
      <c r="D2407" s="39">
        <v>38553</v>
      </c>
      <c r="E2407" s="7">
        <v>1.6607721640206799E-4</v>
      </c>
      <c r="F2407" s="8">
        <f t="shared" si="69"/>
        <v>265.92052440953807</v>
      </c>
      <c r="I2407" s="40"/>
    </row>
    <row r="2408" spans="4:9" x14ac:dyDescent="0.2">
      <c r="D2408" s="39">
        <v>38554</v>
      </c>
      <c r="E2408" s="7">
        <v>1.49607602452002E-4</v>
      </c>
      <c r="F2408" s="8">
        <f t="shared" si="69"/>
        <v>239.54960807733457</v>
      </c>
      <c r="I2408" s="40"/>
    </row>
    <row r="2409" spans="4:9" x14ac:dyDescent="0.2">
      <c r="D2409" s="39">
        <v>38555</v>
      </c>
      <c r="E2409" s="7">
        <v>1.3478301638928199E-4</v>
      </c>
      <c r="F2409" s="8">
        <f t="shared" si="69"/>
        <v>215.81268747283104</v>
      </c>
      <c r="I2409" s="40"/>
    </row>
    <row r="2410" spans="4:9" x14ac:dyDescent="0.2">
      <c r="D2410" s="39">
        <v>38556</v>
      </c>
      <c r="E2410" s="7">
        <v>1.21438982494278E-4</v>
      </c>
      <c r="F2410" s="8">
        <f t="shared" si="69"/>
        <v>194.44640636593067</v>
      </c>
      <c r="I2410" s="40"/>
    </row>
    <row r="2411" spans="4:9" x14ac:dyDescent="0.2">
      <c r="D2411" s="39">
        <v>38557</v>
      </c>
      <c r="E2411" s="7">
        <v>1.0942747224036E-4</v>
      </c>
      <c r="F2411" s="8">
        <f t="shared" si="69"/>
        <v>175.21374354275582</v>
      </c>
      <c r="I2411" s="40"/>
    </row>
    <row r="2412" spans="4:9" x14ac:dyDescent="0.2">
      <c r="D2412" s="39">
        <v>38558</v>
      </c>
      <c r="E2412" s="7">
        <v>9.8615259579898094E-5</v>
      </c>
      <c r="F2412" s="8">
        <f t="shared" si="69"/>
        <v>157.90137931251289</v>
      </c>
      <c r="I2412" s="40"/>
    </row>
    <row r="2413" spans="4:9" x14ac:dyDescent="0.2">
      <c r="D2413" s="39">
        <v>38559</v>
      </c>
      <c r="E2413" s="7">
        <v>8.8882440701591506E-5</v>
      </c>
      <c r="F2413" s="8">
        <f t="shared" si="69"/>
        <v>142.31732536355645</v>
      </c>
      <c r="I2413" s="40"/>
    </row>
    <row r="2414" spans="4:9" x14ac:dyDescent="0.2">
      <c r="D2414" s="39">
        <v>38560</v>
      </c>
      <c r="E2414" s="7">
        <v>8.0121101811999099E-5</v>
      </c>
      <c r="F2414" s="8">
        <f t="shared" si="69"/>
        <v>128.28879163374208</v>
      </c>
      <c r="I2414" s="40"/>
    </row>
    <row r="2415" spans="4:9" x14ac:dyDescent="0.2">
      <c r="D2415" s="39">
        <v>38561</v>
      </c>
      <c r="E2415" s="7">
        <v>7.2234120138838805E-5</v>
      </c>
      <c r="F2415" s="8">
        <f t="shared" si="69"/>
        <v>115.66026649361885</v>
      </c>
      <c r="I2415" s="40"/>
    </row>
    <row r="2416" spans="4:9" x14ac:dyDescent="0.2">
      <c r="D2416" s="39">
        <v>38562</v>
      </c>
      <c r="E2416" s="7">
        <v>6.5134084833882205E-5</v>
      </c>
      <c r="F2416" s="8">
        <f t="shared" si="69"/>
        <v>104.29178891118278</v>
      </c>
      <c r="I2416" s="40"/>
    </row>
    <row r="2417" spans="4:9" x14ac:dyDescent="0.2">
      <c r="D2417" s="39">
        <v>38563</v>
      </c>
      <c r="E2417" s="7">
        <v>5.8742325785495899E-5</v>
      </c>
      <c r="F2417" s="8">
        <f t="shared" si="69"/>
        <v>94.057393400052732</v>
      </c>
      <c r="I2417" s="40"/>
    </row>
    <row r="2418" spans="4:9" x14ac:dyDescent="0.2">
      <c r="D2418" s="39">
        <v>38564</v>
      </c>
      <c r="E2418" s="7">
        <v>5.2988039549858399E-5</v>
      </c>
      <c r="F2418" s="8">
        <f t="shared" si="69"/>
        <v>84.843710472716182</v>
      </c>
      <c r="I2418" s="40"/>
    </row>
    <row r="2419" spans="4:9" x14ac:dyDescent="0.2">
      <c r="D2419" s="39">
        <v>38565</v>
      </c>
      <c r="E2419" s="7">
        <v>4.7807502688983299E-5</v>
      </c>
      <c r="F2419" s="8">
        <f t="shared" si="69"/>
        <v>76.548707048335004</v>
      </c>
      <c r="I2419" s="40"/>
    </row>
    <row r="2420" spans="4:9" x14ac:dyDescent="0.2">
      <c r="D2420" s="39">
        <v>38566</v>
      </c>
      <c r="E2420" s="7">
        <v>4.3143363774878801E-5</v>
      </c>
      <c r="F2420" s="8">
        <f t="shared" si="69"/>
        <v>69.080552819672505</v>
      </c>
      <c r="I2420" s="40"/>
    </row>
    <row r="2421" spans="4:9" x14ac:dyDescent="0.2">
      <c r="D2421" s="39">
        <v>38567</v>
      </c>
      <c r="E2421" s="7">
        <v>3.8944006193217101E-5</v>
      </c>
      <c r="F2421" s="8">
        <f t="shared" si="69"/>
        <v>62.356599983208994</v>
      </c>
      <c r="I2421" s="40"/>
    </row>
    <row r="2422" spans="4:9" x14ac:dyDescent="0.2">
      <c r="D2422" s="39">
        <v>38568</v>
      </c>
      <c r="E2422" s="7">
        <v>3.51629746665803E-5</v>
      </c>
      <c r="F2422" s="8">
        <f t="shared" si="69"/>
        <v>56.302464996155258</v>
      </c>
      <c r="I2422" s="40"/>
    </row>
    <row r="2423" spans="4:9" x14ac:dyDescent="0.2">
      <c r="D2423" s="39">
        <v>38569</v>
      </c>
      <c r="E2423" s="7">
        <v>3.1758459125309701E-5</v>
      </c>
      <c r="F2423" s="8">
        <f t="shared" si="69"/>
        <v>50.85120215764934</v>
      </c>
      <c r="I2423" s="40"/>
    </row>
    <row r="2424" spans="4:9" x14ac:dyDescent="0.2">
      <c r="D2424" s="39">
        <v>38570</v>
      </c>
      <c r="E2424" s="7">
        <v>2.8692830191210599E-5</v>
      </c>
      <c r="F2424" s="8">
        <f t="shared" si="69"/>
        <v>45.942559831738244</v>
      </c>
      <c r="I2424" s="40"/>
    </row>
    <row r="2425" spans="4:9" x14ac:dyDescent="0.2">
      <c r="D2425" s="39">
        <v>38571</v>
      </c>
      <c r="E2425" s="7">
        <v>2.5932221112823599E-5</v>
      </c>
      <c r="F2425" s="8">
        <f t="shared" si="69"/>
        <v>41.522311047960692</v>
      </c>
      <c r="I2425" s="40"/>
    </row>
    <row r="2426" spans="4:9" x14ac:dyDescent="0.2">
      <c r="D2426" s="39">
        <v>38572</v>
      </c>
      <c r="E2426" s="7">
        <v>2.3446151507104699E-5</v>
      </c>
      <c r="F2426" s="8">
        <f t="shared" si="69"/>
        <v>37.541651041768823</v>
      </c>
      <c r="I2426" s="40"/>
    </row>
    <row r="2427" spans="4:9" x14ac:dyDescent="0.2">
      <c r="D2427" s="39">
        <v>38573</v>
      </c>
      <c r="E2427" s="7">
        <v>2.12071887268801E-5</v>
      </c>
      <c r="F2427" s="8">
        <f t="shared" si="69"/>
        <v>33.956655040816166</v>
      </c>
      <c r="I2427" s="40"/>
    </row>
    <row r="2428" spans="4:9" x14ac:dyDescent="0.2">
      <c r="D2428" s="39">
        <v>38574</v>
      </c>
      <c r="E2428" s="7">
        <v>1.9190643091490902E-5</v>
      </c>
      <c r="F2428" s="8">
        <f t="shared" si="69"/>
        <v>30.727790272513232</v>
      </c>
      <c r="I2428" s="40"/>
    </row>
    <row r="2429" spans="4:9" x14ac:dyDescent="0.2">
      <c r="D2429" s="39">
        <v>38575</v>
      </c>
      <c r="E2429" s="7">
        <v>1.7374293594318599E-5</v>
      </c>
      <c r="F2429" s="8">
        <f t="shared" si="69"/>
        <v>27.819476770739936</v>
      </c>
      <c r="I2429" s="40"/>
    </row>
    <row r="2430" spans="4:9" x14ac:dyDescent="0.2">
      <c r="D2430" s="39">
        <v>38576</v>
      </c>
      <c r="E2430" s="7">
        <v>1.5738141039495699E-5</v>
      </c>
      <c r="F2430" s="8">
        <f t="shared" si="69"/>
        <v>25.199692101787033</v>
      </c>
      <c r="I2430" s="40"/>
    </row>
    <row r="2431" spans="4:9" x14ac:dyDescent="0.2">
      <c r="D2431" s="39">
        <v>38577</v>
      </c>
      <c r="E2431" s="7">
        <v>1.4264185864890699E-5</v>
      </c>
      <c r="F2431" s="8">
        <f t="shared" si="69"/>
        <v>22.839615617615948</v>
      </c>
      <c r="I2431" s="40"/>
    </row>
    <row r="2432" spans="4:9" x14ac:dyDescent="0.2">
      <c r="D2432" s="39">
        <v>38578</v>
      </c>
      <c r="E2432" s="7">
        <v>1.29362281827352E-5</v>
      </c>
      <c r="F2432" s="8">
        <f t="shared" si="69"/>
        <v>20.713308283697579</v>
      </c>
      <c r="I2432" s="40"/>
    </row>
    <row r="2433" spans="4:9" x14ac:dyDescent="0.2">
      <c r="D2433" s="39">
        <v>38579</v>
      </c>
      <c r="E2433" s="7">
        <v>1.17396878161348E-5</v>
      </c>
      <c r="F2433" s="8">
        <f t="shared" si="69"/>
        <v>18.797424523981594</v>
      </c>
      <c r="I2433" s="40"/>
    </row>
    <row r="2434" spans="4:9" x14ac:dyDescent="0.2">
      <c r="D2434" s="39">
        <v>38580</v>
      </c>
      <c r="E2434" s="7">
        <v>1.0661442331870899E-5</v>
      </c>
      <c r="F2434" s="8">
        <f t="shared" si="69"/>
        <v>17.070952881275865</v>
      </c>
      <c r="I2434" s="40"/>
    </row>
    <row r="2435" spans="4:9" x14ac:dyDescent="0.2">
      <c r="D2435" s="39">
        <v>38581</v>
      </c>
      <c r="E2435" s="7">
        <v>9.6896812698705596E-6</v>
      </c>
      <c r="F2435" s="8">
        <f t="shared" si="69"/>
        <v>15.514982611505122</v>
      </c>
      <c r="I2435" s="40"/>
    </row>
    <row r="2436" spans="4:9" x14ac:dyDescent="0.2">
      <c r="D2436" s="39">
        <v>38582</v>
      </c>
      <c r="E2436" s="7">
        <v>8.8137749496735495E-6</v>
      </c>
      <c r="F2436" s="8">
        <f t="shared" si="69"/>
        <v>14.112493618454312</v>
      </c>
      <c r="I2436" s="40"/>
    </row>
    <row r="2437" spans="4:9" x14ac:dyDescent="0.2">
      <c r="D2437" s="39">
        <v>38583</v>
      </c>
      <c r="E2437" s="7">
        <v>8.0241563962012398E-6</v>
      </c>
      <c r="F2437" s="8">
        <f t="shared" si="69"/>
        <v>12.848167394955283</v>
      </c>
      <c r="I2437" s="40"/>
    </row>
    <row r="2438" spans="4:9" x14ac:dyDescent="0.2">
      <c r="D2438" s="39">
        <v>38584</v>
      </c>
      <c r="E2438" s="7">
        <v>7.2848210927814201E-6</v>
      </c>
      <c r="F2438" s="8">
        <f t="shared" si="69"/>
        <v>11.664354010680407</v>
      </c>
      <c r="I2438" s="40"/>
    </row>
    <row r="2439" spans="4:9" x14ac:dyDescent="0.2">
      <c r="D2439" s="39">
        <v>38585</v>
      </c>
      <c r="E2439" s="7">
        <v>6.64319077709918E-6</v>
      </c>
      <c r="F2439" s="8">
        <f t="shared" si="69"/>
        <v>10.636984491129894</v>
      </c>
      <c r="I2439" s="40"/>
    </row>
    <row r="2440" spans="4:9" x14ac:dyDescent="0.2">
      <c r="D2440" s="39">
        <v>38586</v>
      </c>
      <c r="E2440" s="7">
        <v>6.0645075678748802E-6</v>
      </c>
      <c r="F2440" s="8">
        <f t="shared" si="69"/>
        <v>9.7104050011932834</v>
      </c>
      <c r="I2440" s="40"/>
    </row>
    <row r="2441" spans="4:9" x14ac:dyDescent="0.2">
      <c r="D2441" s="39">
        <v>38587</v>
      </c>
      <c r="E2441" s="7">
        <v>5.5424937774141598E-6</v>
      </c>
      <c r="F2441" s="8">
        <f t="shared" si="69"/>
        <v>8.8745637948217837</v>
      </c>
      <c r="I2441" s="40"/>
    </row>
    <row r="2442" spans="4:9" x14ac:dyDescent="0.2">
      <c r="D2442" s="39">
        <v>38588</v>
      </c>
      <c r="E2442" s="7">
        <v>5.0714992484709303E-6</v>
      </c>
      <c r="F2442" s="8">
        <f t="shared" si="69"/>
        <v>8.1204139189749505</v>
      </c>
      <c r="I2442" s="40"/>
    </row>
    <row r="2443" spans="4:9" x14ac:dyDescent="0.2">
      <c r="D2443" s="39">
        <v>38589</v>
      </c>
      <c r="E2443" s="7">
        <v>4.6464386045388603E-6</v>
      </c>
      <c r="F2443" s="8">
        <f t="shared" si="69"/>
        <v>7.4398127396619262</v>
      </c>
      <c r="I2443" s="40"/>
    </row>
    <row r="2444" spans="4:9" x14ac:dyDescent="0.2">
      <c r="D2444" s="39">
        <v>38590</v>
      </c>
      <c r="E2444" s="7">
        <v>4.2627347750671997E-6</v>
      </c>
      <c r="F2444" s="8">
        <f t="shared" si="69"/>
        <v>6.8254315153040412</v>
      </c>
      <c r="I2444" s="40"/>
    </row>
    <row r="2445" spans="4:9" x14ac:dyDescent="0.2">
      <c r="D2445" s="39">
        <v>38591</v>
      </c>
      <c r="E2445" s="7">
        <v>3.9162681681089698E-6</v>
      </c>
      <c r="F2445" s="8">
        <f t="shared" si="69"/>
        <v>6.2706740126874534</v>
      </c>
      <c r="I2445" s="40"/>
    </row>
    <row r="2446" spans="4:9" x14ac:dyDescent="0.2">
      <c r="D2446" s="39">
        <v>38592</v>
      </c>
      <c r="E2446" s="7">
        <v>3.6033309256588601E-6</v>
      </c>
      <c r="F2446" s="8">
        <f t="shared" si="69"/>
        <v>5.769603261247692</v>
      </c>
      <c r="I2446" s="40"/>
    </row>
    <row r="2447" spans="4:9" x14ac:dyDescent="0.2">
      <c r="D2447" s="39">
        <v>38593</v>
      </c>
      <c r="E2447" s="7">
        <v>3.3205857534127002E-6</v>
      </c>
      <c r="F2447" s="8">
        <f t="shared" si="69"/>
        <v>5.3168756318542867</v>
      </c>
      <c r="I2447" s="40"/>
    </row>
    <row r="2448" spans="4:9" x14ac:dyDescent="0.2">
      <c r="D2448" s="39">
        <v>38594</v>
      </c>
      <c r="E2448" s="7">
        <v>3.0650288675066999E-6</v>
      </c>
      <c r="F2448" s="8">
        <f t="shared" ref="F2448:F2511" si="70">E2448*(24*60*60)*1000/$F$3</f>
        <v>4.9076815076460134</v>
      </c>
      <c r="I2448" s="40"/>
    </row>
    <row r="2449" spans="4:9" x14ac:dyDescent="0.2">
      <c r="D2449" s="39">
        <v>38595</v>
      </c>
      <c r="E2449" s="7">
        <v>2.8339566465391699E-6</v>
      </c>
      <c r="F2449" s="8">
        <f t="shared" si="70"/>
        <v>4.5376918877128292</v>
      </c>
      <c r="I2449" s="40"/>
    </row>
    <row r="2450" spans="4:9" x14ac:dyDescent="0.2">
      <c r="D2450" s="39">
        <v>38596</v>
      </c>
      <c r="E2450" s="7">
        <v>2.62493561834746E-6</v>
      </c>
      <c r="F2450" s="8">
        <f t="shared" si="70"/>
        <v>4.2030103303413737</v>
      </c>
      <c r="I2450" s="40"/>
    </row>
    <row r="2451" spans="4:9" x14ac:dyDescent="0.2">
      <c r="D2451" s="39">
        <v>38597</v>
      </c>
      <c r="E2451" s="7">
        <v>2.4357754480644498E-6</v>
      </c>
      <c r="F2451" s="8">
        <f t="shared" si="70"/>
        <v>3.9001297018674661</v>
      </c>
      <c r="I2451" s="40"/>
    </row>
    <row r="2452" spans="4:9" x14ac:dyDescent="0.2">
      <c r="D2452" s="39">
        <v>38598</v>
      </c>
      <c r="E2452" s="7">
        <v>2.2645046273280102E-6</v>
      </c>
      <c r="F2452" s="8">
        <f t="shared" si="70"/>
        <v>3.6258932505770951</v>
      </c>
      <c r="I2452" s="40"/>
    </row>
    <row r="2453" spans="4:9" x14ac:dyDescent="0.2">
      <c r="D2453" s="39">
        <v>38599</v>
      </c>
      <c r="E2453" s="7">
        <v>3.6965559806963E-3</v>
      </c>
      <c r="F2453" s="8">
        <f t="shared" si="70"/>
        <v>5918.8739201660546</v>
      </c>
      <c r="I2453" s="40"/>
    </row>
    <row r="2454" spans="4:9" x14ac:dyDescent="0.2">
      <c r="D2454" s="39">
        <v>38600</v>
      </c>
      <c r="E2454" s="7">
        <v>1.7469631707231299E-4</v>
      </c>
      <c r="F2454" s="8">
        <f t="shared" si="70"/>
        <v>279.72130828480067</v>
      </c>
      <c r="I2454" s="40"/>
    </row>
    <row r="2455" spans="4:9" x14ac:dyDescent="0.2">
      <c r="D2455" s="39">
        <v>38601</v>
      </c>
      <c r="E2455" s="7">
        <v>3.2894867454517499E-5</v>
      </c>
      <c r="F2455" s="8">
        <f t="shared" si="70"/>
        <v>52.670803337107337</v>
      </c>
      <c r="I2455" s="40"/>
    </row>
    <row r="2456" spans="4:9" x14ac:dyDescent="0.2">
      <c r="D2456" s="39">
        <v>38602</v>
      </c>
      <c r="E2456" s="7">
        <v>2.5967841427933998E-6</v>
      </c>
      <c r="F2456" s="8">
        <f t="shared" si="70"/>
        <v>4.1579345800101875</v>
      </c>
      <c r="I2456" s="40"/>
    </row>
    <row r="2457" spans="4:9" x14ac:dyDescent="0.2">
      <c r="D2457" s="39">
        <v>38603</v>
      </c>
      <c r="E2457" s="7">
        <v>1.64152020430954E-6</v>
      </c>
      <c r="F2457" s="8">
        <f t="shared" si="70"/>
        <v>2.6283792745060093</v>
      </c>
      <c r="I2457" s="40"/>
    </row>
    <row r="2458" spans="4:9" x14ac:dyDescent="0.2">
      <c r="D2458" s="39">
        <v>38604</v>
      </c>
      <c r="E2458" s="7">
        <v>1.5246441910876199E-6</v>
      </c>
      <c r="F2458" s="8">
        <f t="shared" si="70"/>
        <v>2.4412390309483012</v>
      </c>
      <c r="I2458" s="40"/>
    </row>
    <row r="2459" spans="4:9" x14ac:dyDescent="0.2">
      <c r="D2459" s="39">
        <v>38605</v>
      </c>
      <c r="E2459" s="7">
        <v>1.43769120363639E-6</v>
      </c>
      <c r="F2459" s="8">
        <f t="shared" si="70"/>
        <v>2.3020111192398831</v>
      </c>
      <c r="I2459" s="40"/>
    </row>
    <row r="2460" spans="4:9" x14ac:dyDescent="0.2">
      <c r="D2460" s="39">
        <v>38606</v>
      </c>
      <c r="E2460" s="7">
        <v>2.1381147057541601E-4</v>
      </c>
      <c r="F2460" s="8">
        <f t="shared" si="70"/>
        <v>342.35194695544743</v>
      </c>
      <c r="I2460" s="40"/>
    </row>
    <row r="2461" spans="4:9" x14ac:dyDescent="0.2">
      <c r="D2461" s="39">
        <v>38607</v>
      </c>
      <c r="E2461" s="7">
        <v>1.45246889665128E-4</v>
      </c>
      <c r="F2461" s="8">
        <f t="shared" si="70"/>
        <v>232.56729553497144</v>
      </c>
      <c r="I2461" s="40"/>
    </row>
    <row r="2462" spans="4:9" x14ac:dyDescent="0.2">
      <c r="D2462" s="39">
        <v>38608</v>
      </c>
      <c r="E2462" s="7">
        <v>1.7538252624843801E-5</v>
      </c>
      <c r="F2462" s="8">
        <f t="shared" si="70"/>
        <v>28.082005685443001</v>
      </c>
      <c r="I2462" s="40"/>
    </row>
    <row r="2463" spans="4:9" x14ac:dyDescent="0.2">
      <c r="D2463" s="39">
        <v>38609</v>
      </c>
      <c r="E2463" s="7">
        <v>1.60315902184718E-6</v>
      </c>
      <c r="F2463" s="8">
        <f t="shared" si="70"/>
        <v>2.566955883758272</v>
      </c>
      <c r="I2463" s="40"/>
    </row>
    <row r="2464" spans="4:9" x14ac:dyDescent="0.2">
      <c r="D2464" s="39">
        <v>38610</v>
      </c>
      <c r="E2464" s="7">
        <v>1.11474114389221E-6</v>
      </c>
      <c r="F2464" s="8">
        <f t="shared" si="70"/>
        <v>1.7849079842899729</v>
      </c>
      <c r="I2464" s="40"/>
    </row>
    <row r="2465" spans="4:9" x14ac:dyDescent="0.2">
      <c r="D2465" s="39">
        <v>38611</v>
      </c>
      <c r="E2465" s="7">
        <v>6.1103184125484399E-3</v>
      </c>
      <c r="F2465" s="8">
        <f t="shared" si="70"/>
        <v>9783.7566872532479</v>
      </c>
      <c r="I2465" s="40"/>
    </row>
    <row r="2466" spans="4:9" x14ac:dyDescent="0.2">
      <c r="D2466" s="39">
        <v>38612</v>
      </c>
      <c r="E2466" s="7">
        <v>1.5391960199457101E-3</v>
      </c>
      <c r="F2466" s="8">
        <f t="shared" si="70"/>
        <v>2464.5392165179642</v>
      </c>
      <c r="I2466" s="40"/>
    </row>
    <row r="2467" spans="4:9" x14ac:dyDescent="0.2">
      <c r="D2467" s="39">
        <v>38613</v>
      </c>
      <c r="E2467" s="7">
        <v>3.8629189396704203E-4</v>
      </c>
      <c r="F2467" s="8">
        <f t="shared" si="70"/>
        <v>618.52519715997835</v>
      </c>
      <c r="I2467" s="40"/>
    </row>
    <row r="2468" spans="4:9" x14ac:dyDescent="0.2">
      <c r="D2468" s="39">
        <v>38614</v>
      </c>
      <c r="E2468" s="7">
        <v>1.32703815575631E-4</v>
      </c>
      <c r="F2468" s="8">
        <f t="shared" si="70"/>
        <v>212.48350010627351</v>
      </c>
      <c r="I2468" s="40"/>
    </row>
    <row r="2469" spans="4:9" x14ac:dyDescent="0.2">
      <c r="D2469" s="39">
        <v>38615</v>
      </c>
      <c r="E2469" s="7">
        <v>1.3305623610186201E-5</v>
      </c>
      <c r="F2469" s="8">
        <f t="shared" si="70"/>
        <v>21.304779094145438</v>
      </c>
      <c r="I2469" s="40"/>
    </row>
    <row r="2470" spans="4:9" x14ac:dyDescent="0.2">
      <c r="D2470" s="39">
        <v>38616</v>
      </c>
      <c r="E2470" s="7">
        <v>1.1777810412880199E-6</v>
      </c>
      <c r="F2470" s="8">
        <f t="shared" si="70"/>
        <v>1.8858465894604322</v>
      </c>
      <c r="I2470" s="40"/>
    </row>
    <row r="2471" spans="4:9" x14ac:dyDescent="0.2">
      <c r="D2471" s="39">
        <v>38617</v>
      </c>
      <c r="E2471" s="7">
        <v>8.1807531531859395E-7</v>
      </c>
      <c r="F2471" s="8">
        <f t="shared" si="70"/>
        <v>1.3098907939867774</v>
      </c>
      <c r="I2471" s="40"/>
    </row>
    <row r="2472" spans="4:9" x14ac:dyDescent="0.2">
      <c r="D2472" s="39">
        <v>38618</v>
      </c>
      <c r="E2472" s="7">
        <v>7.5760187014464301E-7</v>
      </c>
      <c r="F2472" s="8">
        <f t="shared" si="70"/>
        <v>1.2130615563472416</v>
      </c>
      <c r="I2472" s="40"/>
    </row>
    <row r="2473" spans="4:9" x14ac:dyDescent="0.2">
      <c r="D2473" s="39">
        <v>38619</v>
      </c>
      <c r="E2473" s="7">
        <v>7.0772346035654602E-7</v>
      </c>
      <c r="F2473" s="8">
        <f t="shared" si="70"/>
        <v>1.1331969417124828</v>
      </c>
      <c r="I2473" s="40"/>
    </row>
    <row r="2474" spans="4:9" x14ac:dyDescent="0.2">
      <c r="D2474" s="39">
        <v>38620</v>
      </c>
      <c r="E2474" s="7">
        <v>5.9179174476379597E-3</v>
      </c>
      <c r="F2474" s="8">
        <f t="shared" si="70"/>
        <v>9475.6869435863555</v>
      </c>
      <c r="I2474" s="40"/>
    </row>
    <row r="2475" spans="4:9" x14ac:dyDescent="0.2">
      <c r="D2475" s="39">
        <v>38621</v>
      </c>
      <c r="E2475" s="7">
        <v>2.77198263847022E-2</v>
      </c>
      <c r="F2475" s="8">
        <f t="shared" si="70"/>
        <v>44384.599696780395</v>
      </c>
      <c r="I2475" s="40"/>
    </row>
    <row r="2476" spans="4:9" x14ac:dyDescent="0.2">
      <c r="D2476" s="39">
        <v>38622</v>
      </c>
      <c r="E2476" s="7">
        <v>9.9594814254685992E-4</v>
      </c>
      <c r="F2476" s="8">
        <f t="shared" si="70"/>
        <v>1594.6982860646535</v>
      </c>
      <c r="I2476" s="40"/>
    </row>
    <row r="2477" spans="4:9" x14ac:dyDescent="0.2">
      <c r="D2477" s="39">
        <v>38623</v>
      </c>
      <c r="E2477" s="7">
        <v>1.9641577197837E-4</v>
      </c>
      <c r="F2477" s="8">
        <f t="shared" si="70"/>
        <v>314.49819679264584</v>
      </c>
      <c r="I2477" s="40"/>
    </row>
    <row r="2478" spans="4:9" x14ac:dyDescent="0.2">
      <c r="D2478" s="39">
        <v>38624</v>
      </c>
      <c r="E2478" s="7">
        <v>5.6476578783246504E-3</v>
      </c>
      <c r="F2478" s="8">
        <f t="shared" si="70"/>
        <v>9042.9510876065578</v>
      </c>
      <c r="I2478" s="40"/>
    </row>
    <row r="2479" spans="4:9" x14ac:dyDescent="0.2">
      <c r="D2479" s="39">
        <v>38625</v>
      </c>
      <c r="E2479" s="7">
        <v>6.8142894895742196E-4</v>
      </c>
      <c r="F2479" s="8">
        <f t="shared" si="70"/>
        <v>1091.0945365070654</v>
      </c>
      <c r="I2479" s="40"/>
    </row>
    <row r="2480" spans="4:9" x14ac:dyDescent="0.2">
      <c r="D2480" s="39">
        <v>38626</v>
      </c>
      <c r="E2480" s="7">
        <v>7.2671353722115098E-5</v>
      </c>
      <c r="F2480" s="8">
        <f t="shared" si="70"/>
        <v>116.36035881376473</v>
      </c>
      <c r="I2480" s="40"/>
    </row>
    <row r="2481" spans="4:9" x14ac:dyDescent="0.2">
      <c r="D2481" s="39">
        <v>38627</v>
      </c>
      <c r="E2481" s="7">
        <v>3.66292592406517E-6</v>
      </c>
      <c r="F2481" s="8">
        <f t="shared" si="70"/>
        <v>5.8650259421651354</v>
      </c>
      <c r="I2481" s="40"/>
    </row>
    <row r="2482" spans="4:9" x14ac:dyDescent="0.2">
      <c r="D2482" s="39">
        <v>38628</v>
      </c>
      <c r="E2482" s="7">
        <v>6.4809138230800401E-7</v>
      </c>
      <c r="F2482" s="8">
        <f t="shared" si="70"/>
        <v>1.0377148893886499</v>
      </c>
      <c r="I2482" s="40"/>
    </row>
    <row r="2483" spans="4:9" x14ac:dyDescent="0.2">
      <c r="D2483" s="39">
        <v>38629</v>
      </c>
      <c r="E2483" s="7">
        <v>5.5320203641013995E-7</v>
      </c>
      <c r="F2483" s="8">
        <f t="shared" si="70"/>
        <v>0.88577939113854876</v>
      </c>
      <c r="I2483" s="40"/>
    </row>
    <row r="2484" spans="4:9" x14ac:dyDescent="0.2">
      <c r="D2484" s="39">
        <v>38630</v>
      </c>
      <c r="E2484" s="7">
        <v>5.4191212458921697E-7</v>
      </c>
      <c r="F2484" s="8">
        <f t="shared" si="70"/>
        <v>0.86770214166991011</v>
      </c>
      <c r="I2484" s="40"/>
    </row>
    <row r="2485" spans="4:9" x14ac:dyDescent="0.2">
      <c r="D2485" s="39">
        <v>38631</v>
      </c>
      <c r="E2485" s="7">
        <v>5.3113477986489702E-7</v>
      </c>
      <c r="F2485" s="8">
        <f t="shared" si="70"/>
        <v>0.85044560749308939</v>
      </c>
      <c r="I2485" s="40"/>
    </row>
    <row r="2486" spans="4:9" x14ac:dyDescent="0.2">
      <c r="D2486" s="39">
        <v>38632</v>
      </c>
      <c r="E2486" s="7">
        <v>2.1941750293419401E-4</v>
      </c>
      <c r="F2486" s="8">
        <f t="shared" si="70"/>
        <v>351.3282478412595</v>
      </c>
      <c r="I2486" s="40"/>
    </row>
    <row r="2487" spans="4:9" x14ac:dyDescent="0.2">
      <c r="D2487" s="39">
        <v>38633</v>
      </c>
      <c r="E2487" s="7">
        <v>3.9810816367917001E-3</v>
      </c>
      <c r="F2487" s="8">
        <f t="shared" si="70"/>
        <v>6374.4524354855985</v>
      </c>
      <c r="I2487" s="40"/>
    </row>
    <row r="2488" spans="4:9" x14ac:dyDescent="0.2">
      <c r="D2488" s="39">
        <v>38634</v>
      </c>
      <c r="E2488" s="7">
        <v>2.64773773926313E-4</v>
      </c>
      <c r="F2488" s="8">
        <f t="shared" si="70"/>
        <v>423.95207685755088</v>
      </c>
      <c r="I2488" s="40"/>
    </row>
    <row r="2489" spans="4:9" x14ac:dyDescent="0.2">
      <c r="D2489" s="39">
        <v>38635</v>
      </c>
      <c r="E2489" s="7">
        <v>8.1459585316016406E-5</v>
      </c>
      <c r="F2489" s="8">
        <f t="shared" si="70"/>
        <v>130.4319527669351</v>
      </c>
      <c r="I2489" s="40"/>
    </row>
    <row r="2490" spans="4:9" x14ac:dyDescent="0.2">
      <c r="D2490" s="39">
        <v>38636</v>
      </c>
      <c r="E2490" s="7">
        <v>4.3302607523727502E-6</v>
      </c>
      <c r="F2490" s="8">
        <f t="shared" si="70"/>
        <v>6.9335531691068502</v>
      </c>
      <c r="I2490" s="40"/>
    </row>
    <row r="2491" spans="4:9" x14ac:dyDescent="0.2">
      <c r="D2491" s="39">
        <v>38637</v>
      </c>
      <c r="E2491" s="7">
        <v>4.5256403510542604E-3</v>
      </c>
      <c r="F2491" s="8">
        <f t="shared" si="70"/>
        <v>7246.3922596569328</v>
      </c>
      <c r="I2491" s="40"/>
    </row>
    <row r="2492" spans="4:9" x14ac:dyDescent="0.2">
      <c r="D2492" s="39">
        <v>38638</v>
      </c>
      <c r="E2492" s="7">
        <v>6.7970864689729995E-4</v>
      </c>
      <c r="F2492" s="8">
        <f t="shared" si="70"/>
        <v>1088.3400128229562</v>
      </c>
      <c r="I2492" s="40"/>
    </row>
    <row r="2493" spans="4:9" x14ac:dyDescent="0.2">
      <c r="D2493" s="39">
        <v>38639</v>
      </c>
      <c r="E2493" s="7">
        <v>1.12937256290845E-4</v>
      </c>
      <c r="F2493" s="8">
        <f t="shared" si="70"/>
        <v>180.8335608511677</v>
      </c>
      <c r="I2493" s="40"/>
    </row>
    <row r="2494" spans="4:9" x14ac:dyDescent="0.2">
      <c r="D2494" s="39">
        <v>38640</v>
      </c>
      <c r="E2494" s="7">
        <v>8.5264943314018598E-6</v>
      </c>
      <c r="F2494" s="8">
        <f t="shared" si="70"/>
        <v>13.652503896091932</v>
      </c>
      <c r="I2494" s="40"/>
    </row>
    <row r="2495" spans="4:9" x14ac:dyDescent="0.2">
      <c r="D2495" s="39">
        <v>38641</v>
      </c>
      <c r="E2495" s="7">
        <v>3.15174775599424E-2</v>
      </c>
      <c r="F2495" s="8">
        <f t="shared" si="70"/>
        <v>50465.345833562329</v>
      </c>
      <c r="I2495" s="40"/>
    </row>
    <row r="2496" spans="4:9" x14ac:dyDescent="0.2">
      <c r="D2496" s="39">
        <v>38642</v>
      </c>
      <c r="E2496" s="7">
        <v>2.81915642943311E-2</v>
      </c>
      <c r="F2496" s="8">
        <f t="shared" si="70"/>
        <v>45139.939863421176</v>
      </c>
      <c r="I2496" s="40"/>
    </row>
    <row r="2497" spans="4:9" x14ac:dyDescent="0.2">
      <c r="D2497" s="39">
        <v>38643</v>
      </c>
      <c r="E2497" s="7">
        <v>1.0786442241760199E-3</v>
      </c>
      <c r="F2497" s="8">
        <f t="shared" si="70"/>
        <v>1727.1100994960734</v>
      </c>
      <c r="I2497" s="40"/>
    </row>
    <row r="2498" spans="4:9" x14ac:dyDescent="0.2">
      <c r="D2498" s="39">
        <v>38644</v>
      </c>
      <c r="E2498" s="7">
        <v>1.7080591906554399E-4</v>
      </c>
      <c r="F2498" s="8">
        <f t="shared" si="70"/>
        <v>273.49205721391775</v>
      </c>
      <c r="I2498" s="40"/>
    </row>
    <row r="2499" spans="4:9" x14ac:dyDescent="0.2">
      <c r="D2499" s="39">
        <v>38645</v>
      </c>
      <c r="E2499" s="7">
        <v>2.15327816571434E-4</v>
      </c>
      <c r="F2499" s="8">
        <f t="shared" si="70"/>
        <v>344.7798990320959</v>
      </c>
      <c r="I2499" s="40"/>
    </row>
    <row r="2500" spans="4:9" x14ac:dyDescent="0.2">
      <c r="D2500" s="39">
        <v>38646</v>
      </c>
      <c r="E2500" s="7">
        <v>2.3514759385784702E-3</v>
      </c>
      <c r="F2500" s="8">
        <f t="shared" si="70"/>
        <v>3765.1505020974764</v>
      </c>
      <c r="I2500" s="40"/>
    </row>
    <row r="2501" spans="4:9" x14ac:dyDescent="0.2">
      <c r="D2501" s="39">
        <v>38647</v>
      </c>
      <c r="E2501" s="7">
        <v>2.6776652215508498E-3</v>
      </c>
      <c r="F2501" s="8">
        <f t="shared" si="70"/>
        <v>4287.4402361377579</v>
      </c>
      <c r="I2501" s="40"/>
    </row>
    <row r="2502" spans="4:9" x14ac:dyDescent="0.2">
      <c r="D2502" s="39">
        <v>38648</v>
      </c>
      <c r="E2502" s="7">
        <v>8.9724248031979004E-4</v>
      </c>
      <c r="F2502" s="8">
        <f t="shared" si="70"/>
        <v>1436.6521552933627</v>
      </c>
      <c r="I2502" s="40"/>
    </row>
    <row r="2503" spans="4:9" x14ac:dyDescent="0.2">
      <c r="D2503" s="39">
        <v>38649</v>
      </c>
      <c r="E2503" s="7">
        <v>1.2934789321105401E-4</v>
      </c>
      <c r="F2503" s="8">
        <f t="shared" si="70"/>
        <v>207.11004398508277</v>
      </c>
      <c r="I2503" s="40"/>
    </row>
    <row r="2504" spans="4:9" x14ac:dyDescent="0.2">
      <c r="D2504" s="39">
        <v>38650</v>
      </c>
      <c r="E2504" s="7">
        <v>1.20481049260693E-5</v>
      </c>
      <c r="F2504" s="8">
        <f t="shared" si="70"/>
        <v>19.291257702231054</v>
      </c>
      <c r="I2504" s="40"/>
    </row>
    <row r="2505" spans="4:9" x14ac:dyDescent="0.2">
      <c r="D2505" s="39">
        <v>38651</v>
      </c>
      <c r="E2505" s="7">
        <v>6.9202418062141603E-7</v>
      </c>
      <c r="F2505" s="8">
        <f t="shared" si="70"/>
        <v>1.1080594737896654</v>
      </c>
      <c r="I2505" s="40"/>
    </row>
    <row r="2506" spans="4:9" x14ac:dyDescent="0.2">
      <c r="D2506" s="39">
        <v>38652</v>
      </c>
      <c r="E2506" s="7">
        <v>3.7602524677519997E-7</v>
      </c>
      <c r="F2506" s="8">
        <f t="shared" si="70"/>
        <v>0.60208638475495324</v>
      </c>
      <c r="I2506" s="40"/>
    </row>
    <row r="2507" spans="4:9" x14ac:dyDescent="0.2">
      <c r="D2507" s="39">
        <v>38653</v>
      </c>
      <c r="E2507" s="7">
        <v>3.6500521644922601E-7</v>
      </c>
      <c r="F2507" s="8">
        <f t="shared" si="70"/>
        <v>0.58444126577489119</v>
      </c>
      <c r="I2507" s="40"/>
    </row>
    <row r="2508" spans="4:9" x14ac:dyDescent="0.2">
      <c r="D2508" s="39">
        <v>38654</v>
      </c>
      <c r="E2508" s="7">
        <v>3.59895143418939E-7</v>
      </c>
      <c r="F2508" s="8">
        <f t="shared" si="70"/>
        <v>0.57625908805404613</v>
      </c>
      <c r="I2508" s="40"/>
    </row>
    <row r="2509" spans="4:9" x14ac:dyDescent="0.2">
      <c r="D2509" s="39">
        <v>38655</v>
      </c>
      <c r="E2509" s="7">
        <v>0.19172023002397801</v>
      </c>
      <c r="F2509" s="8">
        <f t="shared" si="70"/>
        <v>306979.76045351551</v>
      </c>
      <c r="I2509" s="40"/>
    </row>
    <row r="2510" spans="4:9" x14ac:dyDescent="0.2">
      <c r="D2510" s="39">
        <v>38656</v>
      </c>
      <c r="E2510" s="7">
        <v>3.3130090938058299E-2</v>
      </c>
      <c r="F2510" s="8">
        <f t="shared" si="70"/>
        <v>53047.439900819816</v>
      </c>
      <c r="I2510" s="40"/>
    </row>
    <row r="2511" spans="4:9" x14ac:dyDescent="0.2">
      <c r="D2511" s="39">
        <v>38657</v>
      </c>
      <c r="E2511" s="7">
        <v>7.4938599854968398E-3</v>
      </c>
      <c r="F2511" s="8">
        <f t="shared" si="70"/>
        <v>11999.064172478262</v>
      </c>
      <c r="I2511" s="40"/>
    </row>
    <row r="2512" spans="4:9" x14ac:dyDescent="0.2">
      <c r="D2512" s="39">
        <v>38658</v>
      </c>
      <c r="E2512" s="7">
        <v>7.0340236424851405E-4</v>
      </c>
      <c r="F2512" s="8">
        <f t="shared" ref="F2512:F2575" si="71">E2512*(24*60*60)*1000/$F$3</f>
        <v>1126.2780628441737</v>
      </c>
      <c r="I2512" s="40"/>
    </row>
    <row r="2513" spans="4:9" x14ac:dyDescent="0.2">
      <c r="D2513" s="39">
        <v>38659</v>
      </c>
      <c r="E2513" s="7">
        <v>1.01760950576711E-4</v>
      </c>
      <c r="F2513" s="8">
        <f t="shared" si="71"/>
        <v>162.93821589747648</v>
      </c>
      <c r="I2513" s="40"/>
    </row>
    <row r="2514" spans="4:9" x14ac:dyDescent="0.2">
      <c r="D2514" s="39">
        <v>38660</v>
      </c>
      <c r="E2514" s="7">
        <v>9.2435450135994295E-3</v>
      </c>
      <c r="F2514" s="8">
        <f t="shared" si="71"/>
        <v>14800.635455429774</v>
      </c>
      <c r="I2514" s="40"/>
    </row>
    <row r="2515" spans="4:9" x14ac:dyDescent="0.2">
      <c r="D2515" s="39">
        <v>38661</v>
      </c>
      <c r="E2515" s="7">
        <v>5.95415758828967E-2</v>
      </c>
      <c r="F2515" s="8">
        <f t="shared" si="71"/>
        <v>95337.141517462471</v>
      </c>
      <c r="I2515" s="40"/>
    </row>
    <row r="2516" spans="4:9" x14ac:dyDescent="0.2">
      <c r="D2516" s="39">
        <v>38662</v>
      </c>
      <c r="E2516" s="7">
        <v>8.3611332915144697E-4</v>
      </c>
      <c r="F2516" s="8">
        <f t="shared" si="71"/>
        <v>1338.7730103536883</v>
      </c>
      <c r="I2516" s="40"/>
    </row>
    <row r="2517" spans="4:9" x14ac:dyDescent="0.2">
      <c r="D2517" s="39">
        <v>38663</v>
      </c>
      <c r="E2517" s="7">
        <v>1.1794632280332601E-4</v>
      </c>
      <c r="F2517" s="8">
        <f t="shared" si="71"/>
        <v>188.85400834335371</v>
      </c>
      <c r="I2517" s="40"/>
    </row>
    <row r="2518" spans="4:9" x14ac:dyDescent="0.2">
      <c r="D2518" s="39">
        <v>38664</v>
      </c>
      <c r="E2518" s="7">
        <v>0.120330188258632</v>
      </c>
      <c r="F2518" s="8">
        <f t="shared" si="71"/>
        <v>192671.02048824693</v>
      </c>
      <c r="I2518" s="40"/>
    </row>
    <row r="2519" spans="4:9" x14ac:dyDescent="0.2">
      <c r="D2519" s="39">
        <v>38665</v>
      </c>
      <c r="E2519" s="7">
        <v>8.0783210418494005E-4</v>
      </c>
      <c r="F2519" s="8">
        <f t="shared" si="71"/>
        <v>1293.4895070715129</v>
      </c>
      <c r="I2519" s="40"/>
    </row>
    <row r="2520" spans="4:9" x14ac:dyDescent="0.2">
      <c r="D2520" s="39">
        <v>38666</v>
      </c>
      <c r="E2520" s="7">
        <v>1.1163894438893E-4</v>
      </c>
      <c r="F2520" s="8">
        <f t="shared" si="71"/>
        <v>178.75472192741941</v>
      </c>
      <c r="I2520" s="40"/>
    </row>
    <row r="2521" spans="4:9" x14ac:dyDescent="0.2">
      <c r="D2521" s="39">
        <v>38667</v>
      </c>
      <c r="E2521" s="7">
        <v>8.1795728432097307E-6</v>
      </c>
      <c r="F2521" s="8">
        <f t="shared" si="71"/>
        <v>13.097018043982965</v>
      </c>
      <c r="I2521" s="40"/>
    </row>
    <row r="2522" spans="4:9" x14ac:dyDescent="0.2">
      <c r="D2522" s="39">
        <v>38668</v>
      </c>
      <c r="E2522" s="7">
        <v>4.8147984798293602E-7</v>
      </c>
      <c r="F2522" s="8">
        <f t="shared" si="71"/>
        <v>0.77093882256719182</v>
      </c>
      <c r="I2522" s="40"/>
    </row>
    <row r="2523" spans="4:9" x14ac:dyDescent="0.2">
      <c r="D2523" s="39">
        <v>38669</v>
      </c>
      <c r="E2523" s="7">
        <v>2.6689493759998202E-7</v>
      </c>
      <c r="F2523" s="8">
        <f t="shared" si="71"/>
        <v>0.42734845457076437</v>
      </c>
      <c r="I2523" s="40"/>
    </row>
    <row r="2524" spans="4:9" x14ac:dyDescent="0.2">
      <c r="D2524" s="39">
        <v>38670</v>
      </c>
      <c r="E2524" s="7">
        <v>2.6022376781491202E-7</v>
      </c>
      <c r="F2524" s="8">
        <f t="shared" si="71"/>
        <v>0.41666667048199402</v>
      </c>
      <c r="I2524" s="40"/>
    </row>
    <row r="2525" spans="4:9" x14ac:dyDescent="0.2">
      <c r="D2525" s="39">
        <v>38671</v>
      </c>
      <c r="E2525" s="7">
        <v>2.5658063506550102E-7</v>
      </c>
      <c r="F2525" s="8">
        <f t="shared" si="71"/>
        <v>0.4108333370952425</v>
      </c>
      <c r="I2525" s="40"/>
    </row>
    <row r="2526" spans="4:9" x14ac:dyDescent="0.2">
      <c r="D2526" s="39">
        <v>38672</v>
      </c>
      <c r="E2526" s="7">
        <v>2.52988506174584E-7</v>
      </c>
      <c r="F2526" s="8">
        <f t="shared" si="71"/>
        <v>0.40508167037590914</v>
      </c>
      <c r="I2526" s="40"/>
    </row>
    <row r="2527" spans="4:9" x14ac:dyDescent="0.2">
      <c r="D2527" s="39">
        <v>38673</v>
      </c>
      <c r="E2527" s="7">
        <v>2.4944666708814001E-7</v>
      </c>
      <c r="F2527" s="8">
        <f t="shared" si="71"/>
        <v>0.39941052699064666</v>
      </c>
      <c r="I2527" s="40"/>
    </row>
    <row r="2528" spans="4:9" x14ac:dyDescent="0.2">
      <c r="D2528" s="39">
        <v>38674</v>
      </c>
      <c r="E2528" s="7">
        <v>2.4595441374890701E-7</v>
      </c>
      <c r="F2528" s="8">
        <f t="shared" si="71"/>
        <v>0.39381877961277922</v>
      </c>
      <c r="I2528" s="40"/>
    </row>
    <row r="2529" spans="4:9" x14ac:dyDescent="0.2">
      <c r="D2529" s="39">
        <v>38675</v>
      </c>
      <c r="E2529" s="7">
        <v>2.4251105195642298E-7</v>
      </c>
      <c r="F2529" s="8">
        <f t="shared" si="71"/>
        <v>0.38830531669820134</v>
      </c>
      <c r="I2529" s="40"/>
    </row>
    <row r="2530" spans="4:9" x14ac:dyDescent="0.2">
      <c r="D2530" s="39">
        <v>38676</v>
      </c>
      <c r="E2530" s="7">
        <v>2.1164953808748901E-7</v>
      </c>
      <c r="F2530" s="8">
        <f t="shared" si="71"/>
        <v>0.33889029078500837</v>
      </c>
      <c r="I2530" s="40"/>
    </row>
    <row r="2531" spans="4:9" x14ac:dyDescent="0.2">
      <c r="D2531" s="39">
        <v>38677</v>
      </c>
      <c r="E2531" s="7">
        <v>2.3555848926278301E-3</v>
      </c>
      <c r="F2531" s="8">
        <f t="shared" si="71"/>
        <v>3771.7297020579044</v>
      </c>
      <c r="I2531" s="40"/>
    </row>
    <row r="2532" spans="4:9" x14ac:dyDescent="0.2">
      <c r="D2532" s="39">
        <v>38678</v>
      </c>
      <c r="E2532" s="7">
        <v>1.96836940927472E-2</v>
      </c>
      <c r="F2532" s="8">
        <f t="shared" si="71"/>
        <v>31517.256664443255</v>
      </c>
      <c r="I2532" s="40"/>
    </row>
    <row r="2533" spans="4:9" x14ac:dyDescent="0.2">
      <c r="D2533" s="39">
        <v>38679</v>
      </c>
      <c r="E2533" s="7">
        <v>1.4323001219130999E-3</v>
      </c>
      <c r="F2533" s="8">
        <f t="shared" si="71"/>
        <v>2293.3789943160086</v>
      </c>
      <c r="I2533" s="40"/>
    </row>
    <row r="2534" spans="4:9" x14ac:dyDescent="0.2">
      <c r="D2534" s="39">
        <v>38680</v>
      </c>
      <c r="E2534" s="7">
        <v>1.75895796984413E-4</v>
      </c>
      <c r="F2534" s="8">
        <f t="shared" si="71"/>
        <v>281.64189880380434</v>
      </c>
      <c r="I2534" s="40"/>
    </row>
    <row r="2535" spans="4:9" x14ac:dyDescent="0.2">
      <c r="D2535" s="39">
        <v>38681</v>
      </c>
      <c r="E2535" s="7">
        <v>2.8656233891802298E-2</v>
      </c>
      <c r="F2535" s="8">
        <f t="shared" si="71"/>
        <v>45883.962347140812</v>
      </c>
      <c r="I2535" s="40"/>
    </row>
    <row r="2536" spans="4:9" x14ac:dyDescent="0.2">
      <c r="D2536" s="39">
        <v>38682</v>
      </c>
      <c r="E2536" s="7">
        <v>2.9710588205361401E-2</v>
      </c>
      <c r="F2536" s="8">
        <f t="shared" si="71"/>
        <v>47572.179780267332</v>
      </c>
      <c r="I2536" s="40"/>
    </row>
    <row r="2537" spans="4:9" x14ac:dyDescent="0.2">
      <c r="D2537" s="39">
        <v>38683</v>
      </c>
      <c r="E2537" s="7">
        <v>6.8631259344605802E-2</v>
      </c>
      <c r="F2537" s="8">
        <f t="shared" si="71"/>
        <v>109891.41600025837</v>
      </c>
      <c r="I2537" s="40"/>
    </row>
    <row r="2538" spans="4:9" x14ac:dyDescent="0.2">
      <c r="D2538" s="39">
        <v>38684</v>
      </c>
      <c r="E2538" s="7">
        <v>4.9741155078293797E-2</v>
      </c>
      <c r="F2538" s="8">
        <f t="shared" si="71"/>
        <v>79644.844306237661</v>
      </c>
      <c r="I2538" s="40"/>
    </row>
    <row r="2539" spans="4:9" x14ac:dyDescent="0.2">
      <c r="D2539" s="39">
        <v>38685</v>
      </c>
      <c r="E2539" s="7">
        <v>6.8658896559713398E-2</v>
      </c>
      <c r="F2539" s="8">
        <f t="shared" si="71"/>
        <v>109935.66832392952</v>
      </c>
      <c r="I2539" s="40"/>
    </row>
    <row r="2540" spans="4:9" x14ac:dyDescent="0.2">
      <c r="D2540" s="39">
        <v>38686</v>
      </c>
      <c r="E2540" s="7">
        <v>1.3159030392339101E-2</v>
      </c>
      <c r="F2540" s="8">
        <f t="shared" si="71"/>
        <v>21070.056076688259</v>
      </c>
      <c r="I2540" s="40"/>
    </row>
    <row r="2541" spans="4:9" x14ac:dyDescent="0.2">
      <c r="D2541" s="39">
        <v>38687</v>
      </c>
      <c r="E2541" s="7">
        <v>9.7335188175630297E-4</v>
      </c>
      <c r="F2541" s="8">
        <f t="shared" si="71"/>
        <v>1558.517468193932</v>
      </c>
      <c r="I2541" s="40"/>
    </row>
    <row r="2542" spans="4:9" x14ac:dyDescent="0.2">
      <c r="D2542" s="39">
        <v>38688</v>
      </c>
      <c r="E2542" s="7">
        <v>3.10618910876229E-2</v>
      </c>
      <c r="F2542" s="8">
        <f t="shared" si="71"/>
        <v>49735.867123250893</v>
      </c>
      <c r="I2542" s="40"/>
    </row>
    <row r="2543" spans="4:9" x14ac:dyDescent="0.2">
      <c r="D2543" s="39">
        <v>38689</v>
      </c>
      <c r="E2543" s="7">
        <v>1.6447490650502499E-3</v>
      </c>
      <c r="F2543" s="8">
        <f t="shared" si="71"/>
        <v>2633.5492813258265</v>
      </c>
      <c r="I2543" s="40"/>
    </row>
    <row r="2544" spans="4:9" x14ac:dyDescent="0.2">
      <c r="D2544" s="39">
        <v>38690</v>
      </c>
      <c r="E2544" s="7">
        <v>2.1920313306648701E-4</v>
      </c>
      <c r="F2544" s="8">
        <f t="shared" si="71"/>
        <v>350.98500179659891</v>
      </c>
      <c r="I2544" s="40"/>
    </row>
    <row r="2545" spans="4:9" x14ac:dyDescent="0.2">
      <c r="D2545" s="39">
        <v>38691</v>
      </c>
      <c r="E2545" s="7">
        <v>3.0268270946757999E-5</v>
      </c>
      <c r="F2545" s="8">
        <f t="shared" si="71"/>
        <v>48.465133613785973</v>
      </c>
      <c r="I2545" s="40"/>
    </row>
    <row r="2546" spans="4:9" x14ac:dyDescent="0.2">
      <c r="D2546" s="39">
        <v>38692</v>
      </c>
      <c r="E2546" s="7">
        <v>1.05002599109257E-3</v>
      </c>
      <c r="F2546" s="8">
        <f t="shared" si="71"/>
        <v>1681.2869835136776</v>
      </c>
      <c r="I2546" s="40"/>
    </row>
    <row r="2547" spans="4:9" x14ac:dyDescent="0.2">
      <c r="D2547" s="39">
        <v>38693</v>
      </c>
      <c r="E2547" s="7">
        <v>4.8892069777502298E-4</v>
      </c>
      <c r="F2547" s="8">
        <f t="shared" si="71"/>
        <v>782.85300755674541</v>
      </c>
      <c r="I2547" s="40"/>
    </row>
    <row r="2548" spans="4:9" x14ac:dyDescent="0.2">
      <c r="D2548" s="39">
        <v>38694</v>
      </c>
      <c r="E2548" s="7">
        <v>1.3984214845795699E-4</v>
      </c>
      <c r="F2548" s="8">
        <f t="shared" si="71"/>
        <v>223.91329923586886</v>
      </c>
      <c r="I2548" s="40"/>
    </row>
    <row r="2549" spans="4:9" x14ac:dyDescent="0.2">
      <c r="D2549" s="39">
        <v>38695</v>
      </c>
      <c r="E2549" s="7">
        <v>1.49745342396373E-5</v>
      </c>
      <c r="F2549" s="8">
        <f t="shared" si="71"/>
        <v>23.977015535668325</v>
      </c>
      <c r="I2549" s="40"/>
    </row>
    <row r="2550" spans="4:9" x14ac:dyDescent="0.2">
      <c r="D2550" s="39">
        <v>38696</v>
      </c>
      <c r="E2550" s="7">
        <v>5.6157199224412304E-7</v>
      </c>
      <c r="F2550" s="8">
        <f t="shared" si="71"/>
        <v>0.89918124777413322</v>
      </c>
      <c r="I2550" s="40"/>
    </row>
    <row r="2551" spans="4:9" x14ac:dyDescent="0.2">
      <c r="D2551" s="39">
        <v>38697</v>
      </c>
      <c r="E2551" s="7">
        <v>1.6563316633214399E-7</v>
      </c>
      <c r="F2551" s="8">
        <f t="shared" si="71"/>
        <v>0.26520951762596812</v>
      </c>
      <c r="I2551" s="40"/>
    </row>
    <row r="2552" spans="4:9" x14ac:dyDescent="0.2">
      <c r="D2552" s="39">
        <v>38698</v>
      </c>
      <c r="E2552" s="7">
        <v>1.55206338564282E-7</v>
      </c>
      <c r="F2552" s="8">
        <f t="shared" si="71"/>
        <v>0.24851422631493633</v>
      </c>
      <c r="I2552" s="40"/>
    </row>
    <row r="2553" spans="4:9" x14ac:dyDescent="0.2">
      <c r="D2553" s="39">
        <v>38699</v>
      </c>
      <c r="E2553" s="7">
        <v>1.5303344982438199E-7</v>
      </c>
      <c r="F2553" s="8">
        <f t="shared" si="71"/>
        <v>0.24503502714652714</v>
      </c>
      <c r="I2553" s="40"/>
    </row>
    <row r="2554" spans="4:9" x14ac:dyDescent="0.2">
      <c r="D2554" s="39">
        <v>38700</v>
      </c>
      <c r="E2554" s="7">
        <v>1.5089098152684E-7</v>
      </c>
      <c r="F2554" s="8">
        <f t="shared" si="71"/>
        <v>0.2416045367664747</v>
      </c>
      <c r="I2554" s="40"/>
    </row>
    <row r="2555" spans="4:9" x14ac:dyDescent="0.2">
      <c r="D2555" s="39">
        <v>38701</v>
      </c>
      <c r="E2555" s="7">
        <v>1.48778507785465E-7</v>
      </c>
      <c r="F2555" s="8">
        <f t="shared" si="71"/>
        <v>0.2382220732517453</v>
      </c>
      <c r="I2555" s="40"/>
    </row>
    <row r="2556" spans="4:9" x14ac:dyDescent="0.2">
      <c r="D2556" s="39">
        <v>38702</v>
      </c>
      <c r="E2556" s="7">
        <v>1.4669560867646901E-7</v>
      </c>
      <c r="F2556" s="8">
        <f t="shared" si="71"/>
        <v>0.23488696422622168</v>
      </c>
      <c r="I2556" s="40"/>
    </row>
    <row r="2557" spans="4:9" x14ac:dyDescent="0.2">
      <c r="D2557" s="39">
        <v>38703</v>
      </c>
      <c r="E2557" s="7">
        <v>1.54222248719836E-2</v>
      </c>
      <c r="F2557" s="8">
        <f t="shared" si="71"/>
        <v>24693.851537053059</v>
      </c>
      <c r="I2557" s="40"/>
    </row>
    <row r="2558" spans="4:9" x14ac:dyDescent="0.2">
      <c r="D2558" s="39">
        <v>38704</v>
      </c>
      <c r="E2558" s="7">
        <v>5.08757746457749E-4</v>
      </c>
      <c r="F2558" s="8">
        <f t="shared" si="71"/>
        <v>814.61581345347508</v>
      </c>
      <c r="I2558" s="40"/>
    </row>
    <row r="2559" spans="4:9" x14ac:dyDescent="0.2">
      <c r="D2559" s="39">
        <v>38705</v>
      </c>
      <c r="E2559" s="7">
        <v>9.1852142900885394E-5</v>
      </c>
      <c r="F2559" s="8">
        <f t="shared" si="71"/>
        <v>147.07237113855629</v>
      </c>
      <c r="I2559" s="40"/>
    </row>
    <row r="2560" spans="4:9" x14ac:dyDescent="0.2">
      <c r="D2560" s="39">
        <v>38706</v>
      </c>
      <c r="E2560" s="7">
        <v>5.1250262431719897E-6</v>
      </c>
      <c r="F2560" s="8">
        <f t="shared" si="71"/>
        <v>8.206120596924757</v>
      </c>
      <c r="I2560" s="40"/>
    </row>
    <row r="2561" spans="4:9" x14ac:dyDescent="0.2">
      <c r="D2561" s="39">
        <v>38707</v>
      </c>
      <c r="E2561" s="7">
        <v>2.4565981254875897E-7</v>
      </c>
      <c r="F2561" s="8">
        <f t="shared" si="71"/>
        <v>0.39334706827673788</v>
      </c>
      <c r="I2561" s="40"/>
    </row>
    <row r="2562" spans="4:9" x14ac:dyDescent="0.2">
      <c r="D2562" s="39">
        <v>38708</v>
      </c>
      <c r="E2562" s="7">
        <v>1.08890651938479E-7</v>
      </c>
      <c r="F2562" s="8">
        <f t="shared" si="71"/>
        <v>0.1743541943566454</v>
      </c>
      <c r="I2562" s="40"/>
    </row>
    <row r="2563" spans="4:9" x14ac:dyDescent="0.2">
      <c r="D2563" s="39">
        <v>38709</v>
      </c>
      <c r="E2563" s="7">
        <v>1.06566529593269E-7</v>
      </c>
      <c r="F2563" s="8">
        <f t="shared" si="71"/>
        <v>0.17063284204704304</v>
      </c>
      <c r="I2563" s="40"/>
    </row>
    <row r="2564" spans="4:9" x14ac:dyDescent="0.2">
      <c r="D2564" s="39">
        <v>38710</v>
      </c>
      <c r="E2564" s="7">
        <v>1.05074598178962E-7</v>
      </c>
      <c r="F2564" s="8">
        <f t="shared" si="71"/>
        <v>0.16824398225838244</v>
      </c>
      <c r="I2564" s="40"/>
    </row>
    <row r="2565" spans="4:9" x14ac:dyDescent="0.2">
      <c r="D2565" s="39">
        <v>38711</v>
      </c>
      <c r="E2565" s="7">
        <v>1.0360355380445699E-7</v>
      </c>
      <c r="F2565" s="8">
        <f t="shared" si="71"/>
        <v>0.16588856650676581</v>
      </c>
      <c r="I2565" s="40"/>
    </row>
    <row r="2566" spans="4:9" x14ac:dyDescent="0.2">
      <c r="D2566" s="39">
        <v>38712</v>
      </c>
      <c r="E2566" s="7">
        <v>1.02153104051195E-7</v>
      </c>
      <c r="F2566" s="8">
        <f t="shared" si="71"/>
        <v>0.16356612657567174</v>
      </c>
      <c r="I2566" s="40"/>
    </row>
    <row r="2567" spans="4:9" x14ac:dyDescent="0.2">
      <c r="D2567" s="39">
        <v>38713</v>
      </c>
      <c r="E2567" s="7">
        <v>1.00722960594478E-7</v>
      </c>
      <c r="F2567" s="8">
        <f t="shared" si="71"/>
        <v>0.16127620080361191</v>
      </c>
      <c r="I2567" s="40"/>
    </row>
    <row r="2568" spans="4:9" x14ac:dyDescent="0.2">
      <c r="D2568" s="39">
        <v>38714</v>
      </c>
      <c r="E2568" s="7">
        <v>9.9312839146155795E-8</v>
      </c>
      <c r="F2568" s="8">
        <f t="shared" si="71"/>
        <v>0.15901833399236212</v>
      </c>
      <c r="I2568" s="40"/>
    </row>
    <row r="2569" spans="4:9" x14ac:dyDescent="0.2">
      <c r="D2569" s="39">
        <v>38715</v>
      </c>
      <c r="E2569" s="7">
        <v>9.7922459398108905E-8</v>
      </c>
      <c r="F2569" s="8">
        <f t="shared" si="71"/>
        <v>0.15679207731646794</v>
      </c>
      <c r="I2569" s="40"/>
    </row>
    <row r="2570" spans="4:9" x14ac:dyDescent="0.2">
      <c r="D2570" s="39">
        <v>38716</v>
      </c>
      <c r="E2570" s="7">
        <v>9.6551544966535403E-8</v>
      </c>
      <c r="F2570" s="8">
        <f t="shared" si="71"/>
        <v>0.15459698823403742</v>
      </c>
      <c r="I2570" s="40"/>
    </row>
    <row r="2571" spans="4:9" x14ac:dyDescent="0.2">
      <c r="D2571" s="39">
        <v>38717</v>
      </c>
      <c r="E2571" s="7">
        <v>9.5199823337003598E-8</v>
      </c>
      <c r="F2571" s="8">
        <f t="shared" si="71"/>
        <v>0.1524326303987604</v>
      </c>
      <c r="I2571" s="40"/>
    </row>
    <row r="2572" spans="4:9" x14ac:dyDescent="0.2">
      <c r="D2572" s="39">
        <v>38718</v>
      </c>
      <c r="E2572" s="7">
        <v>9.3867025810285694E-8</v>
      </c>
      <c r="F2572" s="8">
        <f t="shared" si="71"/>
        <v>0.150298573573178</v>
      </c>
      <c r="I2572" s="40"/>
    </row>
    <row r="2573" spans="4:9" x14ac:dyDescent="0.2">
      <c r="D2573" s="39">
        <v>38719</v>
      </c>
      <c r="E2573" s="7">
        <v>5.1755948569212097E-3</v>
      </c>
      <c r="F2573" s="8">
        <f t="shared" si="71"/>
        <v>8287.0903565232129</v>
      </c>
      <c r="I2573" s="40"/>
    </row>
    <row r="2574" spans="4:9" x14ac:dyDescent="0.2">
      <c r="D2574" s="39">
        <v>38720</v>
      </c>
      <c r="E2574" s="7">
        <v>2.25803817521354E-4</v>
      </c>
      <c r="F2574" s="8">
        <f t="shared" si="71"/>
        <v>361.5539257569493</v>
      </c>
      <c r="I2574" s="40"/>
    </row>
    <row r="2575" spans="4:9" x14ac:dyDescent="0.2">
      <c r="D2575" s="39">
        <v>38721</v>
      </c>
      <c r="E2575" s="7">
        <v>1.6622782475298301E-3</v>
      </c>
      <c r="F2575" s="8">
        <f t="shared" si="71"/>
        <v>2661.616764021077</v>
      </c>
      <c r="I2575" s="40"/>
    </row>
    <row r="2576" spans="4:9" x14ac:dyDescent="0.2">
      <c r="D2576" s="39">
        <v>38722</v>
      </c>
      <c r="E2576" s="7">
        <v>1.20269826340109E-2</v>
      </c>
      <c r="F2576" s="8">
        <f t="shared" ref="F2576:F2639" si="72">E2576*(24*60*60)*1000/$F$3</f>
        <v>19257.436982552663</v>
      </c>
      <c r="I2576" s="40"/>
    </row>
    <row r="2577" spans="4:9" x14ac:dyDescent="0.2">
      <c r="D2577" s="39">
        <v>38723</v>
      </c>
      <c r="E2577" s="7">
        <v>9.7682910356611408E-3</v>
      </c>
      <c r="F2577" s="8">
        <f t="shared" si="72"/>
        <v>15640.851472963723</v>
      </c>
      <c r="I2577" s="40"/>
    </row>
    <row r="2578" spans="4:9" x14ac:dyDescent="0.2">
      <c r="D2578" s="39">
        <v>38724</v>
      </c>
      <c r="E2578" s="7">
        <v>2.5090941668624101E-3</v>
      </c>
      <c r="F2578" s="8">
        <f t="shared" si="72"/>
        <v>4017.526612618833</v>
      </c>
      <c r="I2578" s="40"/>
    </row>
    <row r="2579" spans="4:9" x14ac:dyDescent="0.2">
      <c r="D2579" s="39">
        <v>38725</v>
      </c>
      <c r="E2579" s="7">
        <v>1.9257354133226799E-4</v>
      </c>
      <c r="F2579" s="8">
        <f t="shared" si="72"/>
        <v>308.34607062839052</v>
      </c>
      <c r="I2579" s="40"/>
    </row>
    <row r="2580" spans="4:9" x14ac:dyDescent="0.2">
      <c r="D2580" s="39">
        <v>38726</v>
      </c>
      <c r="E2580" s="7">
        <v>2.6123139598263802E-4</v>
      </c>
      <c r="F2580" s="8">
        <f t="shared" si="72"/>
        <v>418.28007066159984</v>
      </c>
      <c r="I2580" s="40"/>
    </row>
    <row r="2581" spans="4:9" x14ac:dyDescent="0.2">
      <c r="D2581" s="39">
        <v>38727</v>
      </c>
      <c r="E2581" s="7">
        <v>1.5131715141658599E-4</v>
      </c>
      <c r="F2581" s="8">
        <f t="shared" si="72"/>
        <v>242.28691405472625</v>
      </c>
      <c r="I2581" s="40"/>
    </row>
    <row r="2582" spans="4:9" x14ac:dyDescent="0.2">
      <c r="D2582" s="39">
        <v>38728</v>
      </c>
      <c r="E2582" s="7">
        <v>5.9795440687042699E-2</v>
      </c>
      <c r="F2582" s="8">
        <f t="shared" si="72"/>
        <v>95743.626303937897</v>
      </c>
      <c r="I2582" s="40"/>
    </row>
    <row r="2583" spans="4:9" x14ac:dyDescent="0.2">
      <c r="D2583" s="39">
        <v>38729</v>
      </c>
      <c r="E2583" s="7">
        <v>2.4860102516633901E-3</v>
      </c>
      <c r="F2583" s="8">
        <f t="shared" si="72"/>
        <v>3980.5649693053538</v>
      </c>
      <c r="I2583" s="40"/>
    </row>
    <row r="2584" spans="4:9" x14ac:dyDescent="0.2">
      <c r="D2584" s="39">
        <v>38730</v>
      </c>
      <c r="E2584" s="7">
        <v>3.3504893031271098E-2</v>
      </c>
      <c r="F2584" s="8">
        <f t="shared" si="72"/>
        <v>53647.567789136825</v>
      </c>
      <c r="I2584" s="40"/>
    </row>
    <row r="2585" spans="4:9" x14ac:dyDescent="0.2">
      <c r="D2585" s="39">
        <v>38731</v>
      </c>
      <c r="E2585" s="7">
        <v>2.3626189989912499E-3</v>
      </c>
      <c r="F2585" s="8">
        <f t="shared" si="72"/>
        <v>3782.9926151379541</v>
      </c>
      <c r="I2585" s="40"/>
    </row>
    <row r="2586" spans="4:9" x14ac:dyDescent="0.2">
      <c r="D2586" s="39">
        <v>38732</v>
      </c>
      <c r="E2586" s="7">
        <v>1.3636401935398499E-3</v>
      </c>
      <c r="F2586" s="8">
        <f t="shared" si="72"/>
        <v>2183.4416738666241</v>
      </c>
      <c r="I2586" s="40"/>
    </row>
    <row r="2587" spans="4:9" x14ac:dyDescent="0.2">
      <c r="D2587" s="39">
        <v>38733</v>
      </c>
      <c r="E2587" s="7">
        <v>0.183407262326097</v>
      </c>
      <c r="F2587" s="8">
        <f t="shared" si="72"/>
        <v>293669.15242725686</v>
      </c>
      <c r="I2587" s="40"/>
    </row>
    <row r="2588" spans="4:9" x14ac:dyDescent="0.2">
      <c r="D2588" s="39">
        <v>38734</v>
      </c>
      <c r="E2588" s="7">
        <v>8.3061573111126594E-2</v>
      </c>
      <c r="F2588" s="8">
        <f t="shared" si="72"/>
        <v>132997.03329876461</v>
      </c>
      <c r="I2588" s="40"/>
    </row>
    <row r="2589" spans="4:9" x14ac:dyDescent="0.2">
      <c r="D2589" s="39">
        <v>38735</v>
      </c>
      <c r="E2589" s="7">
        <v>4.69108265482528E-2</v>
      </c>
      <c r="F2589" s="8">
        <f t="shared" si="72"/>
        <v>75112.961708099378</v>
      </c>
      <c r="I2589" s="40"/>
    </row>
    <row r="2590" spans="4:9" x14ac:dyDescent="0.2">
      <c r="D2590" s="39">
        <v>38736</v>
      </c>
      <c r="E2590" s="7">
        <v>6.1778571302384998E-3</v>
      </c>
      <c r="F2590" s="8">
        <f t="shared" si="72"/>
        <v>9891.8987407821787</v>
      </c>
      <c r="I2590" s="40"/>
    </row>
    <row r="2591" spans="4:9" x14ac:dyDescent="0.2">
      <c r="D2591" s="39">
        <v>38737</v>
      </c>
      <c r="E2591" s="7">
        <v>1.4454520243829599E-3</v>
      </c>
      <c r="F2591" s="8">
        <f t="shared" si="72"/>
        <v>2314.4376372625602</v>
      </c>
      <c r="I2591" s="40"/>
    </row>
    <row r="2592" spans="4:9" x14ac:dyDescent="0.2">
      <c r="D2592" s="39">
        <v>38738</v>
      </c>
      <c r="E2592" s="7">
        <v>3.5916661028998701E-4</v>
      </c>
      <c r="F2592" s="8">
        <f t="shared" si="72"/>
        <v>575.09257096098736</v>
      </c>
      <c r="I2592" s="40"/>
    </row>
    <row r="2593" spans="4:9" x14ac:dyDescent="0.2">
      <c r="D2593" s="39">
        <v>38739</v>
      </c>
      <c r="E2593" s="7">
        <v>2.0480642104229299E-4</v>
      </c>
      <c r="F2593" s="8">
        <f t="shared" si="72"/>
        <v>327.93318713962407</v>
      </c>
      <c r="I2593" s="40"/>
    </row>
    <row r="2594" spans="4:9" x14ac:dyDescent="0.2">
      <c r="D2594" s="39">
        <v>38740</v>
      </c>
      <c r="E2594" s="7">
        <v>1.65996635558107E-4</v>
      </c>
      <c r="F2594" s="8">
        <f t="shared" si="72"/>
        <v>265.79149948518244</v>
      </c>
      <c r="I2594" s="40"/>
    </row>
    <row r="2595" spans="4:9" x14ac:dyDescent="0.2">
      <c r="D2595" s="39">
        <v>38741</v>
      </c>
      <c r="E2595" s="7">
        <v>1.4890092842734999E-4</v>
      </c>
      <c r="F2595" s="8">
        <f t="shared" si="72"/>
        <v>238.41809147744695</v>
      </c>
      <c r="I2595" s="40"/>
    </row>
    <row r="2596" spans="4:9" x14ac:dyDescent="0.2">
      <c r="D2596" s="39">
        <v>38742</v>
      </c>
      <c r="E2596" s="7">
        <v>4.5796767120361199E-4</v>
      </c>
      <c r="F2596" s="8">
        <f t="shared" si="72"/>
        <v>733.29145277969008</v>
      </c>
      <c r="I2596" s="40"/>
    </row>
    <row r="2597" spans="4:9" x14ac:dyDescent="0.2">
      <c r="D2597" s="39">
        <v>38743</v>
      </c>
      <c r="E2597" s="7">
        <v>3.2420230981190101E-4</v>
      </c>
      <c r="F2597" s="8">
        <f t="shared" si="72"/>
        <v>519.10822030667612</v>
      </c>
      <c r="I2597" s="40"/>
    </row>
    <row r="2598" spans="4:9" x14ac:dyDescent="0.2">
      <c r="D2598" s="39">
        <v>38744</v>
      </c>
      <c r="E2598" s="7">
        <v>1.61578456456193E-4</v>
      </c>
      <c r="F2598" s="8">
        <f t="shared" si="72"/>
        <v>258.71717268004215</v>
      </c>
      <c r="I2598" s="40"/>
    </row>
    <row r="2599" spans="4:9" x14ac:dyDescent="0.2">
      <c r="D2599" s="39">
        <v>38745</v>
      </c>
      <c r="E2599" s="7">
        <v>9.9517113120080498E-5</v>
      </c>
      <c r="F2599" s="8">
        <f t="shared" si="72"/>
        <v>159.34541463259737</v>
      </c>
      <c r="I2599" s="40"/>
    </row>
    <row r="2600" spans="4:9" x14ac:dyDescent="0.2">
      <c r="D2600" s="39">
        <v>38746</v>
      </c>
      <c r="E2600" s="7">
        <v>8.7978581110192806E-5</v>
      </c>
      <c r="F2600" s="8">
        <f t="shared" si="72"/>
        <v>140.87007798222123</v>
      </c>
      <c r="I2600" s="40"/>
    </row>
    <row r="2601" spans="4:9" x14ac:dyDescent="0.2">
      <c r="D2601" s="39">
        <v>38747</v>
      </c>
      <c r="E2601" s="7">
        <v>7.9141019591817704E-5</v>
      </c>
      <c r="F2601" s="8">
        <f t="shared" si="72"/>
        <v>126.71949764145755</v>
      </c>
      <c r="I2601" s="40"/>
    </row>
    <row r="2602" spans="4:9" x14ac:dyDescent="0.2">
      <c r="D2602" s="39">
        <v>38748</v>
      </c>
      <c r="E2602" s="7">
        <v>7.1230142258162004E-5</v>
      </c>
      <c r="F2602" s="8">
        <f t="shared" si="72"/>
        <v>114.05271110276496</v>
      </c>
      <c r="I2602" s="40"/>
    </row>
    <row r="2603" spans="4:9" x14ac:dyDescent="0.2">
      <c r="D2603" s="39">
        <v>38749</v>
      </c>
      <c r="E2603" s="7">
        <v>6.4110307513114495E-5</v>
      </c>
      <c r="F2603" s="8">
        <f t="shared" si="72"/>
        <v>102.65253093278525</v>
      </c>
      <c r="I2603" s="40"/>
    </row>
    <row r="2604" spans="4:9" x14ac:dyDescent="0.2">
      <c r="D2604" s="39">
        <v>38750</v>
      </c>
      <c r="E2604" s="7">
        <v>5.7702411729840798E-5</v>
      </c>
      <c r="F2604" s="8">
        <f t="shared" si="72"/>
        <v>92.392297506639068</v>
      </c>
      <c r="I2604" s="40"/>
    </row>
    <row r="2605" spans="4:9" x14ac:dyDescent="0.2">
      <c r="D2605" s="39">
        <v>38751</v>
      </c>
      <c r="E2605" s="7">
        <v>5.1935261635341799E-5</v>
      </c>
      <c r="F2605" s="8">
        <f t="shared" si="72"/>
        <v>83.158017147767453</v>
      </c>
      <c r="I2605" s="40"/>
    </row>
    <row r="2606" spans="4:9" x14ac:dyDescent="0.2">
      <c r="D2606" s="39">
        <v>38752</v>
      </c>
      <c r="E2606" s="7">
        <v>4.6744783275194303E-5</v>
      </c>
      <c r="F2606" s="8">
        <f t="shared" si="72"/>
        <v>74.847095533298514</v>
      </c>
      <c r="I2606" s="40"/>
    </row>
    <row r="2607" spans="4:9" x14ac:dyDescent="0.2">
      <c r="D2607" s="39">
        <v>38753</v>
      </c>
      <c r="E2607" s="7">
        <v>4.2073310081814001E-5</v>
      </c>
      <c r="F2607" s="8">
        <f t="shared" si="72"/>
        <v>67.367197758871924</v>
      </c>
      <c r="I2607" s="40"/>
    </row>
    <row r="2608" spans="4:9" x14ac:dyDescent="0.2">
      <c r="D2608" s="39">
        <v>38754</v>
      </c>
      <c r="E2608" s="7">
        <v>3.7868942135893698E-5</v>
      </c>
      <c r="F2608" s="8">
        <f t="shared" si="72"/>
        <v>60.635222396983245</v>
      </c>
      <c r="I2608" s="40"/>
    </row>
    <row r="2609" spans="4:9" x14ac:dyDescent="0.2">
      <c r="D2609" s="39">
        <v>38755</v>
      </c>
      <c r="E2609" s="7">
        <v>3.4084969501694198E-5</v>
      </c>
      <c r="F2609" s="8">
        <f t="shared" si="72"/>
        <v>54.576378149488114</v>
      </c>
      <c r="I2609" s="40"/>
    </row>
    <row r="2610" spans="4:9" x14ac:dyDescent="0.2">
      <c r="D2610" s="39">
        <v>38756</v>
      </c>
      <c r="E2610" s="7">
        <v>3.0679353228802601E-5</v>
      </c>
      <c r="F2610" s="8">
        <f t="shared" si="72"/>
        <v>49.123352834850721</v>
      </c>
      <c r="I2610" s="40"/>
    </row>
    <row r="2611" spans="4:9" x14ac:dyDescent="0.2">
      <c r="D2611" s="39">
        <v>38757</v>
      </c>
      <c r="E2611" s="7">
        <v>2.76142582537185E-5</v>
      </c>
      <c r="F2611" s="8">
        <f t="shared" si="72"/>
        <v>44.215565476673056</v>
      </c>
      <c r="I2611" s="40"/>
    </row>
    <row r="2612" spans="4:9" x14ac:dyDescent="0.2">
      <c r="D2612" s="39">
        <v>38758</v>
      </c>
      <c r="E2612" s="7">
        <v>2.48556330112737E-5</v>
      </c>
      <c r="F2612" s="8">
        <f t="shared" si="72"/>
        <v>39.798493183358936</v>
      </c>
      <c r="I2612" s="40"/>
    </row>
    <row r="2613" spans="4:9" x14ac:dyDescent="0.2">
      <c r="D2613" s="39">
        <v>38759</v>
      </c>
      <c r="E2613" s="7">
        <v>2.2372831084912398E-5</v>
      </c>
      <c r="F2613" s="8">
        <f t="shared" si="72"/>
        <v>35.823065339815251</v>
      </c>
      <c r="I2613" s="40"/>
    </row>
    <row r="2614" spans="4:9" x14ac:dyDescent="0.2">
      <c r="D2614" s="39">
        <v>38760</v>
      </c>
      <c r="E2614" s="7">
        <v>2.0138270691940501E-5</v>
      </c>
      <c r="F2614" s="8">
        <f t="shared" si="72"/>
        <v>32.245118379978855</v>
      </c>
      <c r="I2614" s="40"/>
    </row>
    <row r="2615" spans="4:9" x14ac:dyDescent="0.2">
      <c r="D2615" s="39">
        <v>38761</v>
      </c>
      <c r="E2615" s="7">
        <v>1.1105324659696201E-3</v>
      </c>
      <c r="F2615" s="8">
        <f t="shared" si="72"/>
        <v>1778.1691078535059</v>
      </c>
      <c r="I2615" s="40"/>
    </row>
    <row r="2616" spans="4:9" x14ac:dyDescent="0.2">
      <c r="D2616" s="39">
        <v>38762</v>
      </c>
      <c r="E2616" s="7">
        <v>7.2269741302605098E-4</v>
      </c>
      <c r="F2616" s="8">
        <f t="shared" si="72"/>
        <v>1157.17302604616</v>
      </c>
      <c r="I2616" s="40"/>
    </row>
    <row r="2617" spans="4:9" x14ac:dyDescent="0.2">
      <c r="D2617" s="39">
        <v>38763</v>
      </c>
      <c r="E2617" s="7">
        <v>1.1315996765432E-4</v>
      </c>
      <c r="F2617" s="8">
        <f t="shared" si="72"/>
        <v>181.19016318260282</v>
      </c>
      <c r="I2617" s="40"/>
    </row>
    <row r="2618" spans="4:9" x14ac:dyDescent="0.2">
      <c r="D2618" s="39">
        <v>38764</v>
      </c>
      <c r="E2618" s="7">
        <v>3.2486835749492501E-2</v>
      </c>
      <c r="F2618" s="8">
        <f t="shared" si="72"/>
        <v>52017.46865745278</v>
      </c>
      <c r="I2618" s="40"/>
    </row>
    <row r="2619" spans="4:9" x14ac:dyDescent="0.2">
      <c r="D2619" s="39">
        <v>38765</v>
      </c>
      <c r="E2619" s="7">
        <v>1.25250388631156E-3</v>
      </c>
      <c r="F2619" s="8">
        <f t="shared" si="72"/>
        <v>2005.491767555945</v>
      </c>
      <c r="I2619" s="40"/>
    </row>
    <row r="2620" spans="4:9" x14ac:dyDescent="0.2">
      <c r="D2620" s="39">
        <v>38766</v>
      </c>
      <c r="E2620" s="7">
        <v>1.5377301322011001E-2</v>
      </c>
      <c r="F2620" s="8">
        <f t="shared" si="72"/>
        <v>24621.920574902713</v>
      </c>
      <c r="I2620" s="40"/>
    </row>
    <row r="2621" spans="4:9" x14ac:dyDescent="0.2">
      <c r="D2621" s="39">
        <v>38767</v>
      </c>
      <c r="E2621" s="7">
        <v>2.4343089138805199E-3</v>
      </c>
      <c r="F2621" s="8">
        <f t="shared" si="72"/>
        <v>3897.781507770143</v>
      </c>
      <c r="I2621" s="40"/>
    </row>
    <row r="2622" spans="4:9" x14ac:dyDescent="0.2">
      <c r="D2622" s="39">
        <v>38768</v>
      </c>
      <c r="E2622" s="7">
        <v>5.7059366140157402E-4</v>
      </c>
      <c r="F2622" s="8">
        <f t="shared" si="72"/>
        <v>913.62661870081524</v>
      </c>
      <c r="I2622" s="40"/>
    </row>
    <row r="2623" spans="4:9" x14ac:dyDescent="0.2">
      <c r="D2623" s="39">
        <v>38769</v>
      </c>
      <c r="E2623" s="7">
        <v>2.52882365047238E-4</v>
      </c>
      <c r="F2623" s="8">
        <f t="shared" si="72"/>
        <v>404.91171868201189</v>
      </c>
      <c r="I2623" s="40"/>
    </row>
    <row r="2624" spans="4:9" x14ac:dyDescent="0.2">
      <c r="D2624" s="39">
        <v>38770</v>
      </c>
      <c r="E2624" s="7">
        <v>9.6876014001165704E-5</v>
      </c>
      <c r="F2624" s="8">
        <f t="shared" si="72"/>
        <v>155.11652353040617</v>
      </c>
      <c r="I2624" s="40"/>
    </row>
    <row r="2625" spans="4:9" x14ac:dyDescent="0.2">
      <c r="D2625" s="39">
        <v>38771</v>
      </c>
      <c r="E2625" s="7">
        <v>1.1107945718196401E-5</v>
      </c>
      <c r="F2625" s="8">
        <f t="shared" si="72"/>
        <v>17.785887880877855</v>
      </c>
      <c r="I2625" s="40"/>
    </row>
    <row r="2626" spans="4:9" x14ac:dyDescent="0.2">
      <c r="D2626" s="39">
        <v>38772</v>
      </c>
      <c r="E2626" s="7">
        <v>5.8090183674498397E-6</v>
      </c>
      <c r="F2626" s="8">
        <f t="shared" si="72"/>
        <v>9.3013192540338423</v>
      </c>
      <c r="I2626" s="40"/>
    </row>
    <row r="2627" spans="4:9" x14ac:dyDescent="0.2">
      <c r="D2627" s="39">
        <v>38773</v>
      </c>
      <c r="E2627" s="7">
        <v>5.1115879027800596E-6</v>
      </c>
      <c r="F2627" s="8">
        <f t="shared" si="72"/>
        <v>8.1846033135692569</v>
      </c>
      <c r="I2627" s="40"/>
    </row>
    <row r="2628" spans="4:9" x14ac:dyDescent="0.2">
      <c r="D2628" s="39">
        <v>38774</v>
      </c>
      <c r="E2628" s="7">
        <v>0.22788619397165599</v>
      </c>
      <c r="F2628" s="8">
        <f t="shared" si="72"/>
        <v>364888.19790865603</v>
      </c>
      <c r="I2628" s="40"/>
    </row>
    <row r="2629" spans="4:9" x14ac:dyDescent="0.2">
      <c r="D2629" s="39">
        <v>38775</v>
      </c>
      <c r="E2629" s="7">
        <v>7.3670580511688696E-3</v>
      </c>
      <c r="F2629" s="8">
        <f t="shared" si="72"/>
        <v>11796.030682375655</v>
      </c>
      <c r="I2629" s="40"/>
    </row>
    <row r="2630" spans="4:9" x14ac:dyDescent="0.2">
      <c r="D2630" s="39">
        <v>38776</v>
      </c>
      <c r="E2630" s="7">
        <v>4.0391794419662302E-4</v>
      </c>
      <c r="F2630" s="8">
        <f t="shared" si="72"/>
        <v>646.74778314655714</v>
      </c>
      <c r="I2630" s="40"/>
    </row>
    <row r="2631" spans="4:9" x14ac:dyDescent="0.2">
      <c r="D2631" s="39">
        <v>38777</v>
      </c>
      <c r="E2631" s="7">
        <v>5.1775486400997602E-5</v>
      </c>
      <c r="F2631" s="8">
        <f t="shared" si="72"/>
        <v>82.902187269202969</v>
      </c>
      <c r="I2631" s="40"/>
    </row>
    <row r="2632" spans="4:9" x14ac:dyDescent="0.2">
      <c r="D2632" s="39">
        <v>38778</v>
      </c>
      <c r="E2632" s="7">
        <v>4.5999971563998498E-6</v>
      </c>
      <c r="F2632" s="8">
        <f t="shared" si="72"/>
        <v>7.3654513401213313</v>
      </c>
      <c r="I2632" s="40"/>
    </row>
    <row r="2633" spans="4:9" x14ac:dyDescent="0.2">
      <c r="D2633" s="39">
        <v>38779</v>
      </c>
      <c r="E2633" s="7">
        <v>2.7572943134278099E-6</v>
      </c>
      <c r="F2633" s="8">
        <f t="shared" si="72"/>
        <v>4.4149412283202887</v>
      </c>
      <c r="I2633" s="40"/>
    </row>
    <row r="2634" spans="4:9" x14ac:dyDescent="0.2">
      <c r="D2634" s="39">
        <v>38780</v>
      </c>
      <c r="E2634" s="7">
        <v>2.4445484127186599E-6</v>
      </c>
      <c r="F2634" s="8">
        <f t="shared" si="72"/>
        <v>3.9141768506095667</v>
      </c>
      <c r="I2634" s="40"/>
    </row>
    <row r="2635" spans="4:9" x14ac:dyDescent="0.2">
      <c r="D2635" s="39">
        <v>38781</v>
      </c>
      <c r="E2635" s="7">
        <v>2.2000935714467701E-6</v>
      </c>
      <c r="F2635" s="8">
        <f t="shared" si="72"/>
        <v>3.5227591655485719</v>
      </c>
      <c r="I2635" s="40"/>
    </row>
    <row r="2636" spans="4:9" x14ac:dyDescent="0.2">
      <c r="D2636" s="39">
        <v>38782</v>
      </c>
      <c r="E2636" s="7">
        <v>1.9800842143020998E-6</v>
      </c>
      <c r="F2636" s="8">
        <f t="shared" si="72"/>
        <v>3.1704832489937251</v>
      </c>
      <c r="I2636" s="40"/>
    </row>
    <row r="2637" spans="4:9" x14ac:dyDescent="0.2">
      <c r="D2637" s="39">
        <v>38783</v>
      </c>
      <c r="E2637" s="7">
        <v>1.7820757928719001E-6</v>
      </c>
      <c r="F2637" s="8">
        <f t="shared" si="72"/>
        <v>2.8534349240943691</v>
      </c>
      <c r="I2637" s="40"/>
    </row>
    <row r="2638" spans="4:9" x14ac:dyDescent="0.2">
      <c r="D2638" s="39">
        <v>38784</v>
      </c>
      <c r="E2638" s="7">
        <v>1.60386821358471E-6</v>
      </c>
      <c r="F2638" s="8">
        <f t="shared" si="72"/>
        <v>2.5680914316849321</v>
      </c>
      <c r="I2638" s="40"/>
    </row>
    <row r="2639" spans="4:9" x14ac:dyDescent="0.2">
      <c r="D2639" s="39">
        <v>38785</v>
      </c>
      <c r="E2639" s="7">
        <v>1.4434813922262301E-6</v>
      </c>
      <c r="F2639" s="8">
        <f t="shared" si="72"/>
        <v>2.3112822885164248</v>
      </c>
      <c r="I2639" s="40"/>
    </row>
    <row r="2640" spans="4:9" x14ac:dyDescent="0.2">
      <c r="D2640" s="39">
        <v>38786</v>
      </c>
      <c r="E2640" s="7">
        <v>1.2991332530036101E-6</v>
      </c>
      <c r="F2640" s="8">
        <f t="shared" ref="F2640:F2703" si="73">E2640*(24*60*60)*1000/$F$3</f>
        <v>2.0801540596647872</v>
      </c>
      <c r="I2640" s="40"/>
    </row>
    <row r="2641" spans="4:9" x14ac:dyDescent="0.2">
      <c r="D2641" s="39">
        <v>38787</v>
      </c>
      <c r="E2641" s="7">
        <v>1.1692199277032501E-6</v>
      </c>
      <c r="F2641" s="8">
        <f t="shared" si="73"/>
        <v>1.87213865369831</v>
      </c>
      <c r="I2641" s="40"/>
    </row>
    <row r="2642" spans="4:9" x14ac:dyDescent="0.2">
      <c r="D2642" s="39">
        <v>38788</v>
      </c>
      <c r="E2642" s="7">
        <v>1.05229793493292E-6</v>
      </c>
      <c r="F2642" s="8">
        <f t="shared" si="73"/>
        <v>1.6849247883284708</v>
      </c>
      <c r="I2642" s="40"/>
    </row>
    <row r="2643" spans="4:9" x14ac:dyDescent="0.2">
      <c r="D2643" s="39">
        <v>38789</v>
      </c>
      <c r="E2643" s="7">
        <v>9.4706814143962995E-7</v>
      </c>
      <c r="F2643" s="8">
        <f t="shared" si="73"/>
        <v>1.5164323094956269</v>
      </c>
      <c r="I2643" s="40"/>
    </row>
    <row r="2644" spans="4:9" x14ac:dyDescent="0.2">
      <c r="D2644" s="39">
        <v>38790</v>
      </c>
      <c r="E2644" s="7">
        <v>8.5236132729566605E-7</v>
      </c>
      <c r="F2644" s="8">
        <f t="shared" si="73"/>
        <v>1.3647890785460628</v>
      </c>
      <c r="I2644" s="40"/>
    </row>
    <row r="2645" spans="4:9" x14ac:dyDescent="0.2">
      <c r="D2645" s="39">
        <v>38791</v>
      </c>
      <c r="E2645" s="7">
        <v>6.82859579184241E-3</v>
      </c>
      <c r="F2645" s="8">
        <f t="shared" si="73"/>
        <v>10933.852416886291</v>
      </c>
      <c r="I2645" s="40"/>
    </row>
    <row r="2646" spans="4:9" x14ac:dyDescent="0.2">
      <c r="D2646" s="39">
        <v>38792</v>
      </c>
      <c r="E2646" s="7">
        <v>2.5857292775761302E-4</v>
      </c>
      <c r="F2646" s="8">
        <f t="shared" si="73"/>
        <v>414.02336838876511</v>
      </c>
      <c r="I2646" s="40"/>
    </row>
    <row r="2647" spans="4:9" x14ac:dyDescent="0.2">
      <c r="D2647" s="39">
        <v>38793</v>
      </c>
      <c r="E2647" s="7">
        <v>1.0376833058322099E-4</v>
      </c>
      <c r="F2647" s="8">
        <f t="shared" si="73"/>
        <v>166.1524047885525</v>
      </c>
      <c r="I2647" s="40"/>
    </row>
    <row r="2648" spans="4:9" x14ac:dyDescent="0.2">
      <c r="D2648" s="39">
        <v>38794</v>
      </c>
      <c r="E2648" s="7">
        <v>7.1033319160356698E-6</v>
      </c>
      <c r="F2648" s="8">
        <f t="shared" si="73"/>
        <v>11.373756070153481</v>
      </c>
      <c r="I2648" s="40"/>
    </row>
    <row r="2649" spans="4:9" x14ac:dyDescent="0.2">
      <c r="D2649" s="39">
        <v>38795</v>
      </c>
      <c r="E2649" s="7">
        <v>6.8087789980340799E-7</v>
      </c>
      <c r="F2649" s="8">
        <f t="shared" si="73"/>
        <v>1.0902122042812168</v>
      </c>
      <c r="I2649" s="40"/>
    </row>
    <row r="2650" spans="4:9" x14ac:dyDescent="0.2">
      <c r="D2650" s="39">
        <v>38796</v>
      </c>
      <c r="E2650" s="7">
        <v>4.5491623504619601E-7</v>
      </c>
      <c r="F2650" s="8">
        <f t="shared" si="73"/>
        <v>0.72840553573000977</v>
      </c>
      <c r="I2650" s="40"/>
    </row>
    <row r="2651" spans="4:9" x14ac:dyDescent="0.2">
      <c r="D2651" s="39">
        <v>38797</v>
      </c>
      <c r="E2651" s="7">
        <v>4.07681780525402E-7</v>
      </c>
      <c r="F2651" s="8">
        <f t="shared" si="73"/>
        <v>0.6527743854224376</v>
      </c>
      <c r="I2651" s="40"/>
    </row>
    <row r="2652" spans="4:9" x14ac:dyDescent="0.2">
      <c r="D2652" s="39">
        <v>38798</v>
      </c>
      <c r="E2652" s="7">
        <v>3.6691360247286502E-7</v>
      </c>
      <c r="F2652" s="8">
        <f t="shared" si="73"/>
        <v>0.58749694688019904</v>
      </c>
      <c r="I2652" s="40"/>
    </row>
    <row r="2653" spans="4:9" x14ac:dyDescent="0.2">
      <c r="D2653" s="39">
        <v>38799</v>
      </c>
      <c r="E2653" s="7">
        <v>3.3022224222557698E-7</v>
      </c>
      <c r="F2653" s="8">
        <f t="shared" si="73"/>
        <v>0.52874725219217666</v>
      </c>
      <c r="I2653" s="40"/>
    </row>
    <row r="2654" spans="4:9" x14ac:dyDescent="0.2">
      <c r="D2654" s="39">
        <v>38800</v>
      </c>
      <c r="E2654" s="7">
        <v>2.8887496676948999E-2</v>
      </c>
      <c r="F2654" s="8">
        <f t="shared" si="73"/>
        <v>46254.257095781941</v>
      </c>
      <c r="I2654" s="40"/>
    </row>
    <row r="2655" spans="4:9" x14ac:dyDescent="0.2">
      <c r="D2655" s="39">
        <v>38801</v>
      </c>
      <c r="E2655" s="7">
        <v>2.9686743829016198E-3</v>
      </c>
      <c r="F2655" s="8">
        <f t="shared" si="73"/>
        <v>4753.4000497164552</v>
      </c>
      <c r="I2655" s="40"/>
    </row>
    <row r="2656" spans="4:9" x14ac:dyDescent="0.2">
      <c r="D2656" s="39">
        <v>38802</v>
      </c>
      <c r="E2656" s="7">
        <v>3.7984511262349898E-4</v>
      </c>
      <c r="F2656" s="8">
        <f t="shared" si="73"/>
        <v>608.20270071664766</v>
      </c>
      <c r="I2656" s="40"/>
    </row>
    <row r="2657" spans="4:9" x14ac:dyDescent="0.2">
      <c r="D2657" s="39">
        <v>38803</v>
      </c>
      <c r="E2657" s="7">
        <v>4.1348580017742397E-5</v>
      </c>
      <c r="F2657" s="8">
        <f t="shared" si="73"/>
        <v>66.206770080299165</v>
      </c>
      <c r="I2657" s="40"/>
    </row>
    <row r="2658" spans="4:9" x14ac:dyDescent="0.2">
      <c r="D2658" s="39">
        <v>38804</v>
      </c>
      <c r="E2658" s="7">
        <v>1.4314344939880801E-6</v>
      </c>
      <c r="F2658" s="8">
        <f t="shared" si="73"/>
        <v>2.2919929629460731</v>
      </c>
      <c r="I2658" s="40"/>
    </row>
    <row r="2659" spans="4:9" x14ac:dyDescent="0.2">
      <c r="D2659" s="39">
        <v>38805</v>
      </c>
      <c r="E2659" s="7">
        <v>1.9254939320392899E-7</v>
      </c>
      <c r="F2659" s="8">
        <f t="shared" si="73"/>
        <v>0.30830740498182851</v>
      </c>
      <c r="I2659" s="40"/>
    </row>
    <row r="2660" spans="4:9" x14ac:dyDescent="0.2">
      <c r="D2660" s="39">
        <v>38806</v>
      </c>
      <c r="E2660" s="7">
        <v>1.18880604729694E-7</v>
      </c>
      <c r="F2660" s="8">
        <f t="shared" si="73"/>
        <v>0.1903499675434685</v>
      </c>
      <c r="I2660" s="40"/>
    </row>
    <row r="2661" spans="4:9" x14ac:dyDescent="0.2">
      <c r="D2661" s="39">
        <v>38807</v>
      </c>
      <c r="E2661" s="7">
        <v>1.06992544256724E-7</v>
      </c>
      <c r="F2661" s="8">
        <f t="shared" si="73"/>
        <v>0.17131497078912072</v>
      </c>
      <c r="I2661" s="40"/>
    </row>
    <row r="2662" spans="4:9" x14ac:dyDescent="0.2">
      <c r="D2662" s="39">
        <v>38808</v>
      </c>
      <c r="E2662" s="7">
        <v>9.6293289831051305E-8</v>
      </c>
      <c r="F2662" s="8">
        <f t="shared" si="73"/>
        <v>0.15418347371020819</v>
      </c>
      <c r="I2662" s="40"/>
    </row>
    <row r="2663" spans="4:9" x14ac:dyDescent="0.2">
      <c r="D2663" s="39">
        <v>38809</v>
      </c>
      <c r="E2663" s="7">
        <v>8.6663960847946699E-8</v>
      </c>
      <c r="F2663" s="8">
        <f t="shared" si="73"/>
        <v>0.13876512633918819</v>
      </c>
      <c r="I2663" s="40"/>
    </row>
    <row r="2664" spans="4:9" x14ac:dyDescent="0.2">
      <c r="D2664" s="39">
        <v>38810</v>
      </c>
      <c r="E2664" s="7">
        <v>7.7997564763151501E-8</v>
      </c>
      <c r="F2664" s="8">
        <f t="shared" si="73"/>
        <v>0.12488861370526852</v>
      </c>
      <c r="I2664" s="40"/>
    </row>
    <row r="2665" spans="4:9" x14ac:dyDescent="0.2">
      <c r="D2665" s="39">
        <v>38811</v>
      </c>
      <c r="E2665" s="7">
        <v>7.01978082868366E-8</v>
      </c>
      <c r="F2665" s="8">
        <f t="shared" si="73"/>
        <v>0.11239975233474207</v>
      </c>
      <c r="I2665" s="40"/>
    </row>
    <row r="2666" spans="4:9" x14ac:dyDescent="0.2">
      <c r="D2666" s="39">
        <v>38812</v>
      </c>
      <c r="E2666" s="7">
        <v>6.3178027458153004E-8</v>
      </c>
      <c r="F2666" s="8">
        <f t="shared" si="73"/>
        <v>0.10115977710126797</v>
      </c>
      <c r="I2666" s="40"/>
    </row>
    <row r="2667" spans="4:9" x14ac:dyDescent="0.2">
      <c r="D2667" s="39">
        <v>38813</v>
      </c>
      <c r="E2667" s="7">
        <v>5.6860224712337397E-8</v>
      </c>
      <c r="F2667" s="8">
        <f t="shared" si="73"/>
        <v>9.1043799391140684E-2</v>
      </c>
      <c r="I2667" s="40"/>
    </row>
    <row r="2668" spans="4:9" x14ac:dyDescent="0.2">
      <c r="D2668" s="39">
        <v>38814</v>
      </c>
      <c r="E2668" s="7">
        <v>5.1174202241104001E-8</v>
      </c>
      <c r="F2668" s="8">
        <f t="shared" si="73"/>
        <v>8.1939419452027165E-2</v>
      </c>
      <c r="I2668" s="40"/>
    </row>
    <row r="2669" spans="4:9" x14ac:dyDescent="0.2">
      <c r="D2669" s="39">
        <v>38815</v>
      </c>
      <c r="E2669" s="7">
        <v>4.6056782016993297E-8</v>
      </c>
      <c r="F2669" s="8">
        <f t="shared" si="73"/>
        <v>7.3745477506823948E-2</v>
      </c>
      <c r="I2669" s="40"/>
    </row>
    <row r="2670" spans="4:9" x14ac:dyDescent="0.2">
      <c r="D2670" s="39">
        <v>38816</v>
      </c>
      <c r="E2670" s="7">
        <v>4.14511038152943E-8</v>
      </c>
      <c r="F2670" s="8">
        <f t="shared" si="73"/>
        <v>6.6370929756142102E-2</v>
      </c>
      <c r="I2670" s="40"/>
    </row>
    <row r="2671" spans="4:9" x14ac:dyDescent="0.2">
      <c r="D2671" s="39">
        <v>38817</v>
      </c>
      <c r="E2671" s="7">
        <v>3.7305993433764703E-8</v>
      </c>
      <c r="F2671" s="8">
        <f t="shared" si="73"/>
        <v>5.973383678052762E-2</v>
      </c>
      <c r="I2671" s="40"/>
    </row>
    <row r="2672" spans="4:9" x14ac:dyDescent="0.2">
      <c r="D2672" s="39">
        <v>38818</v>
      </c>
      <c r="E2672" s="7">
        <v>3.3575394090388197E-8</v>
      </c>
      <c r="F2672" s="8">
        <f t="shared" si="73"/>
        <v>5.3760453102474799E-2</v>
      </c>
      <c r="I2672" s="40"/>
    </row>
    <row r="2673" spans="4:9" x14ac:dyDescent="0.2">
      <c r="D2673" s="39">
        <v>38819</v>
      </c>
      <c r="E2673" s="7">
        <v>3.0217854681349603E-8</v>
      </c>
      <c r="F2673" s="8">
        <f t="shared" si="73"/>
        <v>4.8384407792227684E-2</v>
      </c>
      <c r="I2673" s="40"/>
    </row>
    <row r="2674" spans="4:9" x14ac:dyDescent="0.2">
      <c r="D2674" s="39">
        <v>38820</v>
      </c>
      <c r="E2674" s="7">
        <v>1.0855855789865601E-3</v>
      </c>
      <c r="F2674" s="8">
        <f t="shared" si="73"/>
        <v>1738.2245000822606</v>
      </c>
      <c r="I2674" s="40"/>
    </row>
    <row r="2675" spans="4:9" x14ac:dyDescent="0.2">
      <c r="D2675" s="39">
        <v>38821</v>
      </c>
      <c r="E2675" s="7">
        <v>2.0792814751378799E-4</v>
      </c>
      <c r="F2675" s="8">
        <f t="shared" si="73"/>
        <v>332.93165206062423</v>
      </c>
      <c r="I2675" s="40"/>
    </row>
    <row r="2676" spans="4:9" x14ac:dyDescent="0.2">
      <c r="D2676" s="39">
        <v>38822</v>
      </c>
      <c r="E2676" s="7">
        <v>5.6563082756610999E-5</v>
      </c>
      <c r="F2676" s="8">
        <f t="shared" si="73"/>
        <v>90.568019832675873</v>
      </c>
      <c r="I2676" s="40"/>
    </row>
    <row r="2677" spans="4:9" x14ac:dyDescent="0.2">
      <c r="D2677" s="39">
        <v>38823</v>
      </c>
      <c r="E2677" s="7">
        <v>2.0187927670297302E-6</v>
      </c>
      <c r="F2677" s="8">
        <f t="shared" si="73"/>
        <v>3.232462844169175</v>
      </c>
      <c r="I2677" s="40"/>
    </row>
    <row r="2678" spans="4:9" x14ac:dyDescent="0.2">
      <c r="D2678" s="39">
        <v>38824</v>
      </c>
      <c r="E2678" s="7">
        <v>5.3300955978515401E-8</v>
      </c>
      <c r="F2678" s="8">
        <f t="shared" si="73"/>
        <v>8.5344747897400486E-2</v>
      </c>
      <c r="I2678" s="40"/>
    </row>
    <row r="2679" spans="4:9" x14ac:dyDescent="0.2">
      <c r="D2679" s="39">
        <v>38825</v>
      </c>
      <c r="E2679" s="7">
        <v>0</v>
      </c>
      <c r="F2679" s="8">
        <f t="shared" si="73"/>
        <v>0</v>
      </c>
      <c r="I2679" s="40"/>
    </row>
    <row r="2680" spans="4:9" x14ac:dyDescent="0.2">
      <c r="D2680" s="39">
        <v>38826</v>
      </c>
      <c r="E2680" s="7">
        <v>0</v>
      </c>
      <c r="F2680" s="8">
        <f t="shared" si="73"/>
        <v>0</v>
      </c>
      <c r="I2680" s="40"/>
    </row>
    <row r="2681" spans="4:9" x14ac:dyDescent="0.2">
      <c r="D2681" s="39">
        <v>38827</v>
      </c>
      <c r="E2681" s="7">
        <v>0</v>
      </c>
      <c r="F2681" s="8">
        <f t="shared" si="73"/>
        <v>0</v>
      </c>
      <c r="I2681" s="40"/>
    </row>
    <row r="2682" spans="4:9" x14ac:dyDescent="0.2">
      <c r="D2682" s="39">
        <v>38828</v>
      </c>
      <c r="E2682" s="7">
        <v>0</v>
      </c>
      <c r="F2682" s="8">
        <f t="shared" si="73"/>
        <v>0</v>
      </c>
      <c r="I2682" s="40"/>
    </row>
    <row r="2683" spans="4:9" x14ac:dyDescent="0.2">
      <c r="D2683" s="39">
        <v>38829</v>
      </c>
      <c r="E2683" s="7">
        <v>0</v>
      </c>
      <c r="F2683" s="8">
        <f t="shared" si="73"/>
        <v>0</v>
      </c>
      <c r="I2683" s="40"/>
    </row>
    <row r="2684" spans="4:9" x14ac:dyDescent="0.2">
      <c r="D2684" s="39">
        <v>38830</v>
      </c>
      <c r="E2684" s="7">
        <v>0</v>
      </c>
      <c r="F2684" s="8">
        <f t="shared" si="73"/>
        <v>0</v>
      </c>
      <c r="I2684" s="40"/>
    </row>
    <row r="2685" spans="4:9" x14ac:dyDescent="0.2">
      <c r="D2685" s="39">
        <v>38831</v>
      </c>
      <c r="E2685" s="7">
        <v>0</v>
      </c>
      <c r="F2685" s="8">
        <f t="shared" si="73"/>
        <v>0</v>
      </c>
      <c r="I2685" s="40"/>
    </row>
    <row r="2686" spans="4:9" x14ac:dyDescent="0.2">
      <c r="D2686" s="39">
        <v>38832</v>
      </c>
      <c r="E2686" s="7">
        <v>0</v>
      </c>
      <c r="F2686" s="8">
        <f t="shared" si="73"/>
        <v>0</v>
      </c>
      <c r="I2686" s="40"/>
    </row>
    <row r="2687" spans="4:9" x14ac:dyDescent="0.2">
      <c r="D2687" s="39">
        <v>38833</v>
      </c>
      <c r="E2687" s="7">
        <v>0</v>
      </c>
      <c r="F2687" s="8">
        <f t="shared" si="73"/>
        <v>0</v>
      </c>
      <c r="I2687" s="40"/>
    </row>
    <row r="2688" spans="4:9" x14ac:dyDescent="0.2">
      <c r="D2688" s="39">
        <v>38834</v>
      </c>
      <c r="E2688" s="7">
        <v>0</v>
      </c>
      <c r="F2688" s="8">
        <f t="shared" si="73"/>
        <v>0</v>
      </c>
      <c r="I2688" s="40"/>
    </row>
    <row r="2689" spans="4:9" x14ac:dyDescent="0.2">
      <c r="D2689" s="39">
        <v>38835</v>
      </c>
      <c r="E2689" s="7">
        <v>0</v>
      </c>
      <c r="F2689" s="8">
        <f t="shared" si="73"/>
        <v>0</v>
      </c>
      <c r="I2689" s="40"/>
    </row>
    <row r="2690" spans="4:9" x14ac:dyDescent="0.2">
      <c r="D2690" s="39">
        <v>38836</v>
      </c>
      <c r="E2690" s="7">
        <v>0</v>
      </c>
      <c r="F2690" s="8">
        <f t="shared" si="73"/>
        <v>0</v>
      </c>
      <c r="I2690" s="40"/>
    </row>
    <row r="2691" spans="4:9" x14ac:dyDescent="0.2">
      <c r="D2691" s="39">
        <v>38837</v>
      </c>
      <c r="E2691" s="7">
        <v>0</v>
      </c>
      <c r="F2691" s="8">
        <f t="shared" si="73"/>
        <v>0</v>
      </c>
      <c r="I2691" s="40"/>
    </row>
    <row r="2692" spans="4:9" x14ac:dyDescent="0.2">
      <c r="D2692" s="39">
        <v>38838</v>
      </c>
      <c r="E2692" s="7">
        <v>0</v>
      </c>
      <c r="F2692" s="8">
        <f t="shared" si="73"/>
        <v>0</v>
      </c>
      <c r="I2692" s="40"/>
    </row>
    <row r="2693" spans="4:9" x14ac:dyDescent="0.2">
      <c r="D2693" s="39">
        <v>38839</v>
      </c>
      <c r="E2693" s="7">
        <v>0</v>
      </c>
      <c r="F2693" s="8">
        <f t="shared" si="73"/>
        <v>0</v>
      </c>
      <c r="I2693" s="40"/>
    </row>
    <row r="2694" spans="4:9" x14ac:dyDescent="0.2">
      <c r="D2694" s="39">
        <v>38840</v>
      </c>
      <c r="E2694" s="7">
        <v>0</v>
      </c>
      <c r="F2694" s="8">
        <f t="shared" si="73"/>
        <v>0</v>
      </c>
      <c r="I2694" s="40"/>
    </row>
    <row r="2695" spans="4:9" x14ac:dyDescent="0.2">
      <c r="D2695" s="39">
        <v>38841</v>
      </c>
      <c r="E2695" s="7">
        <v>0</v>
      </c>
      <c r="F2695" s="8">
        <f t="shared" si="73"/>
        <v>0</v>
      </c>
      <c r="I2695" s="40"/>
    </row>
    <row r="2696" spans="4:9" x14ac:dyDescent="0.2">
      <c r="D2696" s="39">
        <v>38842</v>
      </c>
      <c r="E2696" s="7">
        <v>0</v>
      </c>
      <c r="F2696" s="8">
        <f t="shared" si="73"/>
        <v>0</v>
      </c>
      <c r="I2696" s="40"/>
    </row>
    <row r="2697" spans="4:9" x14ac:dyDescent="0.2">
      <c r="D2697" s="39">
        <v>38843</v>
      </c>
      <c r="E2697" s="7">
        <v>0</v>
      </c>
      <c r="F2697" s="8">
        <f t="shared" si="73"/>
        <v>0</v>
      </c>
      <c r="I2697" s="40"/>
    </row>
    <row r="2698" spans="4:9" x14ac:dyDescent="0.2">
      <c r="D2698" s="39">
        <v>38844</v>
      </c>
      <c r="E2698" s="7">
        <v>0</v>
      </c>
      <c r="F2698" s="8">
        <f t="shared" si="73"/>
        <v>0</v>
      </c>
      <c r="I2698" s="40"/>
    </row>
    <row r="2699" spans="4:9" x14ac:dyDescent="0.2">
      <c r="D2699" s="39">
        <v>38845</v>
      </c>
      <c r="E2699" s="7">
        <v>0</v>
      </c>
      <c r="F2699" s="8">
        <f t="shared" si="73"/>
        <v>0</v>
      </c>
      <c r="I2699" s="40"/>
    </row>
    <row r="2700" spans="4:9" x14ac:dyDescent="0.2">
      <c r="D2700" s="39">
        <v>38846</v>
      </c>
      <c r="E2700" s="7">
        <v>0</v>
      </c>
      <c r="F2700" s="8">
        <f t="shared" si="73"/>
        <v>0</v>
      </c>
      <c r="I2700" s="40"/>
    </row>
    <row r="2701" spans="4:9" x14ac:dyDescent="0.2">
      <c r="D2701" s="39">
        <v>38847</v>
      </c>
      <c r="E2701" s="7">
        <v>0</v>
      </c>
      <c r="F2701" s="8">
        <f t="shared" si="73"/>
        <v>0</v>
      </c>
      <c r="I2701" s="40"/>
    </row>
    <row r="2702" spans="4:9" x14ac:dyDescent="0.2">
      <c r="D2702" s="39">
        <v>38848</v>
      </c>
      <c r="E2702" s="7">
        <v>0</v>
      </c>
      <c r="F2702" s="8">
        <f t="shared" si="73"/>
        <v>0</v>
      </c>
      <c r="I2702" s="40"/>
    </row>
    <row r="2703" spans="4:9" x14ac:dyDescent="0.2">
      <c r="D2703" s="39">
        <v>38849</v>
      </c>
      <c r="E2703" s="7">
        <v>0</v>
      </c>
      <c r="F2703" s="8">
        <f t="shared" si="73"/>
        <v>0</v>
      </c>
      <c r="I2703" s="40"/>
    </row>
    <row r="2704" spans="4:9" x14ac:dyDescent="0.2">
      <c r="D2704" s="39">
        <v>38850</v>
      </c>
      <c r="E2704" s="7">
        <v>0</v>
      </c>
      <c r="F2704" s="8">
        <f t="shared" ref="F2704:F2767" si="74">E2704*(24*60*60)*1000/$F$3</f>
        <v>0</v>
      </c>
      <c r="I2704" s="40"/>
    </row>
    <row r="2705" spans="4:9" x14ac:dyDescent="0.2">
      <c r="D2705" s="39">
        <v>38851</v>
      </c>
      <c r="E2705" s="7">
        <v>0</v>
      </c>
      <c r="F2705" s="8">
        <f t="shared" si="74"/>
        <v>0</v>
      </c>
      <c r="I2705" s="40"/>
    </row>
    <row r="2706" spans="4:9" x14ac:dyDescent="0.2">
      <c r="D2706" s="39">
        <v>38852</v>
      </c>
      <c r="E2706" s="7">
        <v>8.9482915173751598E-4</v>
      </c>
      <c r="F2706" s="8">
        <f t="shared" si="74"/>
        <v>1432.7879672001739</v>
      </c>
      <c r="I2706" s="40"/>
    </row>
    <row r="2707" spans="4:9" x14ac:dyDescent="0.2">
      <c r="D2707" s="39">
        <v>38853</v>
      </c>
      <c r="E2707" s="7">
        <v>1.8173493493425999E-4</v>
      </c>
      <c r="F2707" s="8">
        <f t="shared" si="74"/>
        <v>290.99144511341854</v>
      </c>
      <c r="I2707" s="40"/>
    </row>
    <row r="2708" spans="4:9" x14ac:dyDescent="0.2">
      <c r="D2708" s="39">
        <v>38854</v>
      </c>
      <c r="E2708" s="7">
        <v>3.6833660050206201E-5</v>
      </c>
      <c r="F2708" s="8">
        <f t="shared" si="74"/>
        <v>58.977543149329421</v>
      </c>
      <c r="I2708" s="40"/>
    </row>
    <row r="2709" spans="4:9" x14ac:dyDescent="0.2">
      <c r="D2709" s="39">
        <v>38855</v>
      </c>
      <c r="E2709" s="7">
        <v>1.0792346943825701E-6</v>
      </c>
      <c r="F2709" s="8">
        <f t="shared" si="74"/>
        <v>1.7280555521618615</v>
      </c>
      <c r="I2709" s="40"/>
    </row>
    <row r="2710" spans="4:9" x14ac:dyDescent="0.2">
      <c r="D2710" s="39">
        <v>38856</v>
      </c>
      <c r="E2710" s="7">
        <v>2.7126126618999999E-8</v>
      </c>
      <c r="F2710" s="8">
        <f t="shared" si="74"/>
        <v>4.3433975905885838E-2</v>
      </c>
      <c r="I2710" s="40"/>
    </row>
    <row r="2711" spans="4:9" x14ac:dyDescent="0.2">
      <c r="D2711" s="39">
        <v>38857</v>
      </c>
      <c r="E2711" s="7">
        <v>0</v>
      </c>
      <c r="F2711" s="8">
        <f t="shared" si="74"/>
        <v>0</v>
      </c>
      <c r="I2711" s="40"/>
    </row>
    <row r="2712" spans="4:9" x14ac:dyDescent="0.2">
      <c r="D2712" s="39">
        <v>38858</v>
      </c>
      <c r="E2712" s="7">
        <v>0</v>
      </c>
      <c r="F2712" s="8">
        <f t="shared" si="74"/>
        <v>0</v>
      </c>
      <c r="I2712" s="40"/>
    </row>
    <row r="2713" spans="4:9" x14ac:dyDescent="0.2">
      <c r="D2713" s="39">
        <v>38859</v>
      </c>
      <c r="E2713" s="7">
        <v>0</v>
      </c>
      <c r="F2713" s="8">
        <f t="shared" si="74"/>
        <v>0</v>
      </c>
      <c r="I2713" s="40"/>
    </row>
    <row r="2714" spans="4:9" x14ac:dyDescent="0.2">
      <c r="D2714" s="39">
        <v>38860</v>
      </c>
      <c r="E2714" s="7">
        <v>1.4235129030491099E-3</v>
      </c>
      <c r="F2714" s="8">
        <f t="shared" si="74"/>
        <v>2279.3090219318588</v>
      </c>
      <c r="I2714" s="40"/>
    </row>
    <row r="2715" spans="4:9" x14ac:dyDescent="0.2">
      <c r="D2715" s="39">
        <v>38861</v>
      </c>
      <c r="E2715" s="7">
        <v>2.29798681539251E-4</v>
      </c>
      <c r="F2715" s="8">
        <f t="shared" si="74"/>
        <v>367.95044634898602</v>
      </c>
      <c r="I2715" s="40"/>
    </row>
    <row r="2716" spans="4:9" x14ac:dyDescent="0.2">
      <c r="D2716" s="39">
        <v>38862</v>
      </c>
      <c r="E2716" s="7">
        <v>7.5569072862435901E-5</v>
      </c>
      <c r="F2716" s="8">
        <f t="shared" si="74"/>
        <v>121.0001463179107</v>
      </c>
      <c r="I2716" s="40"/>
    </row>
    <row r="2717" spans="4:9" x14ac:dyDescent="0.2">
      <c r="D2717" s="39">
        <v>38863</v>
      </c>
      <c r="E2717" s="7">
        <v>3.3748969178996398E-6</v>
      </c>
      <c r="F2717" s="8">
        <f t="shared" si="74"/>
        <v>5.4038379115368578</v>
      </c>
      <c r="I2717" s="40"/>
    </row>
    <row r="2718" spans="4:9" x14ac:dyDescent="0.2">
      <c r="D2718" s="39">
        <v>38864</v>
      </c>
      <c r="E2718" s="7">
        <v>9.1114990585783299E-8</v>
      </c>
      <c r="F2718" s="8">
        <f t="shared" si="74"/>
        <v>0.14589205312475309</v>
      </c>
      <c r="I2718" s="40"/>
    </row>
    <row r="2719" spans="4:9" x14ac:dyDescent="0.2">
      <c r="D2719" s="39">
        <v>38865</v>
      </c>
      <c r="E2719" s="7">
        <v>0</v>
      </c>
      <c r="F2719" s="8">
        <f t="shared" si="74"/>
        <v>0</v>
      </c>
      <c r="I2719" s="40"/>
    </row>
    <row r="2720" spans="4:9" x14ac:dyDescent="0.2">
      <c r="D2720" s="39">
        <v>38866</v>
      </c>
      <c r="E2720" s="7">
        <v>0</v>
      </c>
      <c r="F2720" s="8">
        <f t="shared" si="74"/>
        <v>0</v>
      </c>
      <c r="I2720" s="40"/>
    </row>
    <row r="2721" spans="4:9" x14ac:dyDescent="0.2">
      <c r="D2721" s="39">
        <v>38867</v>
      </c>
      <c r="E2721" s="7">
        <v>0</v>
      </c>
      <c r="F2721" s="8">
        <f t="shared" si="74"/>
        <v>0</v>
      </c>
      <c r="I2721" s="40"/>
    </row>
    <row r="2722" spans="4:9" x14ac:dyDescent="0.2">
      <c r="D2722" s="39">
        <v>38868</v>
      </c>
      <c r="E2722" s="7">
        <v>0</v>
      </c>
      <c r="F2722" s="8">
        <f t="shared" si="74"/>
        <v>0</v>
      </c>
      <c r="I2722" s="40"/>
    </row>
    <row r="2723" spans="4:9" x14ac:dyDescent="0.2">
      <c r="D2723" s="39">
        <v>38869</v>
      </c>
      <c r="E2723" s="7">
        <v>0</v>
      </c>
      <c r="F2723" s="8">
        <f t="shared" si="74"/>
        <v>0</v>
      </c>
      <c r="I2723" s="40"/>
    </row>
    <row r="2724" spans="4:9" x14ac:dyDescent="0.2">
      <c r="D2724" s="39">
        <v>38870</v>
      </c>
      <c r="E2724" s="7">
        <v>3.8771983800188498E-3</v>
      </c>
      <c r="F2724" s="8">
        <f t="shared" si="74"/>
        <v>6208.1160124838507</v>
      </c>
      <c r="I2724" s="40"/>
    </row>
    <row r="2725" spans="4:9" x14ac:dyDescent="0.2">
      <c r="D2725" s="39">
        <v>38871</v>
      </c>
      <c r="E2725" s="7">
        <v>2.1906797658933401E-4</v>
      </c>
      <c r="F2725" s="8">
        <f t="shared" si="74"/>
        <v>350.76859112895585</v>
      </c>
      <c r="I2725" s="40"/>
    </row>
    <row r="2726" spans="4:9" x14ac:dyDescent="0.2">
      <c r="D2726" s="39">
        <v>38872</v>
      </c>
      <c r="E2726" s="7">
        <v>6.6079835001649694E-5</v>
      </c>
      <c r="F2726" s="8">
        <f t="shared" si="74"/>
        <v>105.80611089960217</v>
      </c>
      <c r="I2726" s="40"/>
    </row>
    <row r="2727" spans="4:9" x14ac:dyDescent="0.2">
      <c r="D2727" s="39">
        <v>38873</v>
      </c>
      <c r="E2727" s="7">
        <v>1.2241092222293999E-2</v>
      </c>
      <c r="F2727" s="8">
        <f t="shared" si="74"/>
        <v>19600.266271427008</v>
      </c>
      <c r="I2727" s="40"/>
    </row>
    <row r="2728" spans="4:9" x14ac:dyDescent="0.2">
      <c r="D2728" s="39">
        <v>38874</v>
      </c>
      <c r="E2728" s="7">
        <v>1.63998861122915E-3</v>
      </c>
      <c r="F2728" s="8">
        <f t="shared" si="74"/>
        <v>2625.9269090103508</v>
      </c>
      <c r="I2728" s="40"/>
    </row>
    <row r="2729" spans="4:9" x14ac:dyDescent="0.2">
      <c r="D2729" s="39">
        <v>38875</v>
      </c>
      <c r="E2729" s="7">
        <v>4.8268082683572801E-4</v>
      </c>
      <c r="F2729" s="8">
        <f t="shared" si="74"/>
        <v>772.8618131691419</v>
      </c>
      <c r="I2729" s="40"/>
    </row>
    <row r="2730" spans="4:9" x14ac:dyDescent="0.2">
      <c r="D2730" s="39">
        <v>38876</v>
      </c>
      <c r="E2730" s="7">
        <v>4.0593765426895798E-5</v>
      </c>
      <c r="F2730" s="8">
        <f t="shared" si="74"/>
        <v>64.998171476719733</v>
      </c>
      <c r="I2730" s="40"/>
    </row>
    <row r="2731" spans="4:9" x14ac:dyDescent="0.2">
      <c r="D2731" s="39">
        <v>38877</v>
      </c>
      <c r="E2731" s="7">
        <v>1.2295034740835301E-6</v>
      </c>
      <c r="F2731" s="8">
        <f t="shared" si="74"/>
        <v>1.9686638280358972</v>
      </c>
      <c r="I2731" s="40"/>
    </row>
    <row r="2732" spans="4:9" x14ac:dyDescent="0.2">
      <c r="D2732" s="39">
        <v>38878</v>
      </c>
      <c r="E2732" s="7">
        <v>1.7998998694517002E-2</v>
      </c>
      <c r="F2732" s="8">
        <f t="shared" si="74"/>
        <v>28819.745871131741</v>
      </c>
      <c r="I2732" s="40"/>
    </row>
    <row r="2733" spans="4:9" x14ac:dyDescent="0.2">
      <c r="D2733" s="39">
        <v>38879</v>
      </c>
      <c r="E2733" s="7">
        <v>2.56121444072051E-3</v>
      </c>
      <c r="F2733" s="8">
        <f t="shared" si="74"/>
        <v>4100.9808687593049</v>
      </c>
      <c r="I2733" s="40"/>
    </row>
    <row r="2734" spans="4:9" x14ac:dyDescent="0.2">
      <c r="D2734" s="39">
        <v>38880</v>
      </c>
      <c r="E2734" s="7">
        <v>7.6647643039298903E-4</v>
      </c>
      <c r="F2734" s="8">
        <f t="shared" si="74"/>
        <v>1227.2713785388112</v>
      </c>
      <c r="I2734" s="40"/>
    </row>
    <row r="2735" spans="4:9" x14ac:dyDescent="0.2">
      <c r="D2735" s="39">
        <v>38881</v>
      </c>
      <c r="E2735" s="7">
        <v>1.2365971424420301E-4</v>
      </c>
      <c r="F2735" s="8">
        <f t="shared" si="74"/>
        <v>198.00221109523983</v>
      </c>
      <c r="I2735" s="40"/>
    </row>
    <row r="2736" spans="4:9" x14ac:dyDescent="0.2">
      <c r="D2736" s="39">
        <v>38882</v>
      </c>
      <c r="E2736" s="7">
        <v>1.3581738520211199E-6</v>
      </c>
      <c r="F2736" s="8">
        <f t="shared" si="74"/>
        <v>2.1746890440071303</v>
      </c>
      <c r="I2736" s="40"/>
    </row>
    <row r="2737" spans="4:9" x14ac:dyDescent="0.2">
      <c r="D2737" s="39">
        <v>38883</v>
      </c>
      <c r="E2737" s="7">
        <v>3.4892706006021497E-8</v>
      </c>
      <c r="F2737" s="8">
        <f t="shared" si="74"/>
        <v>5.5869714583399878E-2</v>
      </c>
      <c r="I2737" s="40"/>
    </row>
    <row r="2738" spans="4:9" x14ac:dyDescent="0.2">
      <c r="D2738" s="39">
        <v>38884</v>
      </c>
      <c r="E2738" s="7">
        <v>0</v>
      </c>
      <c r="F2738" s="8">
        <f t="shared" si="74"/>
        <v>0</v>
      </c>
      <c r="I2738" s="40"/>
    </row>
    <row r="2739" spans="4:9" x14ac:dyDescent="0.2">
      <c r="D2739" s="39">
        <v>38885</v>
      </c>
      <c r="E2739" s="7">
        <v>0</v>
      </c>
      <c r="F2739" s="8">
        <f t="shared" si="74"/>
        <v>0</v>
      </c>
      <c r="I2739" s="40"/>
    </row>
    <row r="2740" spans="4:9" x14ac:dyDescent="0.2">
      <c r="D2740" s="39">
        <v>38886</v>
      </c>
      <c r="E2740" s="7">
        <v>0</v>
      </c>
      <c r="F2740" s="8">
        <f t="shared" si="74"/>
        <v>0</v>
      </c>
      <c r="I2740" s="40"/>
    </row>
    <row r="2741" spans="4:9" x14ac:dyDescent="0.2">
      <c r="D2741" s="39">
        <v>38887</v>
      </c>
      <c r="E2741" s="7">
        <v>0</v>
      </c>
      <c r="F2741" s="8">
        <f t="shared" si="74"/>
        <v>0</v>
      </c>
      <c r="I2741" s="40"/>
    </row>
    <row r="2742" spans="4:9" x14ac:dyDescent="0.2">
      <c r="D2742" s="39">
        <v>38888</v>
      </c>
      <c r="E2742" s="7">
        <v>0</v>
      </c>
      <c r="F2742" s="8">
        <f t="shared" si="74"/>
        <v>0</v>
      </c>
      <c r="I2742" s="40"/>
    </row>
    <row r="2743" spans="4:9" x14ac:dyDescent="0.2">
      <c r="D2743" s="39">
        <v>38889</v>
      </c>
      <c r="E2743" s="7">
        <v>1.10266889742737E-2</v>
      </c>
      <c r="F2743" s="8">
        <f t="shared" si="74"/>
        <v>17655.78071492305</v>
      </c>
      <c r="I2743" s="40"/>
    </row>
    <row r="2744" spans="4:9" x14ac:dyDescent="0.2">
      <c r="D2744" s="39">
        <v>38890</v>
      </c>
      <c r="E2744" s="7">
        <v>1.8998635009969201E-3</v>
      </c>
      <c r="F2744" s="8">
        <f t="shared" si="74"/>
        <v>3042.0349608253127</v>
      </c>
      <c r="I2744" s="40"/>
    </row>
    <row r="2745" spans="4:9" x14ac:dyDescent="0.2">
      <c r="D2745" s="39">
        <v>38891</v>
      </c>
      <c r="E2745" s="7">
        <v>3.8712455628774498E-2</v>
      </c>
      <c r="F2745" s="8">
        <f t="shared" si="74"/>
        <v>61985.84444636984</v>
      </c>
      <c r="I2745" s="40"/>
    </row>
    <row r="2746" spans="4:9" x14ac:dyDescent="0.2">
      <c r="D2746" s="39">
        <v>38892</v>
      </c>
      <c r="E2746" s="7">
        <v>2.7815250031077701E-3</v>
      </c>
      <c r="F2746" s="8">
        <f t="shared" si="74"/>
        <v>4453.7390709509145</v>
      </c>
      <c r="I2746" s="40"/>
    </row>
    <row r="2747" spans="4:9" x14ac:dyDescent="0.2">
      <c r="D2747" s="39">
        <v>38893</v>
      </c>
      <c r="E2747" s="7">
        <v>7.5874002110746597E-4</v>
      </c>
      <c r="F2747" s="8">
        <f t="shared" si="74"/>
        <v>1214.8839478073583</v>
      </c>
      <c r="I2747" s="40"/>
    </row>
    <row r="2748" spans="4:9" x14ac:dyDescent="0.2">
      <c r="D2748" s="39">
        <v>38894</v>
      </c>
      <c r="E2748" s="7">
        <v>1.18160830574965E-4</v>
      </c>
      <c r="F2748" s="8">
        <f t="shared" si="74"/>
        <v>189.19747519786833</v>
      </c>
      <c r="I2748" s="40"/>
    </row>
    <row r="2749" spans="4:9" x14ac:dyDescent="0.2">
      <c r="D2749" s="39">
        <v>38895</v>
      </c>
      <c r="E2749" s="7">
        <v>1.4552931198489701E-6</v>
      </c>
      <c r="F2749" s="8">
        <f t="shared" si="74"/>
        <v>2.330195062174778</v>
      </c>
      <c r="I2749" s="40"/>
    </row>
    <row r="2750" spans="4:9" x14ac:dyDescent="0.2">
      <c r="D2750" s="39">
        <v>38896</v>
      </c>
      <c r="E2750" s="7">
        <v>3.7574596545297803E-8</v>
      </c>
      <c r="F2750" s="8">
        <f t="shared" si="74"/>
        <v>6.016392033939455E-2</v>
      </c>
      <c r="I2750" s="40"/>
    </row>
    <row r="2751" spans="4:9" x14ac:dyDescent="0.2">
      <c r="D2751" s="39">
        <v>38897</v>
      </c>
      <c r="E2751" s="7">
        <v>0</v>
      </c>
      <c r="F2751" s="8">
        <f t="shared" si="74"/>
        <v>0</v>
      </c>
      <c r="I2751" s="40"/>
    </row>
    <row r="2752" spans="4:9" x14ac:dyDescent="0.2">
      <c r="D2752" s="39">
        <v>38898</v>
      </c>
      <c r="E2752" s="7">
        <v>0</v>
      </c>
      <c r="F2752" s="8">
        <f t="shared" si="74"/>
        <v>0</v>
      </c>
      <c r="I2752" s="40"/>
    </row>
    <row r="2753" spans="4:9" x14ac:dyDescent="0.2">
      <c r="D2753" s="39">
        <v>38899</v>
      </c>
      <c r="E2753" s="7">
        <v>0</v>
      </c>
      <c r="F2753" s="8">
        <f t="shared" si="74"/>
        <v>0</v>
      </c>
      <c r="I2753" s="40"/>
    </row>
    <row r="2754" spans="4:9" x14ac:dyDescent="0.2">
      <c r="D2754" s="39">
        <v>38900</v>
      </c>
      <c r="E2754" s="7">
        <v>0</v>
      </c>
      <c r="F2754" s="8">
        <f t="shared" si="74"/>
        <v>0</v>
      </c>
      <c r="I2754" s="40"/>
    </row>
    <row r="2755" spans="4:9" x14ac:dyDescent="0.2">
      <c r="D2755" s="39">
        <v>38901</v>
      </c>
      <c r="E2755" s="7">
        <v>0</v>
      </c>
      <c r="F2755" s="8">
        <f t="shared" si="74"/>
        <v>0</v>
      </c>
      <c r="I2755" s="40"/>
    </row>
    <row r="2756" spans="4:9" x14ac:dyDescent="0.2">
      <c r="D2756" s="39">
        <v>38902</v>
      </c>
      <c r="E2756" s="7">
        <v>1.07211821517694E-3</v>
      </c>
      <c r="F2756" s="8">
        <f t="shared" si="74"/>
        <v>1716.6607448348334</v>
      </c>
      <c r="I2756" s="40"/>
    </row>
    <row r="2757" spans="4:9" x14ac:dyDescent="0.2">
      <c r="D2757" s="39">
        <v>38903</v>
      </c>
      <c r="E2757" s="7">
        <v>2.38969805953578E-4</v>
      </c>
      <c r="F2757" s="8">
        <f t="shared" si="74"/>
        <v>382.63512295013231</v>
      </c>
      <c r="I2757" s="40"/>
    </row>
    <row r="2758" spans="4:9" x14ac:dyDescent="0.2">
      <c r="D2758" s="39">
        <v>38904</v>
      </c>
      <c r="E2758" s="7">
        <v>8.4758040316046404E-5</v>
      </c>
      <c r="F2758" s="8">
        <f t="shared" si="74"/>
        <v>135.71339294489269</v>
      </c>
      <c r="I2758" s="40"/>
    </row>
    <row r="2759" spans="4:9" x14ac:dyDescent="0.2">
      <c r="D2759" s="39">
        <v>38905</v>
      </c>
      <c r="E2759" s="7">
        <v>4.2422207935525604E-6</v>
      </c>
      <c r="F2759" s="8">
        <f t="shared" si="74"/>
        <v>6.7925848139907563</v>
      </c>
      <c r="I2759" s="40"/>
    </row>
    <row r="2760" spans="4:9" x14ac:dyDescent="0.2">
      <c r="D2760" s="39">
        <v>38906</v>
      </c>
      <c r="E2760" s="7">
        <v>1.15108083661071E-7</v>
      </c>
      <c r="F2760" s="8">
        <f t="shared" si="74"/>
        <v>0.18430945938318263</v>
      </c>
      <c r="I2760" s="40"/>
    </row>
    <row r="2761" spans="4:9" x14ac:dyDescent="0.2">
      <c r="D2761" s="39">
        <v>38907</v>
      </c>
      <c r="E2761" s="7">
        <v>2.32408033558803E-10</v>
      </c>
      <c r="F2761" s="8">
        <f t="shared" si="74"/>
        <v>3.7212850443811302E-4</v>
      </c>
      <c r="I2761" s="40"/>
    </row>
    <row r="2762" spans="4:9" x14ac:dyDescent="0.2">
      <c r="D2762" s="39">
        <v>38908</v>
      </c>
      <c r="E2762" s="7">
        <v>0</v>
      </c>
      <c r="F2762" s="8">
        <f t="shared" si="74"/>
        <v>0</v>
      </c>
      <c r="I2762" s="40"/>
    </row>
    <row r="2763" spans="4:9" x14ac:dyDescent="0.2">
      <c r="D2763" s="39">
        <v>38909</v>
      </c>
      <c r="E2763" s="7">
        <v>0</v>
      </c>
      <c r="F2763" s="8">
        <f t="shared" si="74"/>
        <v>0</v>
      </c>
      <c r="I2763" s="40"/>
    </row>
    <row r="2764" spans="4:9" x14ac:dyDescent="0.2">
      <c r="D2764" s="39">
        <v>38910</v>
      </c>
      <c r="E2764" s="7">
        <v>0</v>
      </c>
      <c r="F2764" s="8">
        <f t="shared" si="74"/>
        <v>0</v>
      </c>
      <c r="I2764" s="40"/>
    </row>
    <row r="2765" spans="4:9" x14ac:dyDescent="0.2">
      <c r="D2765" s="39">
        <v>38911</v>
      </c>
      <c r="E2765" s="7">
        <v>0</v>
      </c>
      <c r="F2765" s="8">
        <f t="shared" si="74"/>
        <v>0</v>
      </c>
      <c r="I2765" s="40"/>
    </row>
    <row r="2766" spans="4:9" x14ac:dyDescent="0.2">
      <c r="D2766" s="39">
        <v>38912</v>
      </c>
      <c r="E2766" s="7">
        <v>0</v>
      </c>
      <c r="F2766" s="8">
        <f t="shared" si="74"/>
        <v>0</v>
      </c>
      <c r="I2766" s="40"/>
    </row>
    <row r="2767" spans="4:9" x14ac:dyDescent="0.2">
      <c r="D2767" s="39">
        <v>38913</v>
      </c>
      <c r="E2767" s="7">
        <v>2.01498034025216E-2</v>
      </c>
      <c r="F2767" s="8">
        <f t="shared" si="74"/>
        <v>32263.584395438585</v>
      </c>
      <c r="I2767" s="40"/>
    </row>
    <row r="2768" spans="4:9" x14ac:dyDescent="0.2">
      <c r="D2768" s="39">
        <v>38914</v>
      </c>
      <c r="E2768" s="7">
        <v>1.7667491247872599E-3</v>
      </c>
      <c r="F2768" s="8">
        <f t="shared" ref="F2768:F2831" si="75">E2768*(24*60*60)*1000/$F$3</f>
        <v>2828.8940767535069</v>
      </c>
      <c r="I2768" s="40"/>
    </row>
    <row r="2769" spans="4:9" x14ac:dyDescent="0.2">
      <c r="D2769" s="39">
        <v>38915</v>
      </c>
      <c r="E2769" s="7">
        <v>5.9571498910978898E-4</v>
      </c>
      <c r="F2769" s="8">
        <f t="shared" si="75"/>
        <v>953.85053853012914</v>
      </c>
      <c r="I2769" s="40"/>
    </row>
    <row r="2770" spans="4:9" x14ac:dyDescent="0.2">
      <c r="D2770" s="39">
        <v>38916</v>
      </c>
      <c r="E2770" s="7">
        <v>1.0223356694041301E-3</v>
      </c>
      <c r="F2770" s="8">
        <f t="shared" si="75"/>
        <v>1636.9496263253677</v>
      </c>
      <c r="I2770" s="40"/>
    </row>
    <row r="2771" spans="4:9" x14ac:dyDescent="0.2">
      <c r="D2771" s="39">
        <v>38917</v>
      </c>
      <c r="E2771" s="7">
        <v>4.33932585642083E-4</v>
      </c>
      <c r="F2771" s="8">
        <f t="shared" si="75"/>
        <v>694.80680873750873</v>
      </c>
      <c r="I2771" s="40"/>
    </row>
    <row r="2772" spans="4:9" x14ac:dyDescent="0.2">
      <c r="D2772" s="39">
        <v>38918</v>
      </c>
      <c r="E2772" s="7">
        <v>3.2018372952317498E-5</v>
      </c>
      <c r="F2772" s="8">
        <f t="shared" si="75"/>
        <v>51.267372555230388</v>
      </c>
      <c r="I2772" s="40"/>
    </row>
    <row r="2773" spans="4:9" x14ac:dyDescent="0.2">
      <c r="D2773" s="39">
        <v>38919</v>
      </c>
      <c r="E2773" s="7">
        <v>2.1644168925827E-2</v>
      </c>
      <c r="F2773" s="8">
        <f t="shared" si="75"/>
        <v>34656.341645505054</v>
      </c>
      <c r="I2773" s="40"/>
    </row>
    <row r="2774" spans="4:9" x14ac:dyDescent="0.2">
      <c r="D2774" s="39">
        <v>38920</v>
      </c>
      <c r="E2774" s="7">
        <v>1.27994349525882E-3</v>
      </c>
      <c r="F2774" s="8">
        <f t="shared" si="75"/>
        <v>2049.4276869970727</v>
      </c>
      <c r="I2774" s="40"/>
    </row>
    <row r="2775" spans="4:9" x14ac:dyDescent="0.2">
      <c r="D2775" s="39">
        <v>38921</v>
      </c>
      <c r="E2775" s="7">
        <v>5.3533787045125804E-4</v>
      </c>
      <c r="F2775" s="8">
        <f t="shared" si="75"/>
        <v>857.17553756465338</v>
      </c>
      <c r="I2775" s="40"/>
    </row>
    <row r="2776" spans="4:9" x14ac:dyDescent="0.2">
      <c r="D2776" s="39">
        <v>38922</v>
      </c>
      <c r="E2776" s="7">
        <v>1.5655226018194902E-2</v>
      </c>
      <c r="F2776" s="8">
        <f t="shared" si="75"/>
        <v>25066.929725204587</v>
      </c>
      <c r="I2776" s="40"/>
    </row>
    <row r="2777" spans="4:9" x14ac:dyDescent="0.2">
      <c r="D2777" s="39">
        <v>38923</v>
      </c>
      <c r="E2777" s="7">
        <v>2.5169464964468102E-2</v>
      </c>
      <c r="F2777" s="8">
        <f t="shared" si="75"/>
        <v>40300.996533173529</v>
      </c>
      <c r="I2777" s="40"/>
    </row>
    <row r="2778" spans="4:9" x14ac:dyDescent="0.2">
      <c r="D2778" s="39">
        <v>38924</v>
      </c>
      <c r="E2778" s="7">
        <v>9.1359098029594602E-4</v>
      </c>
      <c r="F2778" s="8">
        <f t="shared" si="75"/>
        <v>1462.8291456184163</v>
      </c>
      <c r="I2778" s="40"/>
    </row>
    <row r="2779" spans="4:9" x14ac:dyDescent="0.2">
      <c r="D2779" s="39">
        <v>38925</v>
      </c>
      <c r="E2779" s="7">
        <v>2.7138656455936901E-4</v>
      </c>
      <c r="F2779" s="8">
        <f t="shared" si="75"/>
        <v>434.54038506170281</v>
      </c>
      <c r="I2779" s="40"/>
    </row>
    <row r="2780" spans="4:9" x14ac:dyDescent="0.2">
      <c r="D2780" s="39">
        <v>38926</v>
      </c>
      <c r="E2780" s="7">
        <v>3.8075099103214898E-6</v>
      </c>
      <c r="F2780" s="8">
        <f t="shared" si="75"/>
        <v>6.0965318060003098</v>
      </c>
      <c r="I2780" s="40"/>
    </row>
    <row r="2781" spans="4:9" x14ac:dyDescent="0.2">
      <c r="D2781" s="39">
        <v>38927</v>
      </c>
      <c r="E2781" s="7">
        <v>1.03179817131001E-7</v>
      </c>
      <c r="F2781" s="8">
        <f t="shared" si="75"/>
        <v>0.16521008525052791</v>
      </c>
      <c r="I2781" s="40"/>
    </row>
    <row r="2782" spans="4:9" x14ac:dyDescent="0.2">
      <c r="D2782" s="39">
        <v>38928</v>
      </c>
      <c r="E2782" s="7">
        <v>0</v>
      </c>
      <c r="F2782" s="8">
        <f t="shared" si="75"/>
        <v>0</v>
      </c>
      <c r="I2782" s="40"/>
    </row>
    <row r="2783" spans="4:9" x14ac:dyDescent="0.2">
      <c r="D2783" s="39">
        <v>38929</v>
      </c>
      <c r="E2783" s="7">
        <v>0</v>
      </c>
      <c r="F2783" s="8">
        <f t="shared" si="75"/>
        <v>0</v>
      </c>
      <c r="I2783" s="40"/>
    </row>
    <row r="2784" spans="4:9" x14ac:dyDescent="0.2">
      <c r="D2784" s="39">
        <v>38930</v>
      </c>
      <c r="E2784" s="7">
        <v>0</v>
      </c>
      <c r="F2784" s="8">
        <f t="shared" si="75"/>
        <v>0</v>
      </c>
      <c r="I2784" s="40"/>
    </row>
    <row r="2785" spans="4:9" x14ac:dyDescent="0.2">
      <c r="D2785" s="39">
        <v>38931</v>
      </c>
      <c r="E2785" s="7">
        <v>0</v>
      </c>
      <c r="F2785" s="8">
        <f t="shared" si="75"/>
        <v>0</v>
      </c>
      <c r="I2785" s="40"/>
    </row>
    <row r="2786" spans="4:9" x14ac:dyDescent="0.2">
      <c r="D2786" s="39">
        <v>38932</v>
      </c>
      <c r="E2786" s="7">
        <v>0</v>
      </c>
      <c r="F2786" s="8">
        <f t="shared" si="75"/>
        <v>0</v>
      </c>
      <c r="I2786" s="40"/>
    </row>
    <row r="2787" spans="4:9" x14ac:dyDescent="0.2">
      <c r="D2787" s="39">
        <v>38933</v>
      </c>
      <c r="E2787" s="7">
        <v>4.9538663287444301E-2</v>
      </c>
      <c r="F2787" s="8">
        <f t="shared" si="75"/>
        <v>79320.61727270548</v>
      </c>
      <c r="I2787" s="40"/>
    </row>
    <row r="2788" spans="4:9" x14ac:dyDescent="0.2">
      <c r="D2788" s="39">
        <v>38934</v>
      </c>
      <c r="E2788" s="7">
        <v>2.3396735940574799E-3</v>
      </c>
      <c r="F2788" s="8">
        <f t="shared" si="75"/>
        <v>3746.2527525308792</v>
      </c>
      <c r="I2788" s="40"/>
    </row>
    <row r="2789" spans="4:9" x14ac:dyDescent="0.2">
      <c r="D2789" s="39">
        <v>38935</v>
      </c>
      <c r="E2789" s="7">
        <v>6.1775105003410602E-4</v>
      </c>
      <c r="F2789" s="8">
        <f t="shared" si="75"/>
        <v>989.13437218211197</v>
      </c>
      <c r="I2789" s="40"/>
    </row>
    <row r="2790" spans="4:9" x14ac:dyDescent="0.2">
      <c r="D2790" s="39">
        <v>38936</v>
      </c>
      <c r="E2790" s="7">
        <v>3.3045694869808103E-5</v>
      </c>
      <c r="F2790" s="8">
        <f t="shared" si="75"/>
        <v>52.91230609250222</v>
      </c>
      <c r="I2790" s="40"/>
    </row>
    <row r="2791" spans="4:9" x14ac:dyDescent="0.2">
      <c r="D2791" s="39">
        <v>38937</v>
      </c>
      <c r="E2791" s="7">
        <v>8.9273160546928402E-7</v>
      </c>
      <c r="F2791" s="8">
        <f t="shared" si="75"/>
        <v>1.4294294053474079</v>
      </c>
      <c r="I2791" s="40"/>
    </row>
    <row r="2792" spans="4:9" x14ac:dyDescent="0.2">
      <c r="D2792" s="39">
        <v>38938</v>
      </c>
      <c r="E2792" s="7">
        <v>2.1907605625889E-8</v>
      </c>
      <c r="F2792" s="8">
        <f t="shared" si="75"/>
        <v>3.5078152818324861E-2</v>
      </c>
      <c r="I2792" s="40"/>
    </row>
    <row r="2793" spans="4:9" x14ac:dyDescent="0.2">
      <c r="D2793" s="39">
        <v>38939</v>
      </c>
      <c r="E2793" s="7">
        <v>0</v>
      </c>
      <c r="F2793" s="8">
        <f t="shared" si="75"/>
        <v>0</v>
      </c>
      <c r="I2793" s="40"/>
    </row>
    <row r="2794" spans="4:9" x14ac:dyDescent="0.2">
      <c r="D2794" s="39">
        <v>38940</v>
      </c>
      <c r="E2794" s="7">
        <v>0</v>
      </c>
      <c r="F2794" s="8">
        <f t="shared" si="75"/>
        <v>0</v>
      </c>
      <c r="I2794" s="40"/>
    </row>
    <row r="2795" spans="4:9" x14ac:dyDescent="0.2">
      <c r="D2795" s="39">
        <v>38941</v>
      </c>
      <c r="E2795" s="7">
        <v>0</v>
      </c>
      <c r="F2795" s="8">
        <f t="shared" si="75"/>
        <v>0</v>
      </c>
      <c r="I2795" s="40"/>
    </row>
    <row r="2796" spans="4:9" x14ac:dyDescent="0.2">
      <c r="D2796" s="39">
        <v>38942</v>
      </c>
      <c r="E2796" s="7">
        <v>0</v>
      </c>
      <c r="F2796" s="8">
        <f t="shared" si="75"/>
        <v>0</v>
      </c>
      <c r="I2796" s="40"/>
    </row>
    <row r="2797" spans="4:9" x14ac:dyDescent="0.2">
      <c r="D2797" s="39">
        <v>38943</v>
      </c>
      <c r="E2797" s="7">
        <v>0</v>
      </c>
      <c r="F2797" s="8">
        <f t="shared" si="75"/>
        <v>0</v>
      </c>
      <c r="I2797" s="40"/>
    </row>
    <row r="2798" spans="4:9" x14ac:dyDescent="0.2">
      <c r="D2798" s="39">
        <v>38944</v>
      </c>
      <c r="E2798" s="7">
        <v>0</v>
      </c>
      <c r="F2798" s="8">
        <f t="shared" si="75"/>
        <v>0</v>
      </c>
      <c r="I2798" s="40"/>
    </row>
    <row r="2799" spans="4:9" x14ac:dyDescent="0.2">
      <c r="D2799" s="39">
        <v>38945</v>
      </c>
      <c r="E2799" s="7">
        <v>0</v>
      </c>
      <c r="F2799" s="8">
        <f t="shared" si="75"/>
        <v>0</v>
      </c>
      <c r="I2799" s="40"/>
    </row>
    <row r="2800" spans="4:9" x14ac:dyDescent="0.2">
      <c r="D2800" s="39">
        <v>38946</v>
      </c>
      <c r="E2800" s="7">
        <v>0</v>
      </c>
      <c r="F2800" s="8">
        <f t="shared" si="75"/>
        <v>0</v>
      </c>
      <c r="I2800" s="40"/>
    </row>
    <row r="2801" spans="4:9" x14ac:dyDescent="0.2">
      <c r="D2801" s="39">
        <v>38947</v>
      </c>
      <c r="E2801" s="7">
        <v>0</v>
      </c>
      <c r="F2801" s="8">
        <f t="shared" si="75"/>
        <v>0</v>
      </c>
      <c r="I2801" s="40"/>
    </row>
    <row r="2802" spans="4:9" x14ac:dyDescent="0.2">
      <c r="D2802" s="39">
        <v>38948</v>
      </c>
      <c r="E2802" s="7">
        <v>0</v>
      </c>
      <c r="F2802" s="8">
        <f t="shared" si="75"/>
        <v>0</v>
      </c>
      <c r="I2802" s="40"/>
    </row>
    <row r="2803" spans="4:9" x14ac:dyDescent="0.2">
      <c r="D2803" s="39">
        <v>38949</v>
      </c>
      <c r="E2803" s="7">
        <v>0</v>
      </c>
      <c r="F2803" s="8">
        <f t="shared" si="75"/>
        <v>0</v>
      </c>
      <c r="I2803" s="40"/>
    </row>
    <row r="2804" spans="4:9" x14ac:dyDescent="0.2">
      <c r="D2804" s="39">
        <v>38950</v>
      </c>
      <c r="E2804" s="7">
        <v>0</v>
      </c>
      <c r="F2804" s="8">
        <f t="shared" si="75"/>
        <v>0</v>
      </c>
      <c r="I2804" s="40"/>
    </row>
    <row r="2805" spans="4:9" x14ac:dyDescent="0.2">
      <c r="D2805" s="39">
        <v>38951</v>
      </c>
      <c r="E2805" s="7">
        <v>0</v>
      </c>
      <c r="F2805" s="8">
        <f t="shared" si="75"/>
        <v>0</v>
      </c>
      <c r="I2805" s="40"/>
    </row>
    <row r="2806" spans="4:9" x14ac:dyDescent="0.2">
      <c r="D2806" s="39">
        <v>38952</v>
      </c>
      <c r="E2806" s="7">
        <v>0</v>
      </c>
      <c r="F2806" s="8">
        <f t="shared" si="75"/>
        <v>0</v>
      </c>
      <c r="I2806" s="40"/>
    </row>
    <row r="2807" spans="4:9" x14ac:dyDescent="0.2">
      <c r="D2807" s="39">
        <v>38953</v>
      </c>
      <c r="E2807" s="7">
        <v>0</v>
      </c>
      <c r="F2807" s="8">
        <f t="shared" si="75"/>
        <v>0</v>
      </c>
      <c r="I2807" s="40"/>
    </row>
    <row r="2808" spans="4:9" x14ac:dyDescent="0.2">
      <c r="D2808" s="39">
        <v>38954</v>
      </c>
      <c r="E2808" s="7">
        <v>0</v>
      </c>
      <c r="F2808" s="8">
        <f t="shared" si="75"/>
        <v>0</v>
      </c>
      <c r="I2808" s="40"/>
    </row>
    <row r="2809" spans="4:9" x14ac:dyDescent="0.2">
      <c r="D2809" s="39">
        <v>38955</v>
      </c>
      <c r="E2809" s="7">
        <v>0</v>
      </c>
      <c r="F2809" s="8">
        <f t="shared" si="75"/>
        <v>0</v>
      </c>
      <c r="I2809" s="40"/>
    </row>
    <row r="2810" spans="4:9" x14ac:dyDescent="0.2">
      <c r="D2810" s="39">
        <v>38956</v>
      </c>
      <c r="E2810" s="7">
        <v>0</v>
      </c>
      <c r="F2810" s="8">
        <f t="shared" si="75"/>
        <v>0</v>
      </c>
      <c r="I2810" s="40"/>
    </row>
    <row r="2811" spans="4:9" x14ac:dyDescent="0.2">
      <c r="D2811" s="39">
        <v>38957</v>
      </c>
      <c r="E2811" s="7">
        <v>0</v>
      </c>
      <c r="F2811" s="8">
        <f t="shared" si="75"/>
        <v>0</v>
      </c>
      <c r="I2811" s="40"/>
    </row>
    <row r="2812" spans="4:9" x14ac:dyDescent="0.2">
      <c r="D2812" s="39">
        <v>38958</v>
      </c>
      <c r="E2812" s="7">
        <v>0</v>
      </c>
      <c r="F2812" s="8">
        <f t="shared" si="75"/>
        <v>0</v>
      </c>
      <c r="I2812" s="40"/>
    </row>
    <row r="2813" spans="4:9" x14ac:dyDescent="0.2">
      <c r="D2813" s="39">
        <v>38959</v>
      </c>
      <c r="E2813" s="7">
        <v>4.13696022610566E-4</v>
      </c>
      <c r="F2813" s="8">
        <f t="shared" si="75"/>
        <v>662.40430603322659</v>
      </c>
      <c r="I2813" s="40"/>
    </row>
    <row r="2814" spans="4:9" x14ac:dyDescent="0.2">
      <c r="D2814" s="39">
        <v>38960</v>
      </c>
      <c r="E2814" s="7">
        <v>1.49763208113048E-4</v>
      </c>
      <c r="F2814" s="8">
        <f t="shared" si="75"/>
        <v>239.79876169324217</v>
      </c>
      <c r="I2814" s="40"/>
    </row>
    <row r="2815" spans="4:9" x14ac:dyDescent="0.2">
      <c r="D2815" s="39">
        <v>38961</v>
      </c>
      <c r="E2815" s="7">
        <v>1.8610580674286801E-5</v>
      </c>
      <c r="F2815" s="8">
        <f t="shared" si="75"/>
        <v>29.79900241398035</v>
      </c>
      <c r="I2815" s="40"/>
    </row>
    <row r="2816" spans="4:9" x14ac:dyDescent="0.2">
      <c r="D2816" s="39">
        <v>38962</v>
      </c>
      <c r="E2816" s="7">
        <v>5.0504063550486504E-7</v>
      </c>
      <c r="F2816" s="8">
        <f t="shared" si="75"/>
        <v>0.80866402719830144</v>
      </c>
      <c r="I2816" s="40"/>
    </row>
    <row r="2817" spans="4:9" x14ac:dyDescent="0.2">
      <c r="D2817" s="39">
        <v>38963</v>
      </c>
      <c r="E2817" s="7">
        <v>1.10902200053016E-8</v>
      </c>
      <c r="F2817" s="8">
        <f t="shared" si="75"/>
        <v>1.7757505716420648E-2</v>
      </c>
      <c r="I2817" s="40"/>
    </row>
    <row r="2818" spans="4:9" x14ac:dyDescent="0.2">
      <c r="D2818" s="39">
        <v>38964</v>
      </c>
      <c r="E2818" s="7">
        <v>0</v>
      </c>
      <c r="F2818" s="8">
        <f t="shared" si="75"/>
        <v>0</v>
      </c>
      <c r="I2818" s="40"/>
    </row>
    <row r="2819" spans="4:9" x14ac:dyDescent="0.2">
      <c r="D2819" s="39">
        <v>38965</v>
      </c>
      <c r="E2819" s="7">
        <v>0</v>
      </c>
      <c r="F2819" s="8">
        <f t="shared" si="75"/>
        <v>0</v>
      </c>
      <c r="I2819" s="40"/>
    </row>
    <row r="2820" spans="4:9" x14ac:dyDescent="0.2">
      <c r="D2820" s="39">
        <v>38966</v>
      </c>
      <c r="E2820" s="7">
        <v>4.5835627335632498E-2</v>
      </c>
      <c r="F2820" s="8">
        <f t="shared" si="75"/>
        <v>73391.36771309578</v>
      </c>
      <c r="I2820" s="40"/>
    </row>
    <row r="2821" spans="4:9" x14ac:dyDescent="0.2">
      <c r="D2821" s="39">
        <v>38967</v>
      </c>
      <c r="E2821" s="7">
        <v>0.17952341055691601</v>
      </c>
      <c r="F2821" s="8">
        <f t="shared" si="75"/>
        <v>287450.38310076989</v>
      </c>
      <c r="I2821" s="40"/>
    </row>
    <row r="2822" spans="4:9" x14ac:dyDescent="0.2">
      <c r="D2822" s="39">
        <v>38968</v>
      </c>
      <c r="E2822" s="7">
        <v>9.6654399670417996E-4</v>
      </c>
      <c r="F2822" s="8">
        <f t="shared" si="75"/>
        <v>1547.6167775248546</v>
      </c>
      <c r="I2822" s="40"/>
    </row>
    <row r="2823" spans="4:9" x14ac:dyDescent="0.2">
      <c r="D2823" s="39">
        <v>38969</v>
      </c>
      <c r="E2823" s="7">
        <v>1.4595290928536999E-2</v>
      </c>
      <c r="F2823" s="8">
        <f t="shared" si="75"/>
        <v>23369.776431163766</v>
      </c>
      <c r="I2823" s="40"/>
    </row>
    <row r="2824" spans="4:9" x14ac:dyDescent="0.2">
      <c r="D2824" s="39">
        <v>38970</v>
      </c>
      <c r="E2824" s="7">
        <v>0.11794217800467501</v>
      </c>
      <c r="F2824" s="8">
        <f t="shared" si="75"/>
        <v>188847.37174951669</v>
      </c>
      <c r="I2824" s="40"/>
    </row>
    <row r="2825" spans="4:9" x14ac:dyDescent="0.2">
      <c r="D2825" s="39">
        <v>38971</v>
      </c>
      <c r="E2825" s="7">
        <v>1.43121730169325E-2</v>
      </c>
      <c r="F2825" s="8">
        <f t="shared" si="75"/>
        <v>22916.451976704371</v>
      </c>
      <c r="I2825" s="40"/>
    </row>
    <row r="2826" spans="4:9" x14ac:dyDescent="0.2">
      <c r="D2826" s="39">
        <v>38972</v>
      </c>
      <c r="E2826" s="7">
        <v>2.1023880360850301E-3</v>
      </c>
      <c r="F2826" s="8">
        <f t="shared" si="75"/>
        <v>3366.3144239760304</v>
      </c>
      <c r="I2826" s="40"/>
    </row>
    <row r="2827" spans="4:9" x14ac:dyDescent="0.2">
      <c r="D2827" s="39">
        <v>38973</v>
      </c>
      <c r="E2827" s="7">
        <v>5.7433465403976302E-4</v>
      </c>
      <c r="F2827" s="8">
        <f t="shared" si="75"/>
        <v>919.61664397767834</v>
      </c>
      <c r="I2827" s="40"/>
    </row>
    <row r="2828" spans="4:9" x14ac:dyDescent="0.2">
      <c r="D2828" s="39">
        <v>38974</v>
      </c>
      <c r="E2828" s="7">
        <v>1.40783959580452E-4</v>
      </c>
      <c r="F2828" s="8">
        <f t="shared" si="75"/>
        <v>225.42131407989348</v>
      </c>
      <c r="I2828" s="40"/>
    </row>
    <row r="2829" spans="4:9" x14ac:dyDescent="0.2">
      <c r="D2829" s="39">
        <v>38975</v>
      </c>
      <c r="E2829" s="7">
        <v>1.0299568474648199E-4</v>
      </c>
      <c r="F2829" s="8">
        <f t="shared" si="75"/>
        <v>164.91525504255085</v>
      </c>
      <c r="I2829" s="40"/>
    </row>
    <row r="2830" spans="4:9" x14ac:dyDescent="0.2">
      <c r="D2830" s="39">
        <v>38976</v>
      </c>
      <c r="E2830" s="7">
        <v>9.2041955147392502E-5</v>
      </c>
      <c r="F2830" s="8">
        <f t="shared" si="75"/>
        <v>147.37629586239274</v>
      </c>
      <c r="I2830" s="40"/>
    </row>
    <row r="2831" spans="4:9" x14ac:dyDescent="0.2">
      <c r="D2831" s="39">
        <v>38977</v>
      </c>
      <c r="E2831" s="7">
        <v>8.2821714085065695E-5</v>
      </c>
      <c r="F2831" s="8">
        <f t="shared" si="75"/>
        <v>132.61297436897101</v>
      </c>
      <c r="I2831" s="40"/>
    </row>
    <row r="2832" spans="4:9" x14ac:dyDescent="0.2">
      <c r="D2832" s="39">
        <v>38978</v>
      </c>
      <c r="E2832" s="7">
        <v>7.45395426765588E-5</v>
      </c>
      <c r="F2832" s="8">
        <f t="shared" ref="F2832:F2895" si="76">E2832*(24*60*60)*1000/$F$3</f>
        <v>119.3516769320734</v>
      </c>
      <c r="I2832" s="40"/>
    </row>
    <row r="2833" spans="4:9" x14ac:dyDescent="0.2">
      <c r="D2833" s="39">
        <v>38979</v>
      </c>
      <c r="E2833" s="7">
        <v>6.7085588408902994E-5</v>
      </c>
      <c r="F2833" s="8">
        <f t="shared" si="76"/>
        <v>107.41650923886615</v>
      </c>
      <c r="I2833" s="40"/>
    </row>
    <row r="2834" spans="4:9" x14ac:dyDescent="0.2">
      <c r="D2834" s="39">
        <v>38980</v>
      </c>
      <c r="E2834" s="7">
        <v>6.03770295680132E-5</v>
      </c>
      <c r="F2834" s="8">
        <f t="shared" si="76"/>
        <v>96.674858314980369</v>
      </c>
      <c r="I2834" s="40"/>
    </row>
    <row r="2835" spans="4:9" x14ac:dyDescent="0.2">
      <c r="D2835" s="39">
        <v>38981</v>
      </c>
      <c r="E2835" s="7">
        <v>5.4339326611211298E-5</v>
      </c>
      <c r="F2835" s="8">
        <f t="shared" si="76"/>
        <v>87.00737248348139</v>
      </c>
      <c r="I2835" s="40"/>
    </row>
    <row r="2836" spans="4:9" x14ac:dyDescent="0.2">
      <c r="D2836" s="39">
        <v>38982</v>
      </c>
      <c r="E2836" s="7">
        <v>4.8905393950090303E-5</v>
      </c>
      <c r="F2836" s="8">
        <f t="shared" si="76"/>
        <v>78.306635235133456</v>
      </c>
      <c r="I2836" s="40"/>
    </row>
    <row r="2837" spans="4:9" x14ac:dyDescent="0.2">
      <c r="D2837" s="39">
        <v>38983</v>
      </c>
      <c r="E2837" s="7">
        <v>4.4014854555081397E-5</v>
      </c>
      <c r="F2837" s="8">
        <f t="shared" si="76"/>
        <v>70.475971711620318</v>
      </c>
      <c r="I2837" s="40"/>
    </row>
    <row r="2838" spans="4:9" x14ac:dyDescent="0.2">
      <c r="D2838" s="39">
        <v>38984</v>
      </c>
      <c r="E2838" s="7">
        <v>3.9613369099573098E-5</v>
      </c>
      <c r="F2838" s="8">
        <f t="shared" si="76"/>
        <v>63.42837454045803</v>
      </c>
      <c r="I2838" s="40"/>
    </row>
    <row r="2839" spans="4:9" x14ac:dyDescent="0.2">
      <c r="D2839" s="39">
        <v>38985</v>
      </c>
      <c r="E2839" s="7">
        <v>3.5652032189616102E-5</v>
      </c>
      <c r="F2839" s="8">
        <f t="shared" si="76"/>
        <v>57.085537086412728</v>
      </c>
      <c r="I2839" s="40"/>
    </row>
    <row r="2840" spans="4:9" x14ac:dyDescent="0.2">
      <c r="D2840" s="39">
        <v>38986</v>
      </c>
      <c r="E2840" s="7">
        <v>3.2086828970654203E-5</v>
      </c>
      <c r="F2840" s="8">
        <f t="shared" si="76"/>
        <v>51.376983377770998</v>
      </c>
      <c r="I2840" s="40"/>
    </row>
    <row r="2841" spans="4:9" x14ac:dyDescent="0.2">
      <c r="D2841" s="39">
        <v>38987</v>
      </c>
      <c r="E2841" s="7">
        <v>2.8878146073588799E-5</v>
      </c>
      <c r="F2841" s="8">
        <f t="shared" si="76"/>
        <v>46.239285039993931</v>
      </c>
      <c r="I2841" s="40"/>
    </row>
    <row r="2842" spans="4:9" x14ac:dyDescent="0.2">
      <c r="D2842" s="39">
        <v>38988</v>
      </c>
      <c r="E2842" s="7">
        <v>2.5990331466230101E-5</v>
      </c>
      <c r="F2842" s="8">
        <f t="shared" si="76"/>
        <v>41.615356535994827</v>
      </c>
      <c r="I2842" s="40"/>
    </row>
    <row r="2843" spans="4:9" x14ac:dyDescent="0.2">
      <c r="D2843" s="39">
        <v>38989</v>
      </c>
      <c r="E2843" s="7">
        <v>2.3391298319607099E-5</v>
      </c>
      <c r="F2843" s="8">
        <f t="shared" si="76"/>
        <v>37.453820882395348</v>
      </c>
      <c r="I2843" s="40"/>
    </row>
    <row r="2844" spans="4:9" x14ac:dyDescent="0.2">
      <c r="D2844" s="39">
        <v>38990</v>
      </c>
      <c r="E2844" s="7">
        <v>2.1052168487646301E-5</v>
      </c>
      <c r="F2844" s="8">
        <f t="shared" si="76"/>
        <v>33.708438794155676</v>
      </c>
      <c r="I2844" s="40"/>
    </row>
    <row r="2845" spans="4:9" x14ac:dyDescent="0.2">
      <c r="D2845" s="39">
        <v>38991</v>
      </c>
      <c r="E2845" s="7">
        <v>1.8946951638881701E-5</v>
      </c>
      <c r="F2845" s="8">
        <f t="shared" si="76"/>
        <v>30.337594914740155</v>
      </c>
      <c r="I2845" s="40"/>
    </row>
    <row r="2846" spans="4:9" x14ac:dyDescent="0.2">
      <c r="D2846" s="39">
        <v>38992</v>
      </c>
      <c r="E2846" s="7">
        <v>1.7052256474993599E-5</v>
      </c>
      <c r="F2846" s="8">
        <f t="shared" si="76"/>
        <v>27.303835423266253</v>
      </c>
      <c r="I2846" s="40"/>
    </row>
    <row r="2847" spans="4:9" x14ac:dyDescent="0.2">
      <c r="D2847" s="39">
        <v>38993</v>
      </c>
      <c r="E2847" s="7">
        <v>1.5347030827494099E-5</v>
      </c>
      <c r="F2847" s="8">
        <f t="shared" si="76"/>
        <v>24.573451880939398</v>
      </c>
      <c r="I2847" s="40"/>
    </row>
    <row r="2848" spans="4:9" x14ac:dyDescent="0.2">
      <c r="D2848" s="39">
        <v>38994</v>
      </c>
      <c r="E2848" s="7">
        <v>1.38123277447447E-5</v>
      </c>
      <c r="F2848" s="8">
        <f t="shared" si="76"/>
        <v>22.116106692845477</v>
      </c>
      <c r="I2848" s="40"/>
    </row>
    <row r="2849" spans="4:9" x14ac:dyDescent="0.2">
      <c r="D2849" s="39">
        <v>38995</v>
      </c>
      <c r="E2849" s="7">
        <v>1.2431094970270201E-5</v>
      </c>
      <c r="F2849" s="8">
        <f t="shared" si="76"/>
        <v>19.904496023560885</v>
      </c>
      <c r="I2849" s="40"/>
    </row>
    <row r="2850" spans="4:9" x14ac:dyDescent="0.2">
      <c r="D2850" s="39">
        <v>38996</v>
      </c>
      <c r="E2850" s="7">
        <v>1.1187985473243201E-5</v>
      </c>
      <c r="F2850" s="8">
        <f t="shared" si="76"/>
        <v>17.914046421204826</v>
      </c>
      <c r="I2850" s="40"/>
    </row>
    <row r="2851" spans="4:9" x14ac:dyDescent="0.2">
      <c r="D2851" s="39">
        <v>38997</v>
      </c>
      <c r="E2851" s="7">
        <v>1.0069186925918899E-5</v>
      </c>
      <c r="F2851" s="8">
        <f t="shared" si="76"/>
        <v>16.122641779084375</v>
      </c>
      <c r="I2851" s="40"/>
    </row>
    <row r="2852" spans="4:9" x14ac:dyDescent="0.2">
      <c r="D2852" s="39">
        <v>38998</v>
      </c>
      <c r="E2852" s="7">
        <v>9.0622682333270198E-6</v>
      </c>
      <c r="F2852" s="8">
        <f t="shared" si="76"/>
        <v>14.510377601175955</v>
      </c>
      <c r="I2852" s="40"/>
    </row>
    <row r="2853" spans="4:9" x14ac:dyDescent="0.2">
      <c r="D2853" s="39">
        <v>38999</v>
      </c>
      <c r="E2853" s="7">
        <v>8.15604140999436E-6</v>
      </c>
      <c r="F2853" s="8">
        <f t="shared" si="76"/>
        <v>13.059339841058428</v>
      </c>
      <c r="I2853" s="40"/>
    </row>
    <row r="2854" spans="4:9" x14ac:dyDescent="0.2">
      <c r="D2854" s="39">
        <v>39000</v>
      </c>
      <c r="E2854" s="7">
        <v>7.3404372689948802E-6</v>
      </c>
      <c r="F2854" s="8">
        <f t="shared" si="76"/>
        <v>11.753405856952515</v>
      </c>
      <c r="I2854" s="40"/>
    </row>
    <row r="2855" spans="4:9" x14ac:dyDescent="0.2">
      <c r="D2855" s="39">
        <v>39001</v>
      </c>
      <c r="E2855" s="7">
        <v>6.6063935420953798E-6</v>
      </c>
      <c r="F2855" s="8">
        <f t="shared" si="76"/>
        <v>10.578065271257243</v>
      </c>
      <c r="I2855" s="40"/>
    </row>
    <row r="2856" spans="4:9" x14ac:dyDescent="0.2">
      <c r="D2856" s="39">
        <v>39002</v>
      </c>
      <c r="E2856" s="7">
        <v>5.9457541878858498E-6</v>
      </c>
      <c r="F2856" s="8">
        <f t="shared" si="76"/>
        <v>9.5202587441315298</v>
      </c>
      <c r="I2856" s="40"/>
    </row>
    <row r="2857" spans="4:9" x14ac:dyDescent="0.2">
      <c r="D2857" s="39">
        <v>39003</v>
      </c>
      <c r="E2857" s="7">
        <v>5.3511787690972699E-6</v>
      </c>
      <c r="F2857" s="8">
        <f t="shared" si="76"/>
        <v>8.5682328697183863</v>
      </c>
      <c r="I2857" s="40"/>
    </row>
    <row r="2858" spans="4:9" x14ac:dyDescent="0.2">
      <c r="D2858" s="39">
        <v>39004</v>
      </c>
      <c r="E2858" s="7">
        <v>4.8160608921875199E-6</v>
      </c>
      <c r="F2858" s="8">
        <f t="shared" si="76"/>
        <v>7.7114095827465103</v>
      </c>
      <c r="I2858" s="40"/>
    </row>
    <row r="2859" spans="4:9" x14ac:dyDescent="0.2">
      <c r="D2859" s="39">
        <v>39005</v>
      </c>
      <c r="E2859" s="7">
        <v>4.0716744338299303E-3</v>
      </c>
      <c r="F2859" s="8">
        <f t="shared" si="76"/>
        <v>6519.5083595794295</v>
      </c>
      <c r="I2859" s="40"/>
    </row>
    <row r="2860" spans="4:9" x14ac:dyDescent="0.2">
      <c r="D2860" s="39">
        <v>39006</v>
      </c>
      <c r="E2860" s="7">
        <v>4.9729556156035402E-4</v>
      </c>
      <c r="F2860" s="8">
        <f t="shared" si="76"/>
        <v>796.26272273562972</v>
      </c>
      <c r="I2860" s="40"/>
    </row>
    <row r="2861" spans="4:9" x14ac:dyDescent="0.2">
      <c r="D2861" s="39">
        <v>39007</v>
      </c>
      <c r="E2861" s="7">
        <v>1.40811215547704E-4</v>
      </c>
      <c r="F2861" s="8">
        <f t="shared" si="76"/>
        <v>225.46495595481144</v>
      </c>
      <c r="I2861" s="40"/>
    </row>
    <row r="2862" spans="4:9" x14ac:dyDescent="0.2">
      <c r="D2862" s="39">
        <v>39008</v>
      </c>
      <c r="E2862" s="7">
        <v>1.72095100555231E-5</v>
      </c>
      <c r="F2862" s="8">
        <f t="shared" si="76"/>
        <v>27.555627664885023</v>
      </c>
      <c r="I2862" s="40"/>
    </row>
    <row r="2863" spans="4:9" x14ac:dyDescent="0.2">
      <c r="D2863" s="39">
        <v>39009</v>
      </c>
      <c r="E2863" s="7">
        <v>3.2250601211357598E-6</v>
      </c>
      <c r="F2863" s="8">
        <f t="shared" si="76"/>
        <v>5.163921320721454</v>
      </c>
      <c r="I2863" s="40"/>
    </row>
    <row r="2864" spans="4:9" x14ac:dyDescent="0.2">
      <c r="D2864" s="39">
        <v>39010</v>
      </c>
      <c r="E2864" s="7">
        <v>2.5670761943282602E-6</v>
      </c>
      <c r="F2864" s="8">
        <f t="shared" si="76"/>
        <v>4.1103666269451757</v>
      </c>
      <c r="I2864" s="40"/>
    </row>
    <row r="2865" spans="4:9" x14ac:dyDescent="0.2">
      <c r="D2865" s="39">
        <v>39011</v>
      </c>
      <c r="E2865" s="7">
        <v>2.30350699494455E-6</v>
      </c>
      <c r="F2865" s="8">
        <f t="shared" si="76"/>
        <v>3.6883432980579895</v>
      </c>
      <c r="I2865" s="40"/>
    </row>
    <row r="2866" spans="4:9" x14ac:dyDescent="0.2">
      <c r="D2866" s="39">
        <v>39012</v>
      </c>
      <c r="E2866" s="7">
        <v>2.07315629545007E-6</v>
      </c>
      <c r="F2866" s="8">
        <f t="shared" si="76"/>
        <v>3.3195089682521499</v>
      </c>
      <c r="I2866" s="40"/>
    </row>
    <row r="2867" spans="4:9" x14ac:dyDescent="0.2">
      <c r="D2867" s="39">
        <v>39013</v>
      </c>
      <c r="E2867" s="7">
        <v>1.8658406659050799E-6</v>
      </c>
      <c r="F2867" s="8">
        <f t="shared" si="76"/>
        <v>2.9875580714269625</v>
      </c>
      <c r="I2867" s="40"/>
    </row>
    <row r="2868" spans="4:9" x14ac:dyDescent="0.2">
      <c r="D2868" s="39">
        <v>39014</v>
      </c>
      <c r="E2868" s="7">
        <v>1.67925659931457E-6</v>
      </c>
      <c r="F2868" s="8">
        <f t="shared" si="76"/>
        <v>2.6888022642842633</v>
      </c>
      <c r="I2868" s="40"/>
    </row>
    <row r="2869" spans="4:9" x14ac:dyDescent="0.2">
      <c r="D2869" s="39">
        <v>39015</v>
      </c>
      <c r="E2869" s="7">
        <v>1.51133093938311E-6</v>
      </c>
      <c r="F2869" s="8">
        <f t="shared" si="76"/>
        <v>2.4199220378558319</v>
      </c>
      <c r="I2869" s="40"/>
    </row>
    <row r="2870" spans="4:9" x14ac:dyDescent="0.2">
      <c r="D2870" s="39">
        <v>39016</v>
      </c>
      <c r="E2870" s="7">
        <v>1.3601978454447999E-6</v>
      </c>
      <c r="F2870" s="8">
        <f t="shared" si="76"/>
        <v>2.1779298340702504</v>
      </c>
      <c r="I2870" s="40"/>
    </row>
    <row r="2871" spans="4:9" x14ac:dyDescent="0.2">
      <c r="D2871" s="39">
        <v>39017</v>
      </c>
      <c r="E2871" s="7">
        <v>1.2241780609003099E-6</v>
      </c>
      <c r="F2871" s="8">
        <f t="shared" si="76"/>
        <v>1.9601368506632095</v>
      </c>
      <c r="I2871" s="40"/>
    </row>
    <row r="2872" spans="4:9" x14ac:dyDescent="0.2">
      <c r="D2872" s="39">
        <v>39018</v>
      </c>
      <c r="E2872" s="7">
        <v>1.1017602548102899E-6</v>
      </c>
      <c r="F2872" s="8">
        <f t="shared" si="76"/>
        <v>1.7641231655969061</v>
      </c>
      <c r="I2872" s="40"/>
    </row>
    <row r="2873" spans="4:9" x14ac:dyDescent="0.2">
      <c r="D2873" s="39">
        <v>39019</v>
      </c>
      <c r="E2873" s="7">
        <v>9.9158422932926101E-7</v>
      </c>
      <c r="F2873" s="8">
        <f t="shared" si="76"/>
        <v>1.5877108490372154</v>
      </c>
      <c r="I2873" s="40"/>
    </row>
    <row r="2874" spans="4:9" x14ac:dyDescent="0.2">
      <c r="D2874" s="39">
        <v>39020</v>
      </c>
      <c r="E2874" s="7">
        <v>8.9242580639633205E-7</v>
      </c>
      <c r="F2874" s="8">
        <f t="shared" si="76"/>
        <v>1.4289397641334891</v>
      </c>
      <c r="I2874" s="40"/>
    </row>
    <row r="2875" spans="4:9" x14ac:dyDescent="0.2">
      <c r="D2875" s="39">
        <v>39021</v>
      </c>
      <c r="E2875" s="7">
        <v>8.0318322575670305E-7</v>
      </c>
      <c r="F2875" s="8">
        <f t="shared" si="76"/>
        <v>1.2860457877201472</v>
      </c>
      <c r="I2875" s="40"/>
    </row>
    <row r="2876" spans="4:9" x14ac:dyDescent="0.2">
      <c r="D2876" s="39">
        <v>39022</v>
      </c>
      <c r="E2876" s="7">
        <v>7.2286490318103196E-7</v>
      </c>
      <c r="F2876" s="8">
        <f t="shared" si="76"/>
        <v>1.1574412089481312</v>
      </c>
      <c r="I2876" s="40"/>
    </row>
    <row r="2877" spans="4:9" x14ac:dyDescent="0.2">
      <c r="D2877" s="39">
        <v>39023</v>
      </c>
      <c r="E2877" s="7">
        <v>6.1154580948874005E-4</v>
      </c>
      <c r="F2877" s="8">
        <f t="shared" si="76"/>
        <v>979.19862749864978</v>
      </c>
      <c r="I2877" s="40"/>
    </row>
    <row r="2878" spans="4:9" x14ac:dyDescent="0.2">
      <c r="D2878" s="39">
        <v>39024</v>
      </c>
      <c r="E2878" s="7">
        <v>3.6231400003400299E-4</v>
      </c>
      <c r="F2878" s="8">
        <f t="shared" si="76"/>
        <v>580.13212755629831</v>
      </c>
      <c r="I2878" s="40"/>
    </row>
    <row r="2879" spans="4:9" x14ac:dyDescent="0.2">
      <c r="D2879" s="39">
        <v>39025</v>
      </c>
      <c r="E2879" s="7">
        <v>6.9054114211128403E-4</v>
      </c>
      <c r="F2879" s="8">
        <f t="shared" si="76"/>
        <v>1105.684853195236</v>
      </c>
      <c r="I2879" s="40"/>
    </row>
    <row r="2880" spans="4:9" x14ac:dyDescent="0.2">
      <c r="D2880" s="39">
        <v>39026</v>
      </c>
      <c r="E2880" s="7">
        <v>7.0073713523089998E-3</v>
      </c>
      <c r="F2880" s="8">
        <f t="shared" si="76"/>
        <v>11220.105352844655</v>
      </c>
      <c r="I2880" s="40"/>
    </row>
    <row r="2881" spans="4:9" x14ac:dyDescent="0.2">
      <c r="D2881" s="39">
        <v>39027</v>
      </c>
      <c r="E2881" s="7">
        <v>8.6213225448533303E-4</v>
      </c>
      <c r="F2881" s="8">
        <f t="shared" si="76"/>
        <v>1380.4341509920823</v>
      </c>
      <c r="I2881" s="40"/>
    </row>
    <row r="2882" spans="4:9" x14ac:dyDescent="0.2">
      <c r="D2882" s="39">
        <v>39028</v>
      </c>
      <c r="E2882" s="7">
        <v>1.86155127544482E-4</v>
      </c>
      <c r="F2882" s="8">
        <f t="shared" si="76"/>
        <v>298.06899592000082</v>
      </c>
      <c r="I2882" s="40"/>
    </row>
    <row r="2883" spans="4:9" x14ac:dyDescent="0.2">
      <c r="D2883" s="39">
        <v>39029</v>
      </c>
      <c r="E2883" s="7">
        <v>3.9933164376259903E-5</v>
      </c>
      <c r="F2883" s="8">
        <f t="shared" si="76"/>
        <v>63.940426280742322</v>
      </c>
      <c r="I2883" s="40"/>
    </row>
    <row r="2884" spans="4:9" x14ac:dyDescent="0.2">
      <c r="D2884" s="39">
        <v>39030</v>
      </c>
      <c r="E2884" s="7">
        <v>1.4726793581911899E-6</v>
      </c>
      <c r="F2884" s="8">
        <f t="shared" si="76"/>
        <v>2.3580336647093927</v>
      </c>
      <c r="I2884" s="40"/>
    </row>
    <row r="2885" spans="4:9" x14ac:dyDescent="0.2">
      <c r="D2885" s="39">
        <v>39031</v>
      </c>
      <c r="E2885" s="7">
        <v>2.8645599415565597E-7</v>
      </c>
      <c r="F2885" s="8">
        <f t="shared" si="76"/>
        <v>0.45866934571995321</v>
      </c>
      <c r="I2885" s="40"/>
    </row>
    <row r="2886" spans="4:9" x14ac:dyDescent="0.2">
      <c r="D2886" s="39">
        <v>39032</v>
      </c>
      <c r="E2886" s="7">
        <v>2.30685057933382E-7</v>
      </c>
      <c r="F2886" s="8">
        <f t="shared" si="76"/>
        <v>0.36936969987850643</v>
      </c>
      <c r="I2886" s="40"/>
    </row>
    <row r="2887" spans="4:9" x14ac:dyDescent="0.2">
      <c r="D2887" s="39">
        <v>39033</v>
      </c>
      <c r="E2887" s="7">
        <v>2.07616552140044E-7</v>
      </c>
      <c r="F2887" s="8">
        <f t="shared" si="76"/>
        <v>0.33243272989065603</v>
      </c>
      <c r="I2887" s="40"/>
    </row>
    <row r="2888" spans="4:9" x14ac:dyDescent="0.2">
      <c r="D2888" s="39">
        <v>39034</v>
      </c>
      <c r="E2888" s="7">
        <v>3.4294107184924599E-4</v>
      </c>
      <c r="F2888" s="8">
        <f t="shared" si="76"/>
        <v>549.11246493281794</v>
      </c>
      <c r="I2888" s="40"/>
    </row>
    <row r="2889" spans="4:9" x14ac:dyDescent="0.2">
      <c r="D2889" s="39">
        <v>39035</v>
      </c>
      <c r="E2889" s="7">
        <v>1.7101726196902401E-4</v>
      </c>
      <c r="F2889" s="8">
        <f t="shared" si="76"/>
        <v>273.8304565256426</v>
      </c>
      <c r="I2889" s="40"/>
    </row>
    <row r="2890" spans="4:9" x14ac:dyDescent="0.2">
      <c r="D2890" s="39">
        <v>39036</v>
      </c>
      <c r="E2890" s="7">
        <v>3.0029382070801399E-5</v>
      </c>
      <c r="F2890" s="8">
        <f t="shared" si="76"/>
        <v>48.082628074819141</v>
      </c>
      <c r="I2890" s="40"/>
    </row>
    <row r="2891" spans="4:9" x14ac:dyDescent="0.2">
      <c r="D2891" s="39">
        <v>39037</v>
      </c>
      <c r="E2891" s="7">
        <v>9.4527333844043398E-7</v>
      </c>
      <c r="F2891" s="8">
        <f t="shared" si="76"/>
        <v>1.5135584959461359</v>
      </c>
      <c r="I2891" s="40"/>
    </row>
    <row r="2892" spans="4:9" x14ac:dyDescent="0.2">
      <c r="D2892" s="39">
        <v>39038</v>
      </c>
      <c r="E2892" s="7">
        <v>1.2104952449459999E-7</v>
      </c>
      <c r="F2892" s="8">
        <f t="shared" si="76"/>
        <v>0.19382281164442991</v>
      </c>
      <c r="I2892" s="40"/>
    </row>
    <row r="2893" spans="4:9" x14ac:dyDescent="0.2">
      <c r="D2893" s="39">
        <v>39039</v>
      </c>
      <c r="E2893" s="7">
        <v>9.0737522537082894E-8</v>
      </c>
      <c r="F2893" s="8">
        <f t="shared" si="76"/>
        <v>0.14528765654566275</v>
      </c>
      <c r="I2893" s="40"/>
    </row>
    <row r="2894" spans="4:9" x14ac:dyDescent="0.2">
      <c r="D2894" s="39">
        <v>39040</v>
      </c>
      <c r="E2894" s="7">
        <v>8.1663770283374894E-8</v>
      </c>
      <c r="F2894" s="8">
        <f t="shared" si="76"/>
        <v>0.13075889089109696</v>
      </c>
      <c r="I2894" s="40"/>
    </row>
    <row r="2895" spans="4:9" x14ac:dyDescent="0.2">
      <c r="D2895" s="39">
        <v>39041</v>
      </c>
      <c r="E2895" s="7">
        <v>7.34973932550375E-8</v>
      </c>
      <c r="F2895" s="8">
        <f t="shared" si="76"/>
        <v>0.11768300180198739</v>
      </c>
      <c r="I2895" s="40"/>
    </row>
    <row r="2896" spans="4:9" x14ac:dyDescent="0.2">
      <c r="D2896" s="39">
        <v>39042</v>
      </c>
      <c r="E2896" s="7">
        <v>6.6147653929533496E-8</v>
      </c>
      <c r="F2896" s="8">
        <f t="shared" ref="F2896:F2959" si="77">E2896*(24*60*60)*1000/$F$3</f>
        <v>0.10591470162178825</v>
      </c>
      <c r="I2896" s="40"/>
    </row>
    <row r="2897" spans="4:9" x14ac:dyDescent="0.2">
      <c r="D2897" s="39">
        <v>39043</v>
      </c>
      <c r="E2897" s="7">
        <v>5.9532888536580098E-8</v>
      </c>
      <c r="F2897" s="8">
        <f t="shared" si="77"/>
        <v>9.5323231459609345E-2</v>
      </c>
      <c r="I2897" s="40"/>
    </row>
    <row r="2898" spans="4:9" x14ac:dyDescent="0.2">
      <c r="D2898" s="39">
        <v>39044</v>
      </c>
      <c r="E2898" s="7">
        <v>5.3579599682922499E-8</v>
      </c>
      <c r="F2898" s="8">
        <f t="shared" si="77"/>
        <v>8.5790908313649064E-2</v>
      </c>
      <c r="I2898" s="40"/>
    </row>
    <row r="2899" spans="4:9" x14ac:dyDescent="0.2">
      <c r="D2899" s="39">
        <v>39045</v>
      </c>
      <c r="E2899" s="7">
        <v>4.8221639714629899E-8</v>
      </c>
      <c r="F2899" s="8">
        <f t="shared" si="77"/>
        <v>7.7211817482283604E-2</v>
      </c>
      <c r="I2899" s="40"/>
    </row>
    <row r="2900" spans="4:9" x14ac:dyDescent="0.2">
      <c r="D2900" s="39">
        <v>39046</v>
      </c>
      <c r="E2900" s="7">
        <v>4.3399475743167299E-8</v>
      </c>
      <c r="F2900" s="8">
        <f t="shared" si="77"/>
        <v>6.9490635734055867E-2</v>
      </c>
      <c r="I2900" s="40"/>
    </row>
    <row r="2901" spans="4:9" x14ac:dyDescent="0.2">
      <c r="D2901" s="39">
        <v>39047</v>
      </c>
      <c r="E2901" s="7">
        <v>3.9059528168850197E-8</v>
      </c>
      <c r="F2901" s="8">
        <f t="shared" si="77"/>
        <v>6.2541572160649692E-2</v>
      </c>
      <c r="I2901" s="40"/>
    </row>
    <row r="2902" spans="4:9" x14ac:dyDescent="0.2">
      <c r="D2902" s="39">
        <v>39048</v>
      </c>
      <c r="E2902" s="7">
        <v>3.5153575351965197E-8</v>
      </c>
      <c r="F2902" s="8">
        <f t="shared" si="77"/>
        <v>5.6287414944584752E-2</v>
      </c>
      <c r="I2902" s="40"/>
    </row>
    <row r="2903" spans="4:9" x14ac:dyDescent="0.2">
      <c r="D2903" s="39">
        <v>39049</v>
      </c>
      <c r="E2903" s="7">
        <v>3.1638217816768998E-8</v>
      </c>
      <c r="F2903" s="8">
        <f t="shared" si="77"/>
        <v>5.0658673450126791E-2</v>
      </c>
      <c r="I2903" s="40"/>
    </row>
    <row r="2904" spans="4:9" x14ac:dyDescent="0.2">
      <c r="D2904" s="39">
        <v>39050</v>
      </c>
      <c r="E2904" s="7">
        <v>2.8474396035092001E-8</v>
      </c>
      <c r="F2904" s="8">
        <f t="shared" si="77"/>
        <v>4.5592806105113952E-2</v>
      </c>
      <c r="I2904" s="40"/>
    </row>
    <row r="2905" spans="4:9" x14ac:dyDescent="0.2">
      <c r="D2905" s="39">
        <v>39051</v>
      </c>
      <c r="E2905" s="7">
        <v>0</v>
      </c>
      <c r="F2905" s="8">
        <f t="shared" si="77"/>
        <v>0</v>
      </c>
      <c r="I2905" s="40"/>
    </row>
    <row r="2906" spans="4:9" x14ac:dyDescent="0.2">
      <c r="D2906" s="39">
        <v>39052</v>
      </c>
      <c r="E2906" s="7">
        <v>0</v>
      </c>
      <c r="F2906" s="8">
        <f t="shared" si="77"/>
        <v>0</v>
      </c>
      <c r="I2906" s="40"/>
    </row>
    <row r="2907" spans="4:9" x14ac:dyDescent="0.2">
      <c r="D2907" s="39">
        <v>39053</v>
      </c>
      <c r="E2907" s="7">
        <v>4.6669383533677897E-3</v>
      </c>
      <c r="F2907" s="8">
        <f t="shared" si="77"/>
        <v>7472.6366517972019</v>
      </c>
      <c r="I2907" s="40"/>
    </row>
    <row r="2908" spans="4:9" x14ac:dyDescent="0.2">
      <c r="D2908" s="39">
        <v>39054</v>
      </c>
      <c r="E2908" s="7">
        <v>3.91817611610653E-4</v>
      </c>
      <c r="F2908" s="8">
        <f t="shared" si="77"/>
        <v>627.37289924315075</v>
      </c>
      <c r="I2908" s="40"/>
    </row>
    <row r="2909" spans="4:9" x14ac:dyDescent="0.2">
      <c r="D2909" s="39">
        <v>39055</v>
      </c>
      <c r="E2909" s="7">
        <v>9.8005776415751198E-5</v>
      </c>
      <c r="F2909" s="8">
        <f t="shared" si="77"/>
        <v>156.92548336399005</v>
      </c>
      <c r="I2909" s="40"/>
    </row>
    <row r="2910" spans="4:9" x14ac:dyDescent="0.2">
      <c r="D2910" s="39">
        <v>39056</v>
      </c>
      <c r="E2910" s="7">
        <v>5.8124848976603998E-6</v>
      </c>
      <c r="F2910" s="8">
        <f t="shared" si="77"/>
        <v>9.3068698138965633</v>
      </c>
      <c r="I2910" s="40"/>
    </row>
    <row r="2911" spans="4:9" x14ac:dyDescent="0.2">
      <c r="D2911" s="39">
        <v>39057</v>
      </c>
      <c r="E2911" s="7">
        <v>1.57715627143358E-7</v>
      </c>
      <c r="F2911" s="8">
        <f t="shared" si="77"/>
        <v>0.25253206421768221</v>
      </c>
      <c r="I2911" s="40"/>
    </row>
    <row r="2912" spans="4:9" x14ac:dyDescent="0.2">
      <c r="D2912" s="39">
        <v>39058</v>
      </c>
      <c r="E2912" s="7">
        <v>1.42281047684397E-9</v>
      </c>
      <c r="F2912" s="8">
        <f t="shared" si="77"/>
        <v>2.2781843068813749E-3</v>
      </c>
      <c r="I2912" s="40"/>
    </row>
    <row r="2913" spans="4:9" x14ac:dyDescent="0.2">
      <c r="D2913" s="39">
        <v>39059</v>
      </c>
      <c r="E2913" s="7">
        <v>0</v>
      </c>
      <c r="F2913" s="8">
        <f t="shared" si="77"/>
        <v>0</v>
      </c>
      <c r="I2913" s="40"/>
    </row>
    <row r="2914" spans="4:9" x14ac:dyDescent="0.2">
      <c r="D2914" s="39">
        <v>39060</v>
      </c>
      <c r="E2914" s="7">
        <v>0</v>
      </c>
      <c r="F2914" s="8">
        <f t="shared" si="77"/>
        <v>0</v>
      </c>
      <c r="I2914" s="40"/>
    </row>
    <row r="2915" spans="4:9" x14ac:dyDescent="0.2">
      <c r="D2915" s="39">
        <v>39061</v>
      </c>
      <c r="E2915" s="7">
        <v>0</v>
      </c>
      <c r="F2915" s="8">
        <f t="shared" si="77"/>
        <v>0</v>
      </c>
      <c r="I2915" s="40"/>
    </row>
    <row r="2916" spans="4:9" x14ac:dyDescent="0.2">
      <c r="D2916" s="39">
        <v>39062</v>
      </c>
      <c r="E2916" s="7">
        <v>0</v>
      </c>
      <c r="F2916" s="8">
        <f t="shared" si="77"/>
        <v>0</v>
      </c>
      <c r="I2916" s="40"/>
    </row>
    <row r="2917" spans="4:9" x14ac:dyDescent="0.2">
      <c r="D2917" s="39">
        <v>39063</v>
      </c>
      <c r="E2917" s="7">
        <v>0</v>
      </c>
      <c r="F2917" s="8">
        <f t="shared" si="77"/>
        <v>0</v>
      </c>
      <c r="I2917" s="40"/>
    </row>
    <row r="2918" spans="4:9" x14ac:dyDescent="0.2">
      <c r="D2918" s="39">
        <v>39064</v>
      </c>
      <c r="E2918" s="7">
        <v>0</v>
      </c>
      <c r="F2918" s="8">
        <f t="shared" si="77"/>
        <v>0</v>
      </c>
      <c r="I2918" s="40"/>
    </row>
    <row r="2919" spans="4:9" x14ac:dyDescent="0.2">
      <c r="D2919" s="39">
        <v>39065</v>
      </c>
      <c r="E2919" s="7">
        <v>0</v>
      </c>
      <c r="F2919" s="8">
        <f t="shared" si="77"/>
        <v>0</v>
      </c>
      <c r="I2919" s="40"/>
    </row>
    <row r="2920" spans="4:9" x14ac:dyDescent="0.2">
      <c r="D2920" s="39">
        <v>39066</v>
      </c>
      <c r="E2920" s="7">
        <v>6.7161898460578098E-3</v>
      </c>
      <c r="F2920" s="8">
        <f t="shared" si="77"/>
        <v>10753.869583013246</v>
      </c>
      <c r="I2920" s="40"/>
    </row>
    <row r="2921" spans="4:9" x14ac:dyDescent="0.2">
      <c r="D2921" s="39">
        <v>39067</v>
      </c>
      <c r="E2921" s="7">
        <v>9.6475241728815795E-4</v>
      </c>
      <c r="F2921" s="8">
        <f t="shared" si="77"/>
        <v>1544.7481255318169</v>
      </c>
      <c r="I2921" s="40"/>
    </row>
    <row r="2922" spans="4:9" x14ac:dyDescent="0.2">
      <c r="D2922" s="39">
        <v>39068</v>
      </c>
      <c r="E2922" s="7">
        <v>1.63896127287444E-4</v>
      </c>
      <c r="F2922" s="8">
        <f t="shared" si="77"/>
        <v>262.42819491540331</v>
      </c>
      <c r="I2922" s="40"/>
    </row>
    <row r="2923" spans="4:9" x14ac:dyDescent="0.2">
      <c r="D2923" s="39">
        <v>39069</v>
      </c>
      <c r="E2923" s="7">
        <v>2.5823289560852001E-5</v>
      </c>
      <c r="F2923" s="8">
        <f t="shared" si="77"/>
        <v>41.347891365041015</v>
      </c>
      <c r="I2923" s="40"/>
    </row>
    <row r="2924" spans="4:9" x14ac:dyDescent="0.2">
      <c r="D2924" s="39">
        <v>39070</v>
      </c>
      <c r="E2924" s="7">
        <v>7.0597285984537902E-7</v>
      </c>
      <c r="F2924" s="8">
        <f t="shared" si="77"/>
        <v>1.1303939045708069</v>
      </c>
      <c r="I2924" s="40"/>
    </row>
    <row r="2925" spans="4:9" x14ac:dyDescent="0.2">
      <c r="D2925" s="39">
        <v>39071</v>
      </c>
      <c r="E2925" s="7">
        <v>7.56628903772453E-4</v>
      </c>
      <c r="F2925" s="8">
        <f t="shared" si="77"/>
        <v>1211.5036561515926</v>
      </c>
      <c r="I2925" s="40"/>
    </row>
    <row r="2926" spans="4:9" x14ac:dyDescent="0.2">
      <c r="D2926" s="39">
        <v>39072</v>
      </c>
      <c r="E2926" s="7">
        <v>1.95835990052728E-4</v>
      </c>
      <c r="F2926" s="8">
        <f t="shared" si="77"/>
        <v>313.56985805329316</v>
      </c>
      <c r="I2926" s="40"/>
    </row>
    <row r="2927" spans="4:9" x14ac:dyDescent="0.2">
      <c r="D2927" s="39">
        <v>39073</v>
      </c>
      <c r="E2927" s="7">
        <v>4.6945809600629198E-5</v>
      </c>
      <c r="F2927" s="8">
        <f t="shared" si="77"/>
        <v>75.168976084031925</v>
      </c>
      <c r="I2927" s="40"/>
    </row>
    <row r="2928" spans="4:9" x14ac:dyDescent="0.2">
      <c r="D2928" s="39">
        <v>39074</v>
      </c>
      <c r="E2928" s="7">
        <v>1.67195760273368E-3</v>
      </c>
      <c r="F2928" s="8">
        <f t="shared" si="77"/>
        <v>2677.1152126795769</v>
      </c>
      <c r="I2928" s="40"/>
    </row>
    <row r="2929" spans="4:9" x14ac:dyDescent="0.2">
      <c r="D2929" s="39">
        <v>39075</v>
      </c>
      <c r="E2929" s="7">
        <v>3.3399898213489598E-2</v>
      </c>
      <c r="F2929" s="8">
        <f t="shared" si="77"/>
        <v>53479.451550139012</v>
      </c>
      <c r="I2929" s="40"/>
    </row>
    <row r="2930" spans="4:9" x14ac:dyDescent="0.2">
      <c r="D2930" s="39">
        <v>39076</v>
      </c>
      <c r="E2930" s="7">
        <v>1.07667284925507E-3</v>
      </c>
      <c r="F2930" s="8">
        <f t="shared" si="77"/>
        <v>1723.9535614462204</v>
      </c>
      <c r="I2930" s="40"/>
    </row>
    <row r="2931" spans="4:9" x14ac:dyDescent="0.2">
      <c r="D2931" s="39">
        <v>39077</v>
      </c>
      <c r="E2931" s="7">
        <v>1.43752313389693E-4</v>
      </c>
      <c r="F2931" s="8">
        <f t="shared" si="77"/>
        <v>230.17420083153218</v>
      </c>
      <c r="I2931" s="40"/>
    </row>
    <row r="2932" spans="4:9" x14ac:dyDescent="0.2">
      <c r="D2932" s="39">
        <v>39078</v>
      </c>
      <c r="E2932" s="7">
        <v>1.55369606612036E-5</v>
      </c>
      <c r="F2932" s="8">
        <f t="shared" si="77"/>
        <v>24.877564883765583</v>
      </c>
      <c r="I2932" s="40"/>
    </row>
    <row r="2933" spans="4:9" x14ac:dyDescent="0.2">
      <c r="D2933" s="39">
        <v>39079</v>
      </c>
      <c r="E2933" s="7">
        <v>4.2158368945462602E-7</v>
      </c>
      <c r="F2933" s="8">
        <f t="shared" si="77"/>
        <v>0.67503392825944564</v>
      </c>
      <c r="I2933" s="40"/>
    </row>
    <row r="2934" spans="4:9" x14ac:dyDescent="0.2">
      <c r="D2934" s="39">
        <v>39080</v>
      </c>
      <c r="E2934" s="7">
        <v>5.9188059892711399E-2</v>
      </c>
      <c r="F2934" s="8">
        <f t="shared" si="77"/>
        <v>94771.096640664677</v>
      </c>
      <c r="I2934" s="40"/>
    </row>
    <row r="2935" spans="4:9" x14ac:dyDescent="0.2">
      <c r="D2935" s="39">
        <v>39081</v>
      </c>
      <c r="E2935" s="7">
        <v>1.1689533712342401E-3</v>
      </c>
      <c r="F2935" s="8">
        <f t="shared" si="77"/>
        <v>1871.7118471949286</v>
      </c>
      <c r="I2935" s="40"/>
    </row>
    <row r="2936" spans="4:9" x14ac:dyDescent="0.2">
      <c r="D2936" s="39">
        <v>39082</v>
      </c>
      <c r="E2936" s="7">
        <v>1.5489775568842899E-4</v>
      </c>
      <c r="F2936" s="8">
        <f t="shared" si="77"/>
        <v>248.02012771460832</v>
      </c>
      <c r="I2936" s="40"/>
    </row>
    <row r="2937" spans="4:9" x14ac:dyDescent="0.2">
      <c r="D2937" s="39">
        <v>39083</v>
      </c>
      <c r="E2937" s="7">
        <v>1.87171114600574E-2</v>
      </c>
      <c r="F2937" s="8">
        <f t="shared" si="77"/>
        <v>29969.578023516664</v>
      </c>
      <c r="I2937" s="40"/>
    </row>
    <row r="2938" spans="4:9" x14ac:dyDescent="0.2">
      <c r="D2938" s="39">
        <v>39084</v>
      </c>
      <c r="E2938" s="7">
        <v>1.5933609199540399E-2</v>
      </c>
      <c r="F2938" s="8">
        <f t="shared" si="77"/>
        <v>25512.672995557645</v>
      </c>
      <c r="I2938" s="40"/>
    </row>
    <row r="2939" spans="4:9" x14ac:dyDescent="0.2">
      <c r="D2939" s="39">
        <v>39085</v>
      </c>
      <c r="E2939" s="7">
        <v>1.02051038028245E-2</v>
      </c>
      <c r="F2939" s="8">
        <f t="shared" si="77"/>
        <v>16340.269988214173</v>
      </c>
      <c r="I2939" s="40"/>
    </row>
    <row r="2940" spans="4:9" x14ac:dyDescent="0.2">
      <c r="D2940" s="39">
        <v>39086</v>
      </c>
      <c r="E2940" s="7">
        <v>8.7381515650122301E-4</v>
      </c>
      <c r="F2940" s="8">
        <f t="shared" si="77"/>
        <v>1399.140650884093</v>
      </c>
      <c r="I2940" s="40"/>
    </row>
    <row r="2941" spans="4:9" x14ac:dyDescent="0.2">
      <c r="D2941" s="39">
        <v>39087</v>
      </c>
      <c r="E2941" s="7">
        <v>1.12727227732042E-4</v>
      </c>
      <c r="F2941" s="8">
        <f t="shared" si="77"/>
        <v>180.49726604982263</v>
      </c>
      <c r="I2941" s="40"/>
    </row>
    <row r="2942" spans="4:9" x14ac:dyDescent="0.2">
      <c r="D2942" s="39">
        <v>39088</v>
      </c>
      <c r="E2942" s="7">
        <v>8.1297455693629696E-6</v>
      </c>
      <c r="F2942" s="8">
        <f t="shared" si="77"/>
        <v>13.01723530750483</v>
      </c>
      <c r="I2942" s="40"/>
    </row>
    <row r="2943" spans="4:9" x14ac:dyDescent="0.2">
      <c r="D2943" s="39">
        <v>39089</v>
      </c>
      <c r="E2943" s="7">
        <v>2.20591871554395E-7</v>
      </c>
      <c r="F2943" s="8">
        <f t="shared" si="77"/>
        <v>0.35320863050963175</v>
      </c>
      <c r="I2943" s="40"/>
    </row>
    <row r="2944" spans="4:9" x14ac:dyDescent="0.2">
      <c r="D2944" s="39">
        <v>39090</v>
      </c>
      <c r="E2944" s="7">
        <v>3.16190906790581E-9</v>
      </c>
      <c r="F2944" s="8">
        <f t="shared" si="77"/>
        <v>5.0628047343784649E-3</v>
      </c>
      <c r="I2944" s="40"/>
    </row>
    <row r="2945" spans="4:9" x14ac:dyDescent="0.2">
      <c r="D2945" s="39">
        <v>39091</v>
      </c>
      <c r="E2945" s="7">
        <v>0</v>
      </c>
      <c r="F2945" s="8">
        <f t="shared" si="77"/>
        <v>0</v>
      </c>
      <c r="I2945" s="40"/>
    </row>
    <row r="2946" spans="4:9" x14ac:dyDescent="0.2">
      <c r="D2946" s="39">
        <v>39092</v>
      </c>
      <c r="E2946" s="7">
        <v>0</v>
      </c>
      <c r="F2946" s="8">
        <f t="shared" si="77"/>
        <v>0</v>
      </c>
      <c r="I2946" s="40"/>
    </row>
    <row r="2947" spans="4:9" x14ac:dyDescent="0.2">
      <c r="D2947" s="39">
        <v>39093</v>
      </c>
      <c r="E2947" s="7">
        <v>0</v>
      </c>
      <c r="F2947" s="8">
        <f t="shared" si="77"/>
        <v>0</v>
      </c>
      <c r="I2947" s="40"/>
    </row>
    <row r="2948" spans="4:9" x14ac:dyDescent="0.2">
      <c r="D2948" s="39">
        <v>39094</v>
      </c>
      <c r="E2948" s="7">
        <v>0</v>
      </c>
      <c r="F2948" s="8">
        <f t="shared" si="77"/>
        <v>0</v>
      </c>
      <c r="I2948" s="40"/>
    </row>
    <row r="2949" spans="4:9" x14ac:dyDescent="0.2">
      <c r="D2949" s="39">
        <v>39095</v>
      </c>
      <c r="E2949" s="7">
        <v>0</v>
      </c>
      <c r="F2949" s="8">
        <f t="shared" si="77"/>
        <v>0</v>
      </c>
      <c r="I2949" s="40"/>
    </row>
    <row r="2950" spans="4:9" x14ac:dyDescent="0.2">
      <c r="D2950" s="39">
        <v>39096</v>
      </c>
      <c r="E2950" s="7">
        <v>0</v>
      </c>
      <c r="F2950" s="8">
        <f t="shared" si="77"/>
        <v>0</v>
      </c>
      <c r="I2950" s="40"/>
    </row>
    <row r="2951" spans="4:9" x14ac:dyDescent="0.2">
      <c r="D2951" s="39">
        <v>39097</v>
      </c>
      <c r="E2951" s="7">
        <v>0</v>
      </c>
      <c r="F2951" s="8">
        <f t="shared" si="77"/>
        <v>0</v>
      </c>
      <c r="I2951" s="40"/>
    </row>
    <row r="2952" spans="4:9" x14ac:dyDescent="0.2">
      <c r="D2952" s="39">
        <v>39098</v>
      </c>
      <c r="E2952" s="7">
        <v>0</v>
      </c>
      <c r="F2952" s="8">
        <f t="shared" si="77"/>
        <v>0</v>
      </c>
      <c r="I2952" s="40"/>
    </row>
    <row r="2953" spans="4:9" x14ac:dyDescent="0.2">
      <c r="D2953" s="39">
        <v>39099</v>
      </c>
      <c r="E2953" s="7">
        <v>0</v>
      </c>
      <c r="F2953" s="8">
        <f t="shared" si="77"/>
        <v>0</v>
      </c>
      <c r="I2953" s="40"/>
    </row>
    <row r="2954" spans="4:9" x14ac:dyDescent="0.2">
      <c r="D2954" s="39">
        <v>39100</v>
      </c>
      <c r="E2954" s="7">
        <v>0</v>
      </c>
      <c r="F2954" s="8">
        <f t="shared" si="77"/>
        <v>0</v>
      </c>
      <c r="I2954" s="40"/>
    </row>
    <row r="2955" spans="4:9" x14ac:dyDescent="0.2">
      <c r="D2955" s="39">
        <v>39101</v>
      </c>
      <c r="E2955" s="7">
        <v>0</v>
      </c>
      <c r="F2955" s="8">
        <f t="shared" si="77"/>
        <v>0</v>
      </c>
      <c r="I2955" s="40"/>
    </row>
    <row r="2956" spans="4:9" x14ac:dyDescent="0.2">
      <c r="D2956" s="39">
        <v>39102</v>
      </c>
      <c r="E2956" s="7">
        <v>0</v>
      </c>
      <c r="F2956" s="8">
        <f t="shared" si="77"/>
        <v>0</v>
      </c>
      <c r="I2956" s="40"/>
    </row>
    <row r="2957" spans="4:9" x14ac:dyDescent="0.2">
      <c r="D2957" s="39">
        <v>39103</v>
      </c>
      <c r="E2957" s="7">
        <v>0</v>
      </c>
      <c r="F2957" s="8">
        <f t="shared" si="77"/>
        <v>0</v>
      </c>
      <c r="I2957" s="40"/>
    </row>
    <row r="2958" spans="4:9" x14ac:dyDescent="0.2">
      <c r="D2958" s="39">
        <v>39104</v>
      </c>
      <c r="E2958" s="7">
        <v>0</v>
      </c>
      <c r="F2958" s="8">
        <f t="shared" si="77"/>
        <v>0</v>
      </c>
      <c r="I2958" s="40"/>
    </row>
    <row r="2959" spans="4:9" x14ac:dyDescent="0.2">
      <c r="D2959" s="39">
        <v>39105</v>
      </c>
      <c r="E2959" s="7">
        <v>1.65136795325604E-3</v>
      </c>
      <c r="F2959" s="8">
        <f t="shared" si="77"/>
        <v>2644.1473528784627</v>
      </c>
      <c r="I2959" s="40"/>
    </row>
    <row r="2960" spans="4:9" x14ac:dyDescent="0.2">
      <c r="D2960" s="39">
        <v>39106</v>
      </c>
      <c r="E2960" s="7">
        <v>2.58463030902931E-2</v>
      </c>
      <c r="F2960" s="8">
        <f t="shared" ref="F2960:F3023" si="78">E2960*(24*60*60)*1000/$F$3</f>
        <v>41384.740307659813</v>
      </c>
      <c r="I2960" s="40"/>
    </row>
    <row r="2961" spans="4:9" x14ac:dyDescent="0.2">
      <c r="D2961" s="39">
        <v>39107</v>
      </c>
      <c r="E2961" s="7">
        <v>2.02797222154913E-3</v>
      </c>
      <c r="F2961" s="8">
        <f t="shared" si="78"/>
        <v>3247.1608588184736</v>
      </c>
      <c r="I2961" s="40"/>
    </row>
    <row r="2962" spans="4:9" x14ac:dyDescent="0.2">
      <c r="D2962" s="39">
        <v>39108</v>
      </c>
      <c r="E2962" s="7">
        <v>2.1528670836516999E-4</v>
      </c>
      <c r="F2962" s="8">
        <f t="shared" si="78"/>
        <v>344.7140771451202</v>
      </c>
      <c r="I2962" s="40"/>
    </row>
    <row r="2963" spans="4:9" x14ac:dyDescent="0.2">
      <c r="D2963" s="39">
        <v>39109</v>
      </c>
      <c r="E2963" s="7">
        <v>3.7120814674077903E-5</v>
      </c>
      <c r="F2963" s="8">
        <f t="shared" si="78"/>
        <v>59.437331131214428</v>
      </c>
      <c r="I2963" s="40"/>
    </row>
    <row r="2964" spans="4:9" x14ac:dyDescent="0.2">
      <c r="D2964" s="39">
        <v>39110</v>
      </c>
      <c r="E2964" s="7">
        <v>1.0904348052953601E-6</v>
      </c>
      <c r="F2964" s="8">
        <f t="shared" si="78"/>
        <v>1.7459890136678857</v>
      </c>
      <c r="I2964" s="40"/>
    </row>
    <row r="2965" spans="4:9" x14ac:dyDescent="0.2">
      <c r="D2965" s="39">
        <v>39111</v>
      </c>
      <c r="E2965" s="7">
        <v>2.7407634461962299E-8</v>
      </c>
      <c r="F2965" s="8">
        <f t="shared" si="78"/>
        <v>4.3884722340873664E-2</v>
      </c>
      <c r="I2965" s="40"/>
    </row>
    <row r="2966" spans="4:9" x14ac:dyDescent="0.2">
      <c r="D2966" s="39">
        <v>39112</v>
      </c>
      <c r="E2966" s="7">
        <v>0</v>
      </c>
      <c r="F2966" s="8">
        <f t="shared" si="78"/>
        <v>0</v>
      </c>
      <c r="I2966" s="40"/>
    </row>
    <row r="2967" spans="4:9" x14ac:dyDescent="0.2">
      <c r="D2967" s="39">
        <v>39113</v>
      </c>
      <c r="E2967" s="7">
        <v>5.0311490561701598E-5</v>
      </c>
      <c r="F2967" s="8">
        <f t="shared" si="78"/>
        <v>80.558057533932882</v>
      </c>
      <c r="I2967" s="40"/>
    </row>
    <row r="2968" spans="4:9" x14ac:dyDescent="0.2">
      <c r="D2968" s="39">
        <v>39114</v>
      </c>
      <c r="E2968" s="7">
        <v>2.3664560976612801E-4</v>
      </c>
      <c r="F2968" s="8">
        <f t="shared" si="78"/>
        <v>378.91365240536436</v>
      </c>
      <c r="I2968" s="40"/>
    </row>
    <row r="2969" spans="4:9" x14ac:dyDescent="0.2">
      <c r="D2969" s="39">
        <v>39115</v>
      </c>
      <c r="E2969" s="7">
        <v>1.5286252467679601E-3</v>
      </c>
      <c r="F2969" s="8">
        <f t="shared" si="78"/>
        <v>2447.6134418226784</v>
      </c>
      <c r="I2969" s="40"/>
    </row>
    <row r="2970" spans="4:9" x14ac:dyDescent="0.2">
      <c r="D2970" s="39">
        <v>39116</v>
      </c>
      <c r="E2970" s="7">
        <v>1.5892392317861501E-4</v>
      </c>
      <c r="F2970" s="8">
        <f t="shared" si="78"/>
        <v>254.46677099022122</v>
      </c>
      <c r="I2970" s="40"/>
    </row>
    <row r="2971" spans="4:9" x14ac:dyDescent="0.2">
      <c r="D2971" s="39">
        <v>39117</v>
      </c>
      <c r="E2971" s="7">
        <v>2.3064583785033699E-5</v>
      </c>
      <c r="F2971" s="8">
        <f t="shared" si="78"/>
        <v>36.930690122811555</v>
      </c>
      <c r="I2971" s="40"/>
    </row>
    <row r="2972" spans="4:9" x14ac:dyDescent="0.2">
      <c r="D2972" s="39">
        <v>39118</v>
      </c>
      <c r="E2972" s="7">
        <v>6.2697205196471402E-7</v>
      </c>
      <c r="F2972" s="8">
        <f t="shared" si="78"/>
        <v>1.0038989119672219</v>
      </c>
      <c r="I2972" s="40"/>
    </row>
    <row r="2973" spans="4:9" x14ac:dyDescent="0.2">
      <c r="D2973" s="39">
        <v>39119</v>
      </c>
      <c r="E2973" s="7">
        <v>1.4473376267846499E-8</v>
      </c>
      <c r="F2973" s="8">
        <f t="shared" si="78"/>
        <v>2.3174568375499211E-2</v>
      </c>
      <c r="I2973" s="40"/>
    </row>
    <row r="2974" spans="4:9" x14ac:dyDescent="0.2">
      <c r="D2974" s="39">
        <v>39120</v>
      </c>
      <c r="E2974" s="7">
        <v>9.1027975634006006E-5</v>
      </c>
      <c r="F2974" s="8">
        <f t="shared" si="78"/>
        <v>145.75272599662932</v>
      </c>
      <c r="I2974" s="40"/>
    </row>
    <row r="2975" spans="4:9" x14ac:dyDescent="0.2">
      <c r="D2975" s="39">
        <v>39121</v>
      </c>
      <c r="E2975" s="7">
        <v>2.1621051540326601E-4</v>
      </c>
      <c r="F2975" s="8">
        <f t="shared" si="78"/>
        <v>346.19326410011456</v>
      </c>
      <c r="I2975" s="40"/>
    </row>
    <row r="2976" spans="4:9" x14ac:dyDescent="0.2">
      <c r="D2976" s="39">
        <v>39122</v>
      </c>
      <c r="E2976" s="7">
        <v>6.3585686007172599E-5</v>
      </c>
      <c r="F2976" s="8">
        <f t="shared" si="78"/>
        <v>101.81251428872706</v>
      </c>
      <c r="I2976" s="40"/>
    </row>
    <row r="2977" spans="4:9" x14ac:dyDescent="0.2">
      <c r="D2977" s="39">
        <v>39123</v>
      </c>
      <c r="E2977" s="7">
        <v>4.0179257319451697E-2</v>
      </c>
      <c r="F2977" s="8">
        <f t="shared" si="78"/>
        <v>64334.466871768476</v>
      </c>
      <c r="I2977" s="40"/>
    </row>
    <row r="2978" spans="4:9" x14ac:dyDescent="0.2">
      <c r="D2978" s="39">
        <v>39124</v>
      </c>
      <c r="E2978" s="7">
        <v>7.7637912379577803E-2</v>
      </c>
      <c r="F2978" s="8">
        <f t="shared" si="78"/>
        <v>124312.7433208955</v>
      </c>
      <c r="I2978" s="40"/>
    </row>
    <row r="2979" spans="4:9" x14ac:dyDescent="0.2">
      <c r="D2979" s="39">
        <v>39125</v>
      </c>
      <c r="E2979" s="7">
        <v>0.33739813099050597</v>
      </c>
      <c r="F2979" s="8">
        <f t="shared" si="78"/>
        <v>540237.18527760776</v>
      </c>
      <c r="I2979" s="40"/>
    </row>
    <row r="2980" spans="4:9" x14ac:dyDescent="0.2">
      <c r="D2980" s="39">
        <v>39126</v>
      </c>
      <c r="E2980" s="7">
        <v>1.69832671558395E-3</v>
      </c>
      <c r="F2980" s="8">
        <f t="shared" si="78"/>
        <v>2719.3370686889043</v>
      </c>
      <c r="I2980" s="40"/>
    </row>
    <row r="2981" spans="4:9" x14ac:dyDescent="0.2">
      <c r="D2981" s="39">
        <v>39127</v>
      </c>
      <c r="E2981" s="7">
        <v>3.5243120261381098E-4</v>
      </c>
      <c r="F2981" s="8">
        <f t="shared" si="78"/>
        <v>564.30793005621331</v>
      </c>
      <c r="I2981" s="40"/>
    </row>
    <row r="2982" spans="4:9" x14ac:dyDescent="0.2">
      <c r="D2982" s="39">
        <v>39128</v>
      </c>
      <c r="E2982" s="7">
        <v>1.02061256284553E-4</v>
      </c>
      <c r="F2982" s="8">
        <f t="shared" si="78"/>
        <v>163.41906121173795</v>
      </c>
      <c r="I2982" s="40"/>
    </row>
    <row r="2983" spans="4:9" x14ac:dyDescent="0.2">
      <c r="D2983" s="39">
        <v>39129</v>
      </c>
      <c r="E2983" s="7">
        <v>6.7919078604418504E-5</v>
      </c>
      <c r="F2983" s="8">
        <f t="shared" si="78"/>
        <v>108.75108212419865</v>
      </c>
      <c r="I2983" s="40"/>
    </row>
    <row r="2984" spans="4:9" x14ac:dyDescent="0.2">
      <c r="D2984" s="39">
        <v>39130</v>
      </c>
      <c r="E2984" s="7">
        <v>6.0466045658765899E-5</v>
      </c>
      <c r="F2984" s="8">
        <f t="shared" si="78"/>
        <v>96.817389638943183</v>
      </c>
      <c r="I2984" s="40"/>
    </row>
    <row r="2985" spans="4:9" x14ac:dyDescent="0.2">
      <c r="D2985" s="39">
        <v>39131</v>
      </c>
      <c r="E2985" s="7">
        <v>5.4403182976675601E-5</v>
      </c>
      <c r="F2985" s="8">
        <f t="shared" si="78"/>
        <v>87.109618405944616</v>
      </c>
      <c r="I2985" s="40"/>
    </row>
    <row r="2986" spans="4:9" x14ac:dyDescent="0.2">
      <c r="D2986" s="39">
        <v>39132</v>
      </c>
      <c r="E2986" s="7">
        <v>1.0294490012933101E-2</v>
      </c>
      <c r="F2986" s="8">
        <f t="shared" si="78"/>
        <v>16483.393942131577</v>
      </c>
      <c r="I2986" s="40"/>
    </row>
    <row r="2987" spans="4:9" x14ac:dyDescent="0.2">
      <c r="D2987" s="39">
        <v>39133</v>
      </c>
      <c r="E2987" s="7">
        <v>1.35770986058392E-3</v>
      </c>
      <c r="F2987" s="8">
        <f t="shared" si="78"/>
        <v>2173.9461073841862</v>
      </c>
      <c r="I2987" s="40"/>
    </row>
    <row r="2988" spans="4:9" x14ac:dyDescent="0.2">
      <c r="D2988" s="39">
        <v>39134</v>
      </c>
      <c r="E2988" s="7">
        <v>2.1037933649993001E-4</v>
      </c>
      <c r="F2988" s="8">
        <f t="shared" si="78"/>
        <v>336.85646170485461</v>
      </c>
      <c r="I2988" s="40"/>
    </row>
    <row r="2989" spans="4:9" x14ac:dyDescent="0.2">
      <c r="D2989" s="39">
        <v>39135</v>
      </c>
      <c r="E2989" s="7">
        <v>6.5531139591150901E-5</v>
      </c>
      <c r="F2989" s="8">
        <f t="shared" si="78"/>
        <v>104.92754745506741</v>
      </c>
      <c r="I2989" s="40"/>
    </row>
    <row r="2990" spans="4:9" x14ac:dyDescent="0.2">
      <c r="D2990" s="39">
        <v>39136</v>
      </c>
      <c r="E2990" s="7">
        <v>3.2955629248338601E-5</v>
      </c>
      <c r="F2990" s="8">
        <f t="shared" si="78"/>
        <v>52.768094274582189</v>
      </c>
      <c r="I2990" s="40"/>
    </row>
    <row r="2991" spans="4:9" x14ac:dyDescent="0.2">
      <c r="D2991" s="39">
        <v>39137</v>
      </c>
      <c r="E2991" s="7">
        <v>0.17866879189843901</v>
      </c>
      <c r="F2991" s="8">
        <f t="shared" si="78"/>
        <v>286081.97961499501</v>
      </c>
      <c r="I2991" s="40"/>
    </row>
    <row r="2992" spans="4:9" x14ac:dyDescent="0.2">
      <c r="D2992" s="39">
        <v>39138</v>
      </c>
      <c r="E2992" s="7">
        <v>5.77846783325805E-3</v>
      </c>
      <c r="F2992" s="8">
        <f t="shared" si="78"/>
        <v>9252.4021644458026</v>
      </c>
      <c r="I2992" s="40"/>
    </row>
    <row r="2993" spans="4:9" x14ac:dyDescent="0.2">
      <c r="D2993" s="39">
        <v>39139</v>
      </c>
      <c r="E2993" s="7">
        <v>5.3576769124582597E-2</v>
      </c>
      <c r="F2993" s="8">
        <f t="shared" si="78"/>
        <v>85786.376063082585</v>
      </c>
      <c r="I2993" s="40"/>
    </row>
    <row r="2994" spans="4:9" x14ac:dyDescent="0.2">
      <c r="D2994" s="39">
        <v>39140</v>
      </c>
      <c r="E2994" s="7">
        <v>9.9688680722375307E-3</v>
      </c>
      <c r="F2994" s="8">
        <f t="shared" si="78"/>
        <v>15962.0126286383</v>
      </c>
      <c r="I2994" s="40"/>
    </row>
    <row r="2995" spans="4:9" x14ac:dyDescent="0.2">
      <c r="D2995" s="39">
        <v>39141</v>
      </c>
      <c r="E2995" s="7">
        <v>1.2937178615291201E-2</v>
      </c>
      <c r="F2995" s="8">
        <f t="shared" si="78"/>
        <v>20714.83010306078</v>
      </c>
      <c r="I2995" s="40"/>
    </row>
    <row r="2996" spans="4:9" x14ac:dyDescent="0.2">
      <c r="D2996" s="39">
        <v>39142</v>
      </c>
      <c r="E2996" s="7">
        <v>0.12188539024515201</v>
      </c>
      <c r="F2996" s="8">
        <f t="shared" si="78"/>
        <v>195161.18823538051</v>
      </c>
      <c r="I2996" s="40"/>
    </row>
    <row r="2997" spans="4:9" x14ac:dyDescent="0.2">
      <c r="D2997" s="39">
        <v>39143</v>
      </c>
      <c r="E2997" s="7">
        <v>2.4866165753923198E-3</v>
      </c>
      <c r="F2997" s="8">
        <f t="shared" si="78"/>
        <v>3981.5358064102379</v>
      </c>
      <c r="I2997" s="40"/>
    </row>
    <row r="2998" spans="4:9" x14ac:dyDescent="0.2">
      <c r="D2998" s="39">
        <v>39144</v>
      </c>
      <c r="E2998" s="7">
        <v>6.9327322083358102E-4</v>
      </c>
      <c r="F2998" s="8">
        <f t="shared" si="78"/>
        <v>1110.0594195704484</v>
      </c>
      <c r="I2998" s="40"/>
    </row>
    <row r="2999" spans="4:9" x14ac:dyDescent="0.2">
      <c r="D2999" s="39">
        <v>39145</v>
      </c>
      <c r="E2999" s="7">
        <v>1.4346400631641099E-2</v>
      </c>
      <c r="F2999" s="8">
        <f t="shared" si="78"/>
        <v>22971.256756371222</v>
      </c>
      <c r="I2999" s="40"/>
    </row>
    <row r="3000" spans="4:9" x14ac:dyDescent="0.2">
      <c r="D3000" s="39">
        <v>39146</v>
      </c>
      <c r="E3000" s="7">
        <v>3.5907185092188203E-2</v>
      </c>
      <c r="F3000" s="8">
        <f t="shared" si="78"/>
        <v>57494.084358136781</v>
      </c>
      <c r="I3000" s="40"/>
    </row>
    <row r="3001" spans="4:9" x14ac:dyDescent="0.2">
      <c r="D3001" s="39">
        <v>39147</v>
      </c>
      <c r="E3001" s="7">
        <v>2.0837701159654798E-3</v>
      </c>
      <c r="F3001" s="8">
        <f t="shared" si="78"/>
        <v>3336.5036697445785</v>
      </c>
      <c r="I3001" s="40"/>
    </row>
    <row r="3002" spans="4:9" x14ac:dyDescent="0.2">
      <c r="D3002" s="39">
        <v>39148</v>
      </c>
      <c r="E3002" s="7">
        <v>7.1929469695992401E-4</v>
      </c>
      <c r="F3002" s="8">
        <f t="shared" si="78"/>
        <v>1151.7246445021765</v>
      </c>
      <c r="I3002" s="40"/>
    </row>
    <row r="3003" spans="4:9" x14ac:dyDescent="0.2">
      <c r="D3003" s="39">
        <v>39149</v>
      </c>
      <c r="E3003" s="7">
        <v>3.9232660927266502E-2</v>
      </c>
      <c r="F3003" s="8">
        <f t="shared" si="78"/>
        <v>62818.789920604628</v>
      </c>
      <c r="I3003" s="40"/>
    </row>
    <row r="3004" spans="4:9" x14ac:dyDescent="0.2">
      <c r="D3004" s="39">
        <v>39150</v>
      </c>
      <c r="E3004" s="7">
        <v>2.37886858259966E-3</v>
      </c>
      <c r="F3004" s="8">
        <f t="shared" si="78"/>
        <v>3809.0112219534958</v>
      </c>
      <c r="I3004" s="40"/>
    </row>
    <row r="3005" spans="4:9" x14ac:dyDescent="0.2">
      <c r="D3005" s="39">
        <v>39151</v>
      </c>
      <c r="E3005" s="7">
        <v>6.5441668734107403E-4</v>
      </c>
      <c r="F3005" s="8">
        <f t="shared" si="78"/>
        <v>1047.8428796565752</v>
      </c>
      <c r="I3005" s="40"/>
    </row>
    <row r="3006" spans="4:9" x14ac:dyDescent="0.2">
      <c r="D3006" s="39">
        <v>39152</v>
      </c>
      <c r="E3006" s="7">
        <v>3.1257096197553999E-4</v>
      </c>
      <c r="F3006" s="8">
        <f t="shared" si="78"/>
        <v>500.48426824845546</v>
      </c>
      <c r="I3006" s="40"/>
    </row>
    <row r="3007" spans="4:9" x14ac:dyDescent="0.2">
      <c r="D3007" s="39">
        <v>39153</v>
      </c>
      <c r="E3007" s="7">
        <v>2.5145204945438199E-4</v>
      </c>
      <c r="F3007" s="8">
        <f t="shared" si="78"/>
        <v>402.62151728796522</v>
      </c>
      <c r="I3007" s="40"/>
    </row>
    <row r="3008" spans="4:9" x14ac:dyDescent="0.2">
      <c r="D3008" s="39">
        <v>39154</v>
      </c>
      <c r="E3008" s="7">
        <v>1.0447810648959201E-3</v>
      </c>
      <c r="F3008" s="8">
        <f t="shared" si="78"/>
        <v>1672.8888807821995</v>
      </c>
      <c r="I3008" s="40"/>
    </row>
    <row r="3009" spans="4:9" x14ac:dyDescent="0.2">
      <c r="D3009" s="39">
        <v>39155</v>
      </c>
      <c r="E3009" s="7">
        <v>4.06679575534216E-4</v>
      </c>
      <c r="F3009" s="8">
        <f t="shared" si="78"/>
        <v>651.16966875752894</v>
      </c>
      <c r="I3009" s="40"/>
    </row>
    <row r="3010" spans="4:9" x14ac:dyDescent="0.2">
      <c r="D3010" s="39">
        <v>39156</v>
      </c>
      <c r="E3010" s="7">
        <v>2.3789312781690399E-4</v>
      </c>
      <c r="F3010" s="8">
        <f t="shared" si="78"/>
        <v>380.91116092254452</v>
      </c>
      <c r="I3010" s="40"/>
    </row>
    <row r="3011" spans="4:9" x14ac:dyDescent="0.2">
      <c r="D3011" s="39">
        <v>39157</v>
      </c>
      <c r="E3011" s="7">
        <v>1.72044017478734E-4</v>
      </c>
      <c r="F3011" s="8">
        <f t="shared" si="78"/>
        <v>275.47448313866971</v>
      </c>
      <c r="I3011" s="40"/>
    </row>
    <row r="3012" spans="4:9" x14ac:dyDescent="0.2">
      <c r="D3012" s="39">
        <v>39158</v>
      </c>
      <c r="E3012" s="7">
        <v>1.41850286119992E-2</v>
      </c>
      <c r="F3012" s="8">
        <f t="shared" si="78"/>
        <v>22712.870127441267</v>
      </c>
      <c r="I3012" s="40"/>
    </row>
    <row r="3013" spans="4:9" x14ac:dyDescent="0.2">
      <c r="D3013" s="39">
        <v>39159</v>
      </c>
      <c r="E3013" s="7">
        <v>2.3129964219213098E-3</v>
      </c>
      <c r="F3013" s="8">
        <f t="shared" si="78"/>
        <v>3703.5376362861598</v>
      </c>
      <c r="I3013" s="40"/>
    </row>
    <row r="3014" spans="4:9" x14ac:dyDescent="0.2">
      <c r="D3014" s="39">
        <v>39160</v>
      </c>
      <c r="E3014" s="7">
        <v>2.13219498289762E-2</v>
      </c>
      <c r="F3014" s="8">
        <f t="shared" si="78"/>
        <v>34140.408918153145</v>
      </c>
      <c r="I3014" s="40"/>
    </row>
    <row r="3015" spans="4:9" x14ac:dyDescent="0.2">
      <c r="D3015" s="39">
        <v>39161</v>
      </c>
      <c r="E3015" s="7">
        <v>1.48106839397185E-3</v>
      </c>
      <c r="F3015" s="8">
        <f t="shared" si="78"/>
        <v>2371.4660718896935</v>
      </c>
      <c r="I3015" s="40"/>
    </row>
    <row r="3016" spans="4:9" x14ac:dyDescent="0.2">
      <c r="D3016" s="39">
        <v>39162</v>
      </c>
      <c r="E3016" s="7">
        <v>4.1643450037333102E-4</v>
      </c>
      <c r="F3016" s="8">
        <f t="shared" si="78"/>
        <v>666.78911846285769</v>
      </c>
      <c r="I3016" s="40"/>
    </row>
    <row r="3017" spans="4:9" x14ac:dyDescent="0.2">
      <c r="D3017" s="39">
        <v>39163</v>
      </c>
      <c r="E3017" s="7">
        <v>1.18869409673069E-4</v>
      </c>
      <c r="F3017" s="8">
        <f t="shared" si="78"/>
        <v>190.3320421748177</v>
      </c>
      <c r="I3017" s="40"/>
    </row>
    <row r="3018" spans="4:9" x14ac:dyDescent="0.2">
      <c r="D3018" s="39">
        <v>39164</v>
      </c>
      <c r="E3018" s="7">
        <v>9.0537328165100296E-5</v>
      </c>
      <c r="F3018" s="8">
        <f t="shared" si="78"/>
        <v>144.96710810720285</v>
      </c>
      <c r="I3018" s="40"/>
    </row>
    <row r="3019" spans="4:9" x14ac:dyDescent="0.2">
      <c r="D3019" s="39">
        <v>39165</v>
      </c>
      <c r="E3019" s="7">
        <v>2.5452930728293001E-2</v>
      </c>
      <c r="F3019" s="8">
        <f t="shared" si="78"/>
        <v>40754.877963760475</v>
      </c>
      <c r="I3019" s="40"/>
    </row>
    <row r="3020" spans="4:9" x14ac:dyDescent="0.2">
      <c r="D3020" s="39">
        <v>39166</v>
      </c>
      <c r="E3020" s="7">
        <v>3.3157384597916101E-3</v>
      </c>
      <c r="F3020" s="8">
        <f t="shared" si="78"/>
        <v>5309.1142128612873</v>
      </c>
      <c r="I3020" s="40"/>
    </row>
    <row r="3021" spans="4:9" x14ac:dyDescent="0.2">
      <c r="D3021" s="39">
        <v>39167</v>
      </c>
      <c r="E3021" s="7">
        <v>8.2660552349266198E-4</v>
      </c>
      <c r="F3021" s="8">
        <f t="shared" si="78"/>
        <v>1323.5492444359893</v>
      </c>
      <c r="I3021" s="40"/>
    </row>
    <row r="3022" spans="4:9" x14ac:dyDescent="0.2">
      <c r="D3022" s="39">
        <v>39168</v>
      </c>
      <c r="E3022" s="7">
        <v>1.6536327219240801E-4</v>
      </c>
      <c r="F3022" s="8">
        <f t="shared" si="78"/>
        <v>264.77736689073487</v>
      </c>
      <c r="I3022" s="40"/>
    </row>
    <row r="3023" spans="4:9" x14ac:dyDescent="0.2">
      <c r="D3023" s="39">
        <v>39169</v>
      </c>
      <c r="E3023" s="7">
        <v>6.5526498932891498E-5</v>
      </c>
      <c r="F3023" s="8">
        <f t="shared" si="78"/>
        <v>104.92011689773582</v>
      </c>
      <c r="I3023" s="40"/>
    </row>
    <row r="3024" spans="4:9" x14ac:dyDescent="0.2">
      <c r="D3024" s="39">
        <v>39170</v>
      </c>
      <c r="E3024" s="7">
        <v>5.4960131257092701E-5</v>
      </c>
      <c r="F3024" s="8">
        <f t="shared" ref="F3024:F3087" si="79">E3024*(24*60*60)*1000/$F$3</f>
        <v>88.001396230778525</v>
      </c>
      <c r="I3024" s="40"/>
    </row>
    <row r="3025" spans="4:9" x14ac:dyDescent="0.2">
      <c r="D3025" s="39">
        <v>39171</v>
      </c>
      <c r="E3025" s="7">
        <v>5.07354210039707E-5</v>
      </c>
      <c r="F3025" s="8">
        <f t="shared" si="79"/>
        <v>81.236849050093923</v>
      </c>
      <c r="I3025" s="40"/>
    </row>
    <row r="3026" spans="4:9" x14ac:dyDescent="0.2">
      <c r="D3026" s="39">
        <v>39172</v>
      </c>
      <c r="E3026" s="7">
        <v>4.70626572818365E-5</v>
      </c>
      <c r="F3026" s="8">
        <f t="shared" si="79"/>
        <v>75.356070962762658</v>
      </c>
      <c r="I3026" s="40"/>
    </row>
    <row r="3027" spans="4:9" x14ac:dyDescent="0.2">
      <c r="D3027" s="39">
        <v>39173</v>
      </c>
      <c r="E3027" s="7">
        <v>4.3739082559246402E-5</v>
      </c>
      <c r="F3027" s="8">
        <f t="shared" si="79"/>
        <v>70.034409435116558</v>
      </c>
      <c r="I3027" s="40"/>
    </row>
    <row r="3028" spans="4:9" x14ac:dyDescent="0.2">
      <c r="D3028" s="39">
        <v>39174</v>
      </c>
      <c r="E3028" s="7">
        <v>4.0728507634837202E-5</v>
      </c>
      <c r="F3028" s="8">
        <f t="shared" si="79"/>
        <v>65.213918822274536</v>
      </c>
      <c r="I3028" s="40"/>
    </row>
    <row r="3029" spans="4:9" x14ac:dyDescent="0.2">
      <c r="D3029" s="39">
        <v>39175</v>
      </c>
      <c r="E3029" s="7">
        <v>3.7999903536227702E-5</v>
      </c>
      <c r="F3029" s="8">
        <f t="shared" si="79"/>
        <v>60.844915966087356</v>
      </c>
      <c r="I3029" s="40"/>
    </row>
    <row r="3030" spans="4:9" x14ac:dyDescent="0.2">
      <c r="D3030" s="39">
        <v>39176</v>
      </c>
      <c r="E3030" s="7">
        <v>1.2869728183681501E-3</v>
      </c>
      <c r="F3030" s="8">
        <f t="shared" si="79"/>
        <v>2060.6829411973345</v>
      </c>
      <c r="I3030" s="40"/>
    </row>
    <row r="3031" spans="4:9" x14ac:dyDescent="0.2">
      <c r="D3031" s="39">
        <v>39177</v>
      </c>
      <c r="E3031" s="7">
        <v>2.4892402125903699E-4</v>
      </c>
      <c r="F3031" s="8">
        <f t="shared" si="79"/>
        <v>398.5736737728094</v>
      </c>
      <c r="I3031" s="40"/>
    </row>
    <row r="3032" spans="4:9" x14ac:dyDescent="0.2">
      <c r="D3032" s="39">
        <v>39178</v>
      </c>
      <c r="E3032" s="7">
        <v>5.5696291456159804E-4</v>
      </c>
      <c r="F3032" s="8">
        <f t="shared" si="79"/>
        <v>891.80125682212895</v>
      </c>
      <c r="I3032" s="40"/>
    </row>
    <row r="3033" spans="4:9" x14ac:dyDescent="0.2">
      <c r="D3033" s="39">
        <v>39179</v>
      </c>
      <c r="E3033" s="7">
        <v>8.5764210523849495E-3</v>
      </c>
      <c r="F3033" s="8">
        <f t="shared" si="79"/>
        <v>13732.445865938837</v>
      </c>
      <c r="I3033" s="40"/>
    </row>
    <row r="3034" spans="4:9" x14ac:dyDescent="0.2">
      <c r="D3034" s="39">
        <v>39180</v>
      </c>
      <c r="E3034" s="7">
        <v>2.6890954800869601E-3</v>
      </c>
      <c r="F3034" s="8">
        <f t="shared" si="79"/>
        <v>4305.7422068108481</v>
      </c>
      <c r="I3034" s="40"/>
    </row>
    <row r="3035" spans="4:9" x14ac:dyDescent="0.2">
      <c r="D3035" s="39">
        <v>39181</v>
      </c>
      <c r="E3035" s="7">
        <v>3.54429365086995E-4</v>
      </c>
      <c r="F3035" s="8">
        <f t="shared" si="79"/>
        <v>567.50735996138565</v>
      </c>
      <c r="I3035" s="40"/>
    </row>
    <row r="3036" spans="4:9" x14ac:dyDescent="0.2">
      <c r="D3036" s="39">
        <v>39182</v>
      </c>
      <c r="E3036" s="7">
        <v>7.6633863716516599E-5</v>
      </c>
      <c r="F3036" s="8">
        <f t="shared" si="79"/>
        <v>122.70507459427417</v>
      </c>
      <c r="I3036" s="40"/>
    </row>
    <row r="3037" spans="4:9" x14ac:dyDescent="0.2">
      <c r="D3037" s="39">
        <v>39183</v>
      </c>
      <c r="E3037" s="7">
        <v>2.5248658269462501E-5</v>
      </c>
      <c r="F3037" s="8">
        <f t="shared" si="79"/>
        <v>40.427799749472946</v>
      </c>
      <c r="I3037" s="40"/>
    </row>
    <row r="3038" spans="4:9" x14ac:dyDescent="0.2">
      <c r="D3038" s="39">
        <v>39184</v>
      </c>
      <c r="E3038" s="7">
        <v>2.23723616479744E-5</v>
      </c>
      <c r="F3038" s="8">
        <f t="shared" si="79"/>
        <v>35.822313683932322</v>
      </c>
      <c r="I3038" s="40"/>
    </row>
    <row r="3039" spans="4:9" x14ac:dyDescent="0.2">
      <c r="D3039" s="39">
        <v>39185</v>
      </c>
      <c r="E3039" s="7">
        <v>2.12611872729835E-5</v>
      </c>
      <c r="F3039" s="8">
        <f t="shared" si="79"/>
        <v>34.043116760299746</v>
      </c>
      <c r="I3039" s="40"/>
    </row>
    <row r="3040" spans="4:9" x14ac:dyDescent="0.2">
      <c r="D3040" s="39">
        <v>39186</v>
      </c>
      <c r="E3040" s="7">
        <v>2.0286200294106101E-5</v>
      </c>
      <c r="F3040" s="8">
        <f t="shared" si="79"/>
        <v>32.481981197382638</v>
      </c>
      <c r="I3040" s="40"/>
    </row>
    <row r="3041" spans="4:9" x14ac:dyDescent="0.2">
      <c r="D3041" s="39">
        <v>39187</v>
      </c>
      <c r="E3041" s="7">
        <v>1.93925961686383E-5</v>
      </c>
      <c r="F3041" s="8">
        <f t="shared" si="79"/>
        <v>31.051154725173259</v>
      </c>
      <c r="I3041" s="40"/>
    </row>
    <row r="3042" spans="4:9" x14ac:dyDescent="0.2">
      <c r="D3042" s="39">
        <v>39188</v>
      </c>
      <c r="E3042" s="7">
        <v>1.8572462233062201E-5</v>
      </c>
      <c r="F3042" s="8">
        <f t="shared" si="79"/>
        <v>29.737967697119611</v>
      </c>
      <c r="I3042" s="40"/>
    </row>
    <row r="3043" spans="4:9" x14ac:dyDescent="0.2">
      <c r="D3043" s="39">
        <v>39189</v>
      </c>
      <c r="E3043" s="7">
        <v>1.7818673931505499E-5</v>
      </c>
      <c r="F3043" s="8">
        <f t="shared" si="79"/>
        <v>28.53101237364854</v>
      </c>
      <c r="I3043" s="40"/>
    </row>
    <row r="3044" spans="4:9" x14ac:dyDescent="0.2">
      <c r="D3044" s="39">
        <v>39190</v>
      </c>
      <c r="E3044" s="7">
        <v>1.71248160492002E-5</v>
      </c>
      <c r="F3044" s="8">
        <f t="shared" si="79"/>
        <v>27.420016802277562</v>
      </c>
      <c r="I3044" s="40"/>
    </row>
    <row r="3045" spans="4:9" x14ac:dyDescent="0.2">
      <c r="D3045" s="39">
        <v>39191</v>
      </c>
      <c r="E3045" s="7">
        <v>1.6485111821973301E-5</v>
      </c>
      <c r="F3045" s="8">
        <f t="shared" si="79"/>
        <v>26.395731308719295</v>
      </c>
      <c r="I3045" s="40"/>
    </row>
    <row r="3046" spans="4:9" x14ac:dyDescent="0.2">
      <c r="D3046" s="39">
        <v>39192</v>
      </c>
      <c r="E3046" s="7">
        <v>1.58943591341817E-5</v>
      </c>
      <c r="F3046" s="8">
        <f t="shared" si="79"/>
        <v>25.449826337903982</v>
      </c>
      <c r="I3046" s="40"/>
    </row>
    <row r="3047" spans="4:9" x14ac:dyDescent="0.2">
      <c r="D3047" s="39">
        <v>39193</v>
      </c>
      <c r="E3047" s="7">
        <v>1.53478730962474E-5</v>
      </c>
      <c r="F3047" s="8">
        <f t="shared" si="79"/>
        <v>24.574800509929119</v>
      </c>
      <c r="I3047" s="40"/>
    </row>
    <row r="3048" spans="4:9" x14ac:dyDescent="0.2">
      <c r="D3048" s="39">
        <v>39194</v>
      </c>
      <c r="E3048" s="7">
        <v>5.5025677717933499E-2</v>
      </c>
      <c r="F3048" s="8">
        <f t="shared" si="79"/>
        <v>88106.348310405025</v>
      </c>
      <c r="I3048" s="40"/>
    </row>
    <row r="3049" spans="4:9" x14ac:dyDescent="0.2">
      <c r="D3049" s="39">
        <v>39195</v>
      </c>
      <c r="E3049" s="7">
        <v>2.48758937491446E-2</v>
      </c>
      <c r="F3049" s="8">
        <f t="shared" si="79"/>
        <v>39830.934394479125</v>
      </c>
      <c r="I3049" s="40"/>
    </row>
    <row r="3050" spans="4:9" x14ac:dyDescent="0.2">
      <c r="D3050" s="39">
        <v>39196</v>
      </c>
      <c r="E3050" s="7">
        <v>1.15588126902594E-2</v>
      </c>
      <c r="F3050" s="8">
        <f t="shared" si="79"/>
        <v>18507.809793150707</v>
      </c>
      <c r="I3050" s="40"/>
    </row>
    <row r="3051" spans="4:9" x14ac:dyDescent="0.2">
      <c r="D3051" s="39">
        <v>39197</v>
      </c>
      <c r="E3051" s="7">
        <v>5.1007417348719703E-3</v>
      </c>
      <c r="F3051" s="8">
        <f t="shared" si="79"/>
        <v>8167.2365806697226</v>
      </c>
      <c r="I3051" s="40"/>
    </row>
    <row r="3052" spans="4:9" x14ac:dyDescent="0.2">
      <c r="D3052" s="39">
        <v>39198</v>
      </c>
      <c r="E3052" s="7">
        <v>9.5650713795661997E-4</v>
      </c>
      <c r="F3052" s="8">
        <f t="shared" si="79"/>
        <v>1531.5458991744249</v>
      </c>
      <c r="I3052" s="40"/>
    </row>
    <row r="3053" spans="4:9" x14ac:dyDescent="0.2">
      <c r="D3053" s="39">
        <v>39199</v>
      </c>
      <c r="E3053" s="7">
        <v>1.81473042747259E-4</v>
      </c>
      <c r="F3053" s="8">
        <f t="shared" si="79"/>
        <v>290.57210699338731</v>
      </c>
      <c r="I3053" s="40"/>
    </row>
    <row r="3054" spans="4:9" x14ac:dyDescent="0.2">
      <c r="D3054" s="39">
        <v>39200</v>
      </c>
      <c r="E3054" s="7">
        <v>2.4708980389459401E-2</v>
      </c>
      <c r="F3054" s="8">
        <f t="shared" si="79"/>
        <v>39563.675049097335</v>
      </c>
      <c r="I3054" s="40"/>
    </row>
    <row r="3055" spans="4:9" x14ac:dyDescent="0.2">
      <c r="D3055" s="39">
        <v>39201</v>
      </c>
      <c r="E3055" s="7">
        <v>1.1968888445262999E-3</v>
      </c>
      <c r="F3055" s="8">
        <f t="shared" si="79"/>
        <v>1916.4417377144612</v>
      </c>
      <c r="I3055" s="40"/>
    </row>
    <row r="3056" spans="4:9" x14ac:dyDescent="0.2">
      <c r="D3056" s="39">
        <v>39202</v>
      </c>
      <c r="E3056" s="7">
        <v>3.1593646132347899E-4</v>
      </c>
      <c r="F3056" s="8">
        <f t="shared" si="79"/>
        <v>505.87305890193824</v>
      </c>
      <c r="I3056" s="40"/>
    </row>
    <row r="3057" spans="4:9" x14ac:dyDescent="0.2">
      <c r="D3057" s="39">
        <v>39203</v>
      </c>
      <c r="E3057" s="7">
        <v>2.5398783959566301E-5</v>
      </c>
      <c r="F3057" s="8">
        <f t="shared" si="79"/>
        <v>40.668178912278144</v>
      </c>
      <c r="I3057" s="40"/>
    </row>
    <row r="3058" spans="4:9" x14ac:dyDescent="0.2">
      <c r="D3058" s="39">
        <v>39204</v>
      </c>
      <c r="E3058" s="7">
        <v>1.16789439539627E-5</v>
      </c>
      <c r="F3058" s="8">
        <f t="shared" si="79"/>
        <v>18.700162298413218</v>
      </c>
      <c r="I3058" s="40"/>
    </row>
    <row r="3059" spans="4:9" x14ac:dyDescent="0.2">
      <c r="D3059" s="39">
        <v>39205</v>
      </c>
      <c r="E3059" s="7">
        <v>1.10613517161211E-5</v>
      </c>
      <c r="F3059" s="8">
        <f t="shared" si="79"/>
        <v>17.7112822141005</v>
      </c>
      <c r="I3059" s="40"/>
    </row>
    <row r="3060" spans="4:9" x14ac:dyDescent="0.2">
      <c r="D3060" s="39">
        <v>39206</v>
      </c>
      <c r="E3060" s="7">
        <v>1.08167889312988E-5</v>
      </c>
      <c r="F3060" s="8">
        <f t="shared" si="79"/>
        <v>17.319691691330917</v>
      </c>
      <c r="I3060" s="40"/>
    </row>
    <row r="3061" spans="4:9" x14ac:dyDescent="0.2">
      <c r="D3061" s="39">
        <v>39207</v>
      </c>
      <c r="E3061" s="7">
        <v>1.05912410832835E-5</v>
      </c>
      <c r="F3061" s="8">
        <f t="shared" si="79"/>
        <v>16.958547620379807</v>
      </c>
      <c r="I3061" s="40"/>
    </row>
    <row r="3062" spans="4:9" x14ac:dyDescent="0.2">
      <c r="D3062" s="39">
        <v>39208</v>
      </c>
      <c r="E3062" s="7">
        <v>1.0376262185438099E-5</v>
      </c>
      <c r="F3062" s="8">
        <f t="shared" si="79"/>
        <v>16.614326405149217</v>
      </c>
      <c r="I3062" s="40"/>
    </row>
    <row r="3063" spans="4:9" x14ac:dyDescent="0.2">
      <c r="D3063" s="39">
        <v>39209</v>
      </c>
      <c r="E3063" s="7">
        <v>1.01709631444304E-5</v>
      </c>
      <c r="F3063" s="8">
        <f t="shared" si="79"/>
        <v>16.285604441786258</v>
      </c>
      <c r="I3063" s="40"/>
    </row>
    <row r="3064" spans="4:9" x14ac:dyDescent="0.2">
      <c r="D3064" s="39">
        <v>39210</v>
      </c>
      <c r="E3064" s="7">
        <v>9.9745414270380601E-6</v>
      </c>
      <c r="F3064" s="8">
        <f t="shared" si="79"/>
        <v>15.971096725279622</v>
      </c>
      <c r="I3064" s="40"/>
    </row>
    <row r="3065" spans="4:9" x14ac:dyDescent="0.2">
      <c r="D3065" s="39">
        <v>39211</v>
      </c>
      <c r="E3065" s="7">
        <v>9.7862724370262695E-6</v>
      </c>
      <c r="F3065" s="8">
        <f t="shared" si="79"/>
        <v>15.669643042236279</v>
      </c>
      <c r="I3065" s="40"/>
    </row>
    <row r="3066" spans="4:9" x14ac:dyDescent="0.2">
      <c r="D3066" s="39">
        <v>39212</v>
      </c>
      <c r="E3066" s="7">
        <v>1.7520255259296899E-3</v>
      </c>
      <c r="F3066" s="8">
        <f t="shared" si="79"/>
        <v>2805.3188554545068</v>
      </c>
      <c r="I3066" s="40"/>
    </row>
    <row r="3067" spans="4:9" x14ac:dyDescent="0.2">
      <c r="D3067" s="39">
        <v>39213</v>
      </c>
      <c r="E3067" s="7">
        <v>2.2371443429785299E-4</v>
      </c>
      <c r="F3067" s="8">
        <f t="shared" si="79"/>
        <v>358.2084344576445</v>
      </c>
      <c r="I3067" s="40"/>
    </row>
    <row r="3068" spans="4:9" x14ac:dyDescent="0.2">
      <c r="D3068" s="39">
        <v>39214</v>
      </c>
      <c r="E3068" s="7">
        <v>7.1181295594907596E-5</v>
      </c>
      <c r="F3068" s="8">
        <f t="shared" si="79"/>
        <v>113.97449850630125</v>
      </c>
      <c r="I3068" s="40"/>
    </row>
    <row r="3069" spans="4:9" x14ac:dyDescent="0.2">
      <c r="D3069" s="39">
        <v>39215</v>
      </c>
      <c r="E3069" s="7">
        <v>1.1451622243294901E-5</v>
      </c>
      <c r="F3069" s="8">
        <f t="shared" si="79"/>
        <v>18.336177943303916</v>
      </c>
      <c r="I3069" s="40"/>
    </row>
    <row r="3070" spans="4:9" x14ac:dyDescent="0.2">
      <c r="D3070" s="39">
        <v>39216</v>
      </c>
      <c r="E3070" s="7">
        <v>8.9834393039661599E-6</v>
      </c>
      <c r="F3070" s="8">
        <f t="shared" si="79"/>
        <v>14.38415781806294</v>
      </c>
      <c r="I3070" s="40"/>
    </row>
    <row r="3071" spans="4:9" x14ac:dyDescent="0.2">
      <c r="D3071" s="39">
        <v>39217</v>
      </c>
      <c r="E3071" s="7">
        <v>8.7723857607424007E-6</v>
      </c>
      <c r="F3071" s="8">
        <f t="shared" si="79"/>
        <v>14.046221825947804</v>
      </c>
      <c r="I3071" s="40"/>
    </row>
    <row r="3072" spans="4:9" x14ac:dyDescent="0.2">
      <c r="D3072" s="39">
        <v>39218</v>
      </c>
      <c r="E3072" s="7">
        <v>8.6282861632440894E-6</v>
      </c>
      <c r="F3072" s="8">
        <f t="shared" si="79"/>
        <v>13.815491558641389</v>
      </c>
      <c r="I3072" s="40"/>
    </row>
    <row r="3073" spans="4:9" x14ac:dyDescent="0.2">
      <c r="D3073" s="39">
        <v>39219</v>
      </c>
      <c r="E3073" s="7">
        <v>8.4883325797955997E-6</v>
      </c>
      <c r="F3073" s="8">
        <f t="shared" si="79"/>
        <v>13.591399831251666</v>
      </c>
      <c r="I3073" s="40"/>
    </row>
    <row r="3074" spans="4:9" x14ac:dyDescent="0.2">
      <c r="D3074" s="39">
        <v>39220</v>
      </c>
      <c r="E3074" s="7">
        <v>7.45015609790666E-2</v>
      </c>
      <c r="F3074" s="8">
        <f t="shared" si="79"/>
        <v>119290.86116737127</v>
      </c>
      <c r="I3074" s="40"/>
    </row>
    <row r="3075" spans="4:9" x14ac:dyDescent="0.2">
      <c r="D3075" s="39">
        <v>39221</v>
      </c>
      <c r="E3075" s="7">
        <v>1.1545081950399699E-3</v>
      </c>
      <c r="F3075" s="8">
        <f t="shared" si="79"/>
        <v>1848.5824323842367</v>
      </c>
      <c r="I3075" s="40"/>
    </row>
    <row r="3076" spans="4:9" x14ac:dyDescent="0.2">
      <c r="D3076" s="39">
        <v>39222</v>
      </c>
      <c r="E3076" s="7">
        <v>4.3104401574728098E-4</v>
      </c>
      <c r="F3076" s="8">
        <f t="shared" si="79"/>
        <v>690.18167087778124</v>
      </c>
      <c r="I3076" s="40"/>
    </row>
    <row r="3077" spans="4:9" x14ac:dyDescent="0.2">
      <c r="D3077" s="39">
        <v>39223</v>
      </c>
      <c r="E3077" s="7">
        <v>2.0142645480704E-5</v>
      </c>
      <c r="F3077" s="8">
        <f t="shared" si="79"/>
        <v>32.252123230778828</v>
      </c>
      <c r="I3077" s="40"/>
    </row>
    <row r="3078" spans="4:9" x14ac:dyDescent="0.2">
      <c r="D3078" s="39">
        <v>39224</v>
      </c>
      <c r="E3078" s="7">
        <v>8.1521362805318094E-6</v>
      </c>
      <c r="F3078" s="8">
        <f t="shared" si="79"/>
        <v>13.053087002185848</v>
      </c>
      <c r="I3078" s="40"/>
    </row>
    <row r="3079" spans="4:9" x14ac:dyDescent="0.2">
      <c r="D3079" s="39">
        <v>39225</v>
      </c>
      <c r="E3079" s="7">
        <v>7.7094470849249002E-6</v>
      </c>
      <c r="F3079" s="8">
        <f t="shared" si="79"/>
        <v>12.344259231606957</v>
      </c>
      <c r="I3079" s="40"/>
    </row>
    <row r="3080" spans="4:9" x14ac:dyDescent="0.2">
      <c r="D3080" s="39">
        <v>39226</v>
      </c>
      <c r="E3080" s="7">
        <v>7.5878243804487601E-6</v>
      </c>
      <c r="F3080" s="8">
        <f t="shared" si="79"/>
        <v>12.149518652164064</v>
      </c>
      <c r="I3080" s="40"/>
    </row>
    <row r="3081" spans="4:9" x14ac:dyDescent="0.2">
      <c r="D3081" s="39">
        <v>39227</v>
      </c>
      <c r="E3081" s="7">
        <v>7.4748129521868897E-6</v>
      </c>
      <c r="F3081" s="8">
        <f t="shared" si="79"/>
        <v>11.968566328186569</v>
      </c>
      <c r="I3081" s="40"/>
    </row>
    <row r="3082" spans="4:9" x14ac:dyDescent="0.2">
      <c r="D3082" s="39">
        <v>39228</v>
      </c>
      <c r="E3082" s="7">
        <v>7.3640618726142303E-6</v>
      </c>
      <c r="F3082" s="8">
        <f t="shared" si="79"/>
        <v>11.791233243029458</v>
      </c>
      <c r="I3082" s="40"/>
    </row>
    <row r="3083" spans="4:9" x14ac:dyDescent="0.2">
      <c r="D3083" s="39">
        <v>39229</v>
      </c>
      <c r="E3083" s="7">
        <v>7.2554716779798798E-6</v>
      </c>
      <c r="F3083" s="8">
        <f t="shared" si="79"/>
        <v>11.617360136720933</v>
      </c>
      <c r="I3083" s="40"/>
    </row>
    <row r="3084" spans="4:9" x14ac:dyDescent="0.2">
      <c r="D3084" s="39">
        <v>39230</v>
      </c>
      <c r="E3084" s="7">
        <v>7.1489510789120396E-6</v>
      </c>
      <c r="F3084" s="8">
        <f t="shared" si="79"/>
        <v>11.446800837991107</v>
      </c>
      <c r="I3084" s="40"/>
    </row>
    <row r="3085" spans="4:9" x14ac:dyDescent="0.2">
      <c r="D3085" s="39">
        <v>39231</v>
      </c>
      <c r="E3085" s="7">
        <v>7.0444161677888703E-6</v>
      </c>
      <c r="F3085" s="8">
        <f t="shared" si="79"/>
        <v>11.27942099512525</v>
      </c>
      <c r="I3085" s="40"/>
    </row>
    <row r="3086" spans="4:9" x14ac:dyDescent="0.2">
      <c r="D3086" s="39">
        <v>39232</v>
      </c>
      <c r="E3086" s="7">
        <v>6.9417897050232498E-6</v>
      </c>
      <c r="F3086" s="8">
        <f t="shared" si="79"/>
        <v>11.115096933172882</v>
      </c>
      <c r="I3086" s="40"/>
    </row>
    <row r="3087" spans="4:9" x14ac:dyDescent="0.2">
      <c r="D3087" s="39">
        <v>39233</v>
      </c>
      <c r="E3087" s="7">
        <v>6.84100047637794E-6</v>
      </c>
      <c r="F3087" s="8">
        <f t="shared" si="79"/>
        <v>10.953714624889809</v>
      </c>
      <c r="I3087" s="40"/>
    </row>
    <row r="3088" spans="4:9" x14ac:dyDescent="0.2">
      <c r="D3088" s="39">
        <v>39234</v>
      </c>
      <c r="E3088" s="7">
        <v>6.7419827142112201E-6</v>
      </c>
      <c r="F3088" s="8">
        <f t="shared" ref="F3088:F3151" si="80">E3088*(24*60*60)*1000/$F$3</f>
        <v>10.795168764044652</v>
      </c>
      <c r="I3088" s="40"/>
    </row>
    <row r="3089" spans="4:9" x14ac:dyDescent="0.2">
      <c r="D3089" s="39">
        <v>39235</v>
      </c>
      <c r="E3089" s="7">
        <v>6.6446755762645602E-6</v>
      </c>
      <c r="F3089" s="8">
        <f t="shared" si="80"/>
        <v>10.639361930860971</v>
      </c>
      <c r="I3089" s="40"/>
    </row>
    <row r="3090" spans="4:9" x14ac:dyDescent="0.2">
      <c r="D3090" s="39">
        <v>39236</v>
      </c>
      <c r="E3090" s="7">
        <v>6.5215261906900003E-6</v>
      </c>
      <c r="F3090" s="8">
        <f t="shared" si="80"/>
        <v>10.442176850919495</v>
      </c>
      <c r="I3090" s="40"/>
    </row>
    <row r="3091" spans="4:9" x14ac:dyDescent="0.2">
      <c r="D3091" s="39">
        <v>39237</v>
      </c>
      <c r="E3091" s="7">
        <v>6.4302248240203399E-6</v>
      </c>
      <c r="F3091" s="8">
        <f t="shared" si="80"/>
        <v>10.295986375006624</v>
      </c>
      <c r="I3091" s="40"/>
    </row>
    <row r="3092" spans="4:9" x14ac:dyDescent="0.2">
      <c r="D3092" s="39">
        <v>39238</v>
      </c>
      <c r="E3092" s="7">
        <v>6.3402016764841196E-6</v>
      </c>
      <c r="F3092" s="8">
        <f t="shared" si="80"/>
        <v>10.151842565756633</v>
      </c>
      <c r="I3092" s="40"/>
    </row>
    <row r="3093" spans="4:9" x14ac:dyDescent="0.2">
      <c r="D3093" s="39">
        <v>39239</v>
      </c>
      <c r="E3093" s="7">
        <v>6.25143885301328E-6</v>
      </c>
      <c r="F3093" s="8">
        <f t="shared" si="80"/>
        <v>10.00971676983594</v>
      </c>
      <c r="I3093" s="40"/>
    </row>
    <row r="3094" spans="4:9" x14ac:dyDescent="0.2">
      <c r="D3094" s="39">
        <v>39240</v>
      </c>
      <c r="E3094" s="7">
        <v>0.106648671702951</v>
      </c>
      <c r="F3094" s="8">
        <f t="shared" si="80"/>
        <v>170764.36684831296</v>
      </c>
      <c r="I3094" s="40"/>
    </row>
    <row r="3095" spans="4:9" x14ac:dyDescent="0.2">
      <c r="D3095" s="39">
        <v>39241</v>
      </c>
      <c r="E3095" s="7">
        <v>0.19759041380102099</v>
      </c>
      <c r="F3095" s="8">
        <f t="shared" si="80"/>
        <v>316379.01690897357</v>
      </c>
      <c r="I3095" s="40"/>
    </row>
    <row r="3096" spans="4:9" x14ac:dyDescent="0.2">
      <c r="D3096" s="39">
        <v>39242</v>
      </c>
      <c r="E3096" s="7">
        <v>0.218256549752082</v>
      </c>
      <c r="F3096" s="8">
        <f t="shared" si="80"/>
        <v>349469.34578539449</v>
      </c>
      <c r="I3096" s="40"/>
    </row>
    <row r="3097" spans="4:9" x14ac:dyDescent="0.2">
      <c r="D3097" s="39">
        <v>39243</v>
      </c>
      <c r="E3097" s="7">
        <v>1.57662033861152E-3</v>
      </c>
      <c r="F3097" s="8">
        <f t="shared" si="80"/>
        <v>2524.4625140110329</v>
      </c>
      <c r="I3097" s="40"/>
    </row>
    <row r="3098" spans="4:9" x14ac:dyDescent="0.2">
      <c r="D3098" s="39">
        <v>39244</v>
      </c>
      <c r="E3098" s="7">
        <v>8.7811527847122801E-4</v>
      </c>
      <c r="F3098" s="8">
        <f t="shared" si="80"/>
        <v>1406.0259462548943</v>
      </c>
      <c r="I3098" s="40"/>
    </row>
    <row r="3099" spans="4:9" x14ac:dyDescent="0.2">
      <c r="D3099" s="39">
        <v>39245</v>
      </c>
      <c r="E3099" s="7">
        <v>3.6593142406988598E-4</v>
      </c>
      <c r="F3099" s="8">
        <f t="shared" si="80"/>
        <v>585.92429650923179</v>
      </c>
      <c r="I3099" s="40"/>
    </row>
    <row r="3100" spans="4:9" x14ac:dyDescent="0.2">
      <c r="D3100" s="39">
        <v>39246</v>
      </c>
      <c r="E3100" s="7">
        <v>3.2820093053240201E-4</v>
      </c>
      <c r="F3100" s="8">
        <f t="shared" si="80"/>
        <v>525.51075607856808</v>
      </c>
      <c r="I3100" s="40"/>
    </row>
    <row r="3101" spans="4:9" x14ac:dyDescent="0.2">
      <c r="D3101" s="39">
        <v>39247</v>
      </c>
      <c r="E3101" s="7">
        <v>8.1900260677179204E-2</v>
      </c>
      <c r="F3101" s="8">
        <f t="shared" si="80"/>
        <v>131137.55601386738</v>
      </c>
      <c r="I3101" s="40"/>
    </row>
    <row r="3102" spans="4:9" x14ac:dyDescent="0.2">
      <c r="D3102" s="39">
        <v>39248</v>
      </c>
      <c r="E3102" s="7">
        <v>2.00436790710431E-2</v>
      </c>
      <c r="F3102" s="8">
        <f t="shared" si="80"/>
        <v>32093.659594850331</v>
      </c>
      <c r="I3102" s="40"/>
    </row>
    <row r="3103" spans="4:9" x14ac:dyDescent="0.2">
      <c r="D3103" s="39">
        <v>39249</v>
      </c>
      <c r="E3103" s="7">
        <v>0.199281408533622</v>
      </c>
      <c r="F3103" s="8">
        <f t="shared" si="80"/>
        <v>319086.61410869053</v>
      </c>
      <c r="I3103" s="40"/>
    </row>
    <row r="3104" spans="4:9" x14ac:dyDescent="0.2">
      <c r="D3104" s="39">
        <v>39250</v>
      </c>
      <c r="E3104" s="7">
        <v>3.02383685141856E-3</v>
      </c>
      <c r="F3104" s="8">
        <f t="shared" si="80"/>
        <v>4841.7254255478801</v>
      </c>
      <c r="I3104" s="40"/>
    </row>
    <row r="3105" spans="4:9" x14ac:dyDescent="0.2">
      <c r="D3105" s="39">
        <v>39251</v>
      </c>
      <c r="E3105" s="7">
        <v>1.77013860104231E-3</v>
      </c>
      <c r="F3105" s="8">
        <f t="shared" si="80"/>
        <v>2834.3212588965084</v>
      </c>
      <c r="I3105" s="40"/>
    </row>
    <row r="3106" spans="4:9" x14ac:dyDescent="0.2">
      <c r="D3106" s="39">
        <v>39252</v>
      </c>
      <c r="E3106" s="7">
        <v>9.9843799096549293E-2</v>
      </c>
      <c r="F3106" s="8">
        <f t="shared" si="80"/>
        <v>159868.49966534207</v>
      </c>
      <c r="I3106" s="40"/>
    </row>
    <row r="3107" spans="4:9" x14ac:dyDescent="0.2">
      <c r="D3107" s="39">
        <v>39253</v>
      </c>
      <c r="E3107" s="7">
        <v>2.43846904555266E-2</v>
      </c>
      <c r="F3107" s="8">
        <f t="shared" si="80"/>
        <v>39044.426526269424</v>
      </c>
      <c r="I3107" s="40"/>
    </row>
    <row r="3108" spans="4:9" x14ac:dyDescent="0.2">
      <c r="D3108" s="39">
        <v>39254</v>
      </c>
      <c r="E3108" s="7">
        <v>2.2974026073401899E-3</v>
      </c>
      <c r="F3108" s="8">
        <f t="shared" si="80"/>
        <v>3678.5690376981538</v>
      </c>
      <c r="I3108" s="40"/>
    </row>
    <row r="3109" spans="4:9" x14ac:dyDescent="0.2">
      <c r="D3109" s="39">
        <v>39255</v>
      </c>
      <c r="E3109" s="7">
        <v>1.6915000609643801E-3</v>
      </c>
      <c r="F3109" s="8">
        <f t="shared" si="80"/>
        <v>2708.4063244500085</v>
      </c>
      <c r="I3109" s="40"/>
    </row>
    <row r="3110" spans="4:9" x14ac:dyDescent="0.2">
      <c r="D3110" s="39">
        <v>39256</v>
      </c>
      <c r="E3110" s="7">
        <v>1.3183484477275499E-3</v>
      </c>
      <c r="F3110" s="8">
        <f t="shared" si="80"/>
        <v>2110.92116166902</v>
      </c>
      <c r="I3110" s="40"/>
    </row>
    <row r="3111" spans="4:9" x14ac:dyDescent="0.2">
      <c r="D3111" s="39">
        <v>39257</v>
      </c>
      <c r="E3111" s="7">
        <v>1.23874801408626E-3</v>
      </c>
      <c r="F3111" s="8">
        <f t="shared" si="80"/>
        <v>1983.466056654056</v>
      </c>
      <c r="I3111" s="40"/>
    </row>
    <row r="3112" spans="4:9" x14ac:dyDescent="0.2">
      <c r="D3112" s="39">
        <v>39258</v>
      </c>
      <c r="E3112" s="7">
        <v>5.5994760768164004E-3</v>
      </c>
      <c r="F3112" s="8">
        <f t="shared" si="80"/>
        <v>8965.8030585051329</v>
      </c>
      <c r="I3112" s="40"/>
    </row>
    <row r="3113" spans="4:9" x14ac:dyDescent="0.2">
      <c r="D3113" s="39">
        <v>39259</v>
      </c>
      <c r="E3113" s="7">
        <v>6.50845410807422E-2</v>
      </c>
      <c r="F3113" s="8">
        <f t="shared" si="80"/>
        <v>104212.46014410908</v>
      </c>
      <c r="I3113" s="40"/>
    </row>
    <row r="3114" spans="4:9" x14ac:dyDescent="0.2">
      <c r="D3114" s="39">
        <v>39260</v>
      </c>
      <c r="E3114" s="7">
        <v>2.7200244373858698E-3</v>
      </c>
      <c r="F3114" s="8">
        <f t="shared" si="80"/>
        <v>4355.2652222042097</v>
      </c>
      <c r="I3114" s="40"/>
    </row>
    <row r="3115" spans="4:9" x14ac:dyDescent="0.2">
      <c r="D3115" s="39">
        <v>39261</v>
      </c>
      <c r="E3115" s="7">
        <v>1.8971380777262801E-3</v>
      </c>
      <c r="F3115" s="8">
        <f t="shared" si="80"/>
        <v>3037.6710510665421</v>
      </c>
      <c r="I3115" s="40"/>
    </row>
    <row r="3116" spans="4:9" x14ac:dyDescent="0.2">
      <c r="D3116" s="39">
        <v>39262</v>
      </c>
      <c r="E3116" s="7">
        <v>1.3254391972745299E-3</v>
      </c>
      <c r="F3116" s="8">
        <f t="shared" si="80"/>
        <v>2122.2747710251924</v>
      </c>
      <c r="I3116" s="40"/>
    </row>
    <row r="3117" spans="4:9" x14ac:dyDescent="0.2">
      <c r="D3117" s="39">
        <v>39263</v>
      </c>
      <c r="E3117" s="7">
        <v>1.2335663554348701E-3</v>
      </c>
      <c r="F3117" s="8">
        <f t="shared" si="80"/>
        <v>1975.1692570343359</v>
      </c>
      <c r="I3117" s="40"/>
    </row>
    <row r="3118" spans="4:9" x14ac:dyDescent="0.2">
      <c r="D3118" s="39">
        <v>39264</v>
      </c>
      <c r="E3118" s="7">
        <v>1.1483351755914801E-3</v>
      </c>
      <c r="F3118" s="8">
        <f t="shared" si="80"/>
        <v>1838.6982796720511</v>
      </c>
      <c r="I3118" s="40"/>
    </row>
    <row r="3119" spans="4:9" x14ac:dyDescent="0.2">
      <c r="D3119" s="39">
        <v>39265</v>
      </c>
      <c r="E3119" s="7">
        <v>1.0714189921431599E-3</v>
      </c>
      <c r="F3119" s="8">
        <f t="shared" si="80"/>
        <v>1715.5411586576911</v>
      </c>
      <c r="I3119" s="40"/>
    </row>
    <row r="3120" spans="4:9" x14ac:dyDescent="0.2">
      <c r="D3120" s="39">
        <v>39266</v>
      </c>
      <c r="E3120" s="7">
        <v>1.0016704275292701E-3</v>
      </c>
      <c r="F3120" s="8">
        <f t="shared" si="80"/>
        <v>1603.8607290312996</v>
      </c>
      <c r="I3120" s="40"/>
    </row>
    <row r="3121" spans="4:9" x14ac:dyDescent="0.2">
      <c r="D3121" s="39">
        <v>39267</v>
      </c>
      <c r="E3121" s="7">
        <v>9.3837321269238199E-4</v>
      </c>
      <c r="F3121" s="8">
        <f t="shared" si="80"/>
        <v>1502.5101107602261</v>
      </c>
      <c r="I3121" s="40"/>
    </row>
    <row r="3122" spans="4:9" x14ac:dyDescent="0.2">
      <c r="D3122" s="39">
        <v>39268</v>
      </c>
      <c r="E3122" s="7">
        <v>8.8088954174834295E-4</v>
      </c>
      <c r="F3122" s="8">
        <f t="shared" si="80"/>
        <v>1410.468057951387</v>
      </c>
      <c r="I3122" s="40"/>
    </row>
    <row r="3123" spans="4:9" x14ac:dyDescent="0.2">
      <c r="D3123" s="39">
        <v>39269</v>
      </c>
      <c r="E3123" s="7">
        <v>8.2864528679416104E-4</v>
      </c>
      <c r="F3123" s="8">
        <f t="shared" si="80"/>
        <v>1326.8152850077004</v>
      </c>
      <c r="I3123" s="40"/>
    </row>
    <row r="3124" spans="4:9" x14ac:dyDescent="0.2">
      <c r="D3124" s="39">
        <v>39270</v>
      </c>
      <c r="E3124" s="7">
        <v>7.8112363154630798E-4</v>
      </c>
      <c r="F3124" s="8">
        <f t="shared" si="80"/>
        <v>1250.7242728984622</v>
      </c>
      <c r="I3124" s="40"/>
    </row>
    <row r="3125" spans="4:9" x14ac:dyDescent="0.2">
      <c r="D3125" s="39">
        <v>39271</v>
      </c>
      <c r="E3125" s="7">
        <v>7.3785934159519603E-4</v>
      </c>
      <c r="F3125" s="8">
        <f t="shared" si="80"/>
        <v>1181.4500947706624</v>
      </c>
      <c r="I3125" s="40"/>
    </row>
    <row r="3126" spans="4:9" x14ac:dyDescent="0.2">
      <c r="D3126" s="39">
        <v>39272</v>
      </c>
      <c r="E3126" s="7">
        <v>4.5279838881323697E-2</v>
      </c>
      <c r="F3126" s="8">
        <f t="shared" si="80"/>
        <v>72501.446985662857</v>
      </c>
      <c r="I3126" s="40"/>
    </row>
    <row r="3127" spans="4:9" x14ac:dyDescent="0.2">
      <c r="D3127" s="39">
        <v>39273</v>
      </c>
      <c r="E3127" s="7">
        <v>2.4573804181534098E-3</v>
      </c>
      <c r="F3127" s="8">
        <f t="shared" si="80"/>
        <v>3934.7232788816646</v>
      </c>
      <c r="I3127" s="40"/>
    </row>
    <row r="3128" spans="4:9" x14ac:dyDescent="0.2">
      <c r="D3128" s="39">
        <v>39274</v>
      </c>
      <c r="E3128" s="7">
        <v>1.31575130325437E-3</v>
      </c>
      <c r="F3128" s="8">
        <f t="shared" si="80"/>
        <v>2106.7626501330165</v>
      </c>
      <c r="I3128" s="40"/>
    </row>
    <row r="3129" spans="4:9" x14ac:dyDescent="0.2">
      <c r="D3129" s="39">
        <v>39275</v>
      </c>
      <c r="E3129" s="7">
        <v>6.8598207743913E-4</v>
      </c>
      <c r="F3129" s="8">
        <f t="shared" si="80"/>
        <v>1098.3849423784438</v>
      </c>
      <c r="I3129" s="40"/>
    </row>
    <row r="3130" spans="4:9" x14ac:dyDescent="0.2">
      <c r="D3130" s="39">
        <v>39276</v>
      </c>
      <c r="E3130" s="7">
        <v>6.1048508854276201E-4</v>
      </c>
      <c r="F3130" s="8">
        <f t="shared" si="80"/>
        <v>977.50021590242102</v>
      </c>
      <c r="I3130" s="40"/>
    </row>
    <row r="3131" spans="4:9" x14ac:dyDescent="0.2">
      <c r="D3131" s="39">
        <v>39277</v>
      </c>
      <c r="E3131" s="7">
        <v>5.8182247865450802E-4</v>
      </c>
      <c r="F3131" s="8">
        <f t="shared" si="80"/>
        <v>931.60604439861925</v>
      </c>
      <c r="I3131" s="40"/>
    </row>
    <row r="3132" spans="4:9" x14ac:dyDescent="0.2">
      <c r="D3132" s="39">
        <v>39278</v>
      </c>
      <c r="E3132" s="7">
        <v>5.5617920903599995E-4</v>
      </c>
      <c r="F3132" s="8">
        <f t="shared" si="80"/>
        <v>890.54639845645647</v>
      </c>
      <c r="I3132" s="40"/>
    </row>
    <row r="3133" spans="4:9" x14ac:dyDescent="0.2">
      <c r="D3133" s="39">
        <v>39279</v>
      </c>
      <c r="E3133" s="7">
        <v>5.3265989387395196E-4</v>
      </c>
      <c r="F3133" s="8">
        <f t="shared" si="80"/>
        <v>852.88759879001952</v>
      </c>
      <c r="I3133" s="40"/>
    </row>
    <row r="3134" spans="4:9" x14ac:dyDescent="0.2">
      <c r="D3134" s="39">
        <v>39280</v>
      </c>
      <c r="E3134" s="7">
        <v>5.1104312974772903E-4</v>
      </c>
      <c r="F3134" s="8">
        <f t="shared" si="80"/>
        <v>818.27513732772036</v>
      </c>
      <c r="I3134" s="40"/>
    </row>
    <row r="3135" spans="4:9" x14ac:dyDescent="0.2">
      <c r="D3135" s="39">
        <v>39281</v>
      </c>
      <c r="E3135" s="7">
        <v>4.9114495288047201E-4</v>
      </c>
      <c r="F3135" s="8">
        <f t="shared" si="80"/>
        <v>786.41445383381733</v>
      </c>
      <c r="I3135" s="40"/>
    </row>
    <row r="3136" spans="4:9" x14ac:dyDescent="0.2">
      <c r="D3136" s="39">
        <v>39282</v>
      </c>
      <c r="E3136" s="7">
        <v>4.7279970779444001E-4</v>
      </c>
      <c r="F3136" s="8">
        <f t="shared" si="80"/>
        <v>757.04030306596758</v>
      </c>
      <c r="I3136" s="40"/>
    </row>
    <row r="3137" spans="4:9" x14ac:dyDescent="0.2">
      <c r="D3137" s="39">
        <v>39283</v>
      </c>
      <c r="E3137" s="7">
        <v>4.5585821771417998E-4</v>
      </c>
      <c r="F3137" s="8">
        <f t="shared" si="80"/>
        <v>729.91382525028064</v>
      </c>
      <c r="I3137" s="40"/>
    </row>
    <row r="3138" spans="4:9" x14ac:dyDescent="0.2">
      <c r="D3138" s="39">
        <v>39284</v>
      </c>
      <c r="E3138" s="7">
        <v>4.4018613791215198E-4</v>
      </c>
      <c r="F3138" s="8">
        <f t="shared" si="80"/>
        <v>704.81990948128123</v>
      </c>
      <c r="I3138" s="40"/>
    </row>
    <row r="3139" spans="4:9" x14ac:dyDescent="0.2">
      <c r="D3139" s="39">
        <v>39285</v>
      </c>
      <c r="E3139" s="7">
        <v>4.2566247370276201E-4</v>
      </c>
      <c r="F3139" s="8">
        <f t="shared" si="80"/>
        <v>681.56482075460781</v>
      </c>
      <c r="I3139" s="40"/>
    </row>
    <row r="3140" spans="4:9" x14ac:dyDescent="0.2">
      <c r="D3140" s="39">
        <v>39286</v>
      </c>
      <c r="E3140" s="7">
        <v>4.1217824662016398E-4</v>
      </c>
      <c r="F3140" s="8">
        <f t="shared" si="80"/>
        <v>659.97406426949908</v>
      </c>
      <c r="I3140" s="40"/>
    </row>
    <row r="3141" spans="4:9" x14ac:dyDescent="0.2">
      <c r="D3141" s="39">
        <v>39287</v>
      </c>
      <c r="E3141" s="7">
        <v>3.9963529396179497E-4</v>
      </c>
      <c r="F3141" s="8">
        <f t="shared" si="80"/>
        <v>639.89046327463086</v>
      </c>
      <c r="I3141" s="40"/>
    </row>
    <row r="3142" spans="4:9" x14ac:dyDescent="0.2">
      <c r="D3142" s="39">
        <v>39288</v>
      </c>
      <c r="E3142" s="7">
        <v>3.87945188361216E-4</v>
      </c>
      <c r="F3142" s="8">
        <f t="shared" si="80"/>
        <v>621.17242910320715</v>
      </c>
      <c r="I3142" s="40"/>
    </row>
    <row r="3143" spans="4:9" x14ac:dyDescent="0.2">
      <c r="D3143" s="39">
        <v>39289</v>
      </c>
      <c r="E3143" s="7">
        <v>3.7702826538755602E-4</v>
      </c>
      <c r="F3143" s="8">
        <f t="shared" si="80"/>
        <v>603.69240417874062</v>
      </c>
      <c r="I3143" s="40"/>
    </row>
    <row r="3144" spans="4:9" x14ac:dyDescent="0.2">
      <c r="D3144" s="39">
        <v>39290</v>
      </c>
      <c r="E3144" s="7">
        <v>3.66812748369184E-4</v>
      </c>
      <c r="F3144" s="8">
        <f t="shared" si="80"/>
        <v>587.33546069491285</v>
      </c>
      <c r="I3144" s="40"/>
    </row>
    <row r="3145" spans="4:9" x14ac:dyDescent="0.2">
      <c r="D3145" s="39">
        <v>39291</v>
      </c>
      <c r="E3145" s="7">
        <v>3.57233960719365E-4</v>
      </c>
      <c r="F3145" s="8">
        <f t="shared" si="80"/>
        <v>571.99803940239315</v>
      </c>
      <c r="I3145" s="40"/>
    </row>
    <row r="3146" spans="4:9" x14ac:dyDescent="0.2">
      <c r="D3146" s="39">
        <v>39292</v>
      </c>
      <c r="E3146" s="7">
        <v>3.4823361701391098E-4</v>
      </c>
      <c r="F3146" s="8">
        <f t="shared" si="80"/>
        <v>557.58681449225173</v>
      </c>
      <c r="I3146" s="40"/>
    </row>
    <row r="3147" spans="4:9" x14ac:dyDescent="0.2">
      <c r="D3147" s="39">
        <v>39293</v>
      </c>
      <c r="E3147" s="7">
        <v>3.3975918494587201E-4</v>
      </c>
      <c r="F3147" s="8">
        <f t="shared" si="80"/>
        <v>544.01767196670392</v>
      </c>
      <c r="I3147" s="40"/>
    </row>
    <row r="3148" spans="4:9" x14ac:dyDescent="0.2">
      <c r="D3148" s="39">
        <v>39294</v>
      </c>
      <c r="E3148" s="7">
        <v>3.3176331106976598E-4</v>
      </c>
      <c r="F3148" s="8">
        <f t="shared" si="80"/>
        <v>531.21479014877286</v>
      </c>
      <c r="I3148" s="40"/>
    </row>
    <row r="3149" spans="4:9" x14ac:dyDescent="0.2">
      <c r="D3149" s="39">
        <v>39295</v>
      </c>
      <c r="E3149" s="7">
        <v>3.2420330395661499E-4</v>
      </c>
      <c r="F3149" s="8">
        <f t="shared" si="80"/>
        <v>519.10981211733758</v>
      </c>
      <c r="I3149" s="40"/>
    </row>
    <row r="3150" spans="4:9" x14ac:dyDescent="0.2">
      <c r="D3150" s="39">
        <v>39296</v>
      </c>
      <c r="E3150" s="7">
        <v>3.17040669018864E-4</v>
      </c>
      <c r="F3150" s="8">
        <f t="shared" si="80"/>
        <v>507.64110087527524</v>
      </c>
      <c r="I3150" s="40"/>
    </row>
    <row r="3151" spans="4:9" x14ac:dyDescent="0.2">
      <c r="D3151" s="39">
        <v>39297</v>
      </c>
      <c r="E3151" s="7">
        <v>3.1024068983848E-4</v>
      </c>
      <c r="F3151" s="8">
        <f t="shared" si="80"/>
        <v>496.75306897784782</v>
      </c>
      <c r="I3151" s="40"/>
    </row>
    <row r="3152" spans="4:9" x14ac:dyDescent="0.2">
      <c r="D3152" s="39">
        <v>39298</v>
      </c>
      <c r="E3152" s="7">
        <v>3.0377205134803098E-4</v>
      </c>
      <c r="F3152" s="8">
        <f t="shared" ref="F3152:F3215" si="81">E3152*(24*60*60)*1000/$F$3</f>
        <v>486.3955751754981</v>
      </c>
      <c r="I3152" s="40"/>
    </row>
    <row r="3153" spans="4:9" x14ac:dyDescent="0.2">
      <c r="D3153" s="39">
        <v>39299</v>
      </c>
      <c r="E3153" s="7">
        <v>2.9760650067971802E-4</v>
      </c>
      <c r="F3153" s="8">
        <f t="shared" si="81"/>
        <v>476.52338137004517</v>
      </c>
      <c r="I3153" s="40"/>
    </row>
    <row r="3154" spans="4:9" x14ac:dyDescent="0.2">
      <c r="D3154" s="39">
        <v>39300</v>
      </c>
      <c r="E3154" s="7">
        <v>2.91718541915708E-4</v>
      </c>
      <c r="F3154" s="8">
        <f t="shared" si="81"/>
        <v>467.0956638531722</v>
      </c>
      <c r="I3154" s="40"/>
    </row>
    <row r="3155" spans="4:9" x14ac:dyDescent="0.2">
      <c r="D3155" s="39">
        <v>39301</v>
      </c>
      <c r="E3155" s="7">
        <v>2.8608516134984201E-4</v>
      </c>
      <c r="F3155" s="8">
        <f t="shared" si="81"/>
        <v>458.07557339930224</v>
      </c>
      <c r="I3155" s="40"/>
    </row>
    <row r="3156" spans="4:9" x14ac:dyDescent="0.2">
      <c r="D3156" s="39">
        <v>39302</v>
      </c>
      <c r="E3156" s="7">
        <v>2.8068558020980498E-4</v>
      </c>
      <c r="F3156" s="8">
        <f t="shared" si="81"/>
        <v>449.42983932778264</v>
      </c>
      <c r="I3156" s="40"/>
    </row>
    <row r="3157" spans="4:9" x14ac:dyDescent="0.2">
      <c r="D3157" s="39">
        <v>39303</v>
      </c>
      <c r="E3157" s="7">
        <v>2.7550103209383902E-4</v>
      </c>
      <c r="F3157" s="8">
        <f t="shared" si="81"/>
        <v>441.12841313765188</v>
      </c>
      <c r="I3157" s="40"/>
    </row>
    <row r="3158" spans="4:9" x14ac:dyDescent="0.2">
      <c r="D3158" s="39">
        <v>39304</v>
      </c>
      <c r="E3158" s="7">
        <v>2.7051456265080102E-4</v>
      </c>
      <c r="F3158" s="8">
        <f t="shared" si="81"/>
        <v>433.14414775813947</v>
      </c>
      <c r="I3158" s="40"/>
    </row>
    <row r="3159" spans="4:9" x14ac:dyDescent="0.2">
      <c r="D3159" s="39">
        <v>39305</v>
      </c>
      <c r="E3159" s="7">
        <v>2.6571084927933799E-4</v>
      </c>
      <c r="F3159" s="8">
        <f t="shared" si="81"/>
        <v>425.45250885349895</v>
      </c>
      <c r="I3159" s="40"/>
    </row>
    <row r="3160" spans="4:9" x14ac:dyDescent="0.2">
      <c r="D3160" s="39">
        <v>39306</v>
      </c>
      <c r="E3160" s="7">
        <v>2.61076038844511E-4</v>
      </c>
      <c r="F3160" s="8">
        <f t="shared" si="81"/>
        <v>418.03131497712656</v>
      </c>
      <c r="I3160" s="40"/>
    </row>
    <row r="3161" spans="4:9" x14ac:dyDescent="0.2">
      <c r="D3161" s="39">
        <v>39307</v>
      </c>
      <c r="E3161" s="7">
        <v>2.56597601610264E-4</v>
      </c>
      <c r="F3161" s="8">
        <f t="shared" si="81"/>
        <v>410.86050369026702</v>
      </c>
      <c r="I3161" s="40"/>
    </row>
    <row r="3162" spans="4:9" x14ac:dyDescent="0.2">
      <c r="D3162" s="39">
        <v>39308</v>
      </c>
      <c r="E3162" s="7">
        <v>3.4668173298476202E-4</v>
      </c>
      <c r="F3162" s="8">
        <f t="shared" si="81"/>
        <v>555.10195941222082</v>
      </c>
      <c r="I3162" s="40"/>
    </row>
    <row r="3163" spans="4:9" x14ac:dyDescent="0.2">
      <c r="D3163" s="39">
        <v>39309</v>
      </c>
      <c r="E3163" s="7">
        <v>3.8279903909132601E-4</v>
      </c>
      <c r="F3163" s="8">
        <f t="shared" si="81"/>
        <v>612.93248661027735</v>
      </c>
      <c r="I3163" s="40"/>
    </row>
    <row r="3164" spans="4:9" x14ac:dyDescent="0.2">
      <c r="D3164" s="39">
        <v>39310</v>
      </c>
      <c r="E3164" s="7">
        <v>7.7080539631191997E-4</v>
      </c>
      <c r="F3164" s="8">
        <f t="shared" si="81"/>
        <v>1234.202858438656</v>
      </c>
      <c r="I3164" s="40"/>
    </row>
    <row r="3165" spans="4:9" x14ac:dyDescent="0.2">
      <c r="D3165" s="39">
        <v>39311</v>
      </c>
      <c r="E3165" s="7">
        <v>4.22682602998574E-4</v>
      </c>
      <c r="F3165" s="8">
        <f t="shared" si="81"/>
        <v>676.7934933112823</v>
      </c>
      <c r="I3165" s="40"/>
    </row>
    <row r="3166" spans="4:9" x14ac:dyDescent="0.2">
      <c r="D3166" s="39">
        <v>39312</v>
      </c>
      <c r="E3166" s="7">
        <v>2.7362834122162403E-4</v>
      </c>
      <c r="F3166" s="8">
        <f t="shared" si="81"/>
        <v>438.12988661134762</v>
      </c>
      <c r="I3166" s="40"/>
    </row>
    <row r="3167" spans="4:9" x14ac:dyDescent="0.2">
      <c r="D3167" s="39">
        <v>39313</v>
      </c>
      <c r="E3167" s="7">
        <v>0.120566992761359</v>
      </c>
      <c r="F3167" s="8">
        <f t="shared" si="81"/>
        <v>193050.18855784688</v>
      </c>
      <c r="I3167" s="40"/>
    </row>
    <row r="3168" spans="4:9" x14ac:dyDescent="0.2">
      <c r="D3168" s="39">
        <v>39314</v>
      </c>
      <c r="E3168" s="7">
        <v>0.152774427233515</v>
      </c>
      <c r="F3168" s="8">
        <f t="shared" si="81"/>
        <v>244620.28378383425</v>
      </c>
      <c r="I3168" s="40"/>
    </row>
    <row r="3169" spans="4:9" x14ac:dyDescent="0.2">
      <c r="D3169" s="39">
        <v>39315</v>
      </c>
      <c r="E3169" s="7">
        <v>1.67314443697692E-3</v>
      </c>
      <c r="F3169" s="8">
        <f t="shared" si="81"/>
        <v>2679.0155551298353</v>
      </c>
      <c r="I3169" s="40"/>
    </row>
    <row r="3170" spans="4:9" x14ac:dyDescent="0.2">
      <c r="D3170" s="39">
        <v>39316</v>
      </c>
      <c r="E3170" s="7">
        <v>4.3386108639388203E-3</v>
      </c>
      <c r="F3170" s="8">
        <f t="shared" si="81"/>
        <v>6946.9232513772058</v>
      </c>
      <c r="I3170" s="40"/>
    </row>
    <row r="3171" spans="4:9" x14ac:dyDescent="0.2">
      <c r="D3171" s="39">
        <v>39317</v>
      </c>
      <c r="E3171" s="7">
        <v>1.3855016161148401E-3</v>
      </c>
      <c r="F3171" s="8">
        <f t="shared" si="81"/>
        <v>2218.445879027468</v>
      </c>
      <c r="I3171" s="40"/>
    </row>
    <row r="3172" spans="4:9" x14ac:dyDescent="0.2">
      <c r="D3172" s="39">
        <v>39318</v>
      </c>
      <c r="E3172" s="7">
        <v>4.5285270046876002E-3</v>
      </c>
      <c r="F3172" s="8">
        <f t="shared" si="81"/>
        <v>7251.0143292255125</v>
      </c>
      <c r="I3172" s="40"/>
    </row>
    <row r="3173" spans="4:9" x14ac:dyDescent="0.2">
      <c r="D3173" s="39">
        <v>39319</v>
      </c>
      <c r="E3173" s="7">
        <v>1.92832179815456E-3</v>
      </c>
      <c r="F3173" s="8">
        <f t="shared" si="81"/>
        <v>3087.6019896322091</v>
      </c>
      <c r="I3173" s="40"/>
    </row>
    <row r="3174" spans="4:9" x14ac:dyDescent="0.2">
      <c r="D3174" s="39">
        <v>39320</v>
      </c>
      <c r="E3174" s="7">
        <v>7.0318675821408295E-4</v>
      </c>
      <c r="F3174" s="8">
        <f t="shared" si="81"/>
        <v>1125.932837466582</v>
      </c>
      <c r="I3174" s="40"/>
    </row>
    <row r="3175" spans="4:9" x14ac:dyDescent="0.2">
      <c r="D3175" s="39">
        <v>39321</v>
      </c>
      <c r="E3175" s="7">
        <v>3.3758682877221803E-4</v>
      </c>
      <c r="F3175" s="8">
        <f t="shared" si="81"/>
        <v>540.53932553594575</v>
      </c>
      <c r="I3175" s="40"/>
    </row>
    <row r="3176" spans="4:9" x14ac:dyDescent="0.2">
      <c r="D3176" s="39">
        <v>39322</v>
      </c>
      <c r="E3176" s="7">
        <v>3.0486713990610098E-4</v>
      </c>
      <c r="F3176" s="8">
        <f t="shared" si="81"/>
        <v>488.14901571325282</v>
      </c>
      <c r="I3176" s="40"/>
    </row>
    <row r="3177" spans="4:9" x14ac:dyDescent="0.2">
      <c r="D3177" s="39">
        <v>39323</v>
      </c>
      <c r="E3177" s="7">
        <v>2.93045952147407E-4</v>
      </c>
      <c r="F3177" s="8">
        <f t="shared" si="81"/>
        <v>469.221094617049</v>
      </c>
      <c r="I3177" s="40"/>
    </row>
    <row r="3178" spans="4:9" x14ac:dyDescent="0.2">
      <c r="D3178" s="39">
        <v>39324</v>
      </c>
      <c r="E3178" s="7">
        <v>2.8262904055723E-4</v>
      </c>
      <c r="F3178" s="8">
        <f t="shared" si="81"/>
        <v>452.5416809515321</v>
      </c>
      <c r="I3178" s="40"/>
    </row>
    <row r="3179" spans="4:9" x14ac:dyDescent="0.2">
      <c r="D3179" s="39">
        <v>39325</v>
      </c>
      <c r="E3179" s="7">
        <v>2.7300088692108098E-4</v>
      </c>
      <c r="F3179" s="8">
        <f t="shared" si="81"/>
        <v>437.12521552967746</v>
      </c>
      <c r="I3179" s="40"/>
    </row>
    <row r="3180" spans="4:9" x14ac:dyDescent="0.2">
      <c r="D3180" s="39">
        <v>39326</v>
      </c>
      <c r="E3180" s="7">
        <v>2.6407466214267602E-4</v>
      </c>
      <c r="F3180" s="8">
        <f t="shared" si="81"/>
        <v>422.83266881258726</v>
      </c>
      <c r="I3180" s="40"/>
    </row>
    <row r="3181" spans="4:9" x14ac:dyDescent="0.2">
      <c r="D3181" s="39">
        <v>39327</v>
      </c>
      <c r="E3181" s="7">
        <v>2.5578382574731502E-4</v>
      </c>
      <c r="F3181" s="8">
        <f t="shared" si="81"/>
        <v>409.55749711949619</v>
      </c>
      <c r="I3181" s="40"/>
    </row>
    <row r="3182" spans="4:9" x14ac:dyDescent="0.2">
      <c r="D3182" s="39">
        <v>39328</v>
      </c>
      <c r="E3182" s="7">
        <v>2.4806844017402798E-4</v>
      </c>
      <c r="F3182" s="8">
        <f t="shared" si="81"/>
        <v>397.20372926308409</v>
      </c>
      <c r="I3182" s="40"/>
    </row>
    <row r="3183" spans="4:9" x14ac:dyDescent="0.2">
      <c r="D3183" s="39">
        <v>39329</v>
      </c>
      <c r="E3183" s="7">
        <v>2.4087451120005001E-4</v>
      </c>
      <c r="F3183" s="8">
        <f t="shared" si="81"/>
        <v>385.68491044633657</v>
      </c>
      <c r="I3183" s="40"/>
    </row>
    <row r="3184" spans="4:9" x14ac:dyDescent="0.2">
      <c r="D3184" s="39">
        <v>39330</v>
      </c>
      <c r="E3184" s="7">
        <v>2.34153394312861E-4</v>
      </c>
      <c r="F3184" s="8">
        <f t="shared" si="81"/>
        <v>374.92315175372846</v>
      </c>
      <c r="I3184" s="40"/>
    </row>
    <row r="3185" spans="4:9" x14ac:dyDescent="0.2">
      <c r="D3185" s="39">
        <v>39331</v>
      </c>
      <c r="E3185" s="7">
        <v>2.0309386281358302E-3</v>
      </c>
      <c r="F3185" s="8">
        <f t="shared" si="81"/>
        <v>3251.9106277045166</v>
      </c>
      <c r="I3185" s="40"/>
    </row>
    <row r="3186" spans="4:9" x14ac:dyDescent="0.2">
      <c r="D3186" s="39">
        <v>39332</v>
      </c>
      <c r="E3186" s="7">
        <v>1.38586838373614E-3</v>
      </c>
      <c r="F3186" s="8">
        <f t="shared" si="81"/>
        <v>2219.0331422313288</v>
      </c>
      <c r="I3186" s="40"/>
    </row>
    <row r="3187" spans="4:9" x14ac:dyDescent="0.2">
      <c r="D3187" s="39">
        <v>39333</v>
      </c>
      <c r="E3187" s="7">
        <v>1.04421109165786E-2</v>
      </c>
      <c r="F3187" s="8">
        <f t="shared" si="81"/>
        <v>16719.762475767071</v>
      </c>
      <c r="I3187" s="40"/>
    </row>
    <row r="3188" spans="4:9" x14ac:dyDescent="0.2">
      <c r="D3188" s="39">
        <v>39334</v>
      </c>
      <c r="E3188" s="7">
        <v>1.11456501204683E-3</v>
      </c>
      <c r="F3188" s="8">
        <f t="shared" si="81"/>
        <v>1784.6259644337676</v>
      </c>
      <c r="I3188" s="40"/>
    </row>
    <row r="3189" spans="4:9" x14ac:dyDescent="0.2">
      <c r="D3189" s="39">
        <v>39335</v>
      </c>
      <c r="E3189" s="7">
        <v>3.4523014817736E-4</v>
      </c>
      <c r="F3189" s="8">
        <f t="shared" si="81"/>
        <v>552.77770204825617</v>
      </c>
      <c r="I3189" s="40"/>
    </row>
    <row r="3190" spans="4:9" x14ac:dyDescent="0.2">
      <c r="D3190" s="39">
        <v>39336</v>
      </c>
      <c r="E3190" s="7">
        <v>2.13830392597384E-4</v>
      </c>
      <c r="F3190" s="8">
        <f t="shared" si="81"/>
        <v>342.38224463332051</v>
      </c>
      <c r="I3190" s="40"/>
    </row>
    <row r="3191" spans="4:9" x14ac:dyDescent="0.2">
      <c r="D3191" s="39">
        <v>39337</v>
      </c>
      <c r="E3191" s="7">
        <v>1.9749013659937101E-4</v>
      </c>
      <c r="F3191" s="8">
        <f t="shared" si="81"/>
        <v>316.21845445117964</v>
      </c>
      <c r="I3191" s="40"/>
    </row>
    <row r="3192" spans="4:9" x14ac:dyDescent="0.2">
      <c r="D3192" s="39">
        <v>39338</v>
      </c>
      <c r="E3192" s="7">
        <v>1.92962258594039E-4</v>
      </c>
      <c r="F3192" s="8">
        <f t="shared" si="81"/>
        <v>308.96847929067775</v>
      </c>
      <c r="I3192" s="40"/>
    </row>
    <row r="3193" spans="4:9" x14ac:dyDescent="0.2">
      <c r="D3193" s="39">
        <v>39339</v>
      </c>
      <c r="E3193" s="7">
        <v>1.8895718562844701E-4</v>
      </c>
      <c r="F3193" s="8">
        <f t="shared" si="81"/>
        <v>302.55561227386625</v>
      </c>
      <c r="I3193" s="40"/>
    </row>
    <row r="3194" spans="4:9" x14ac:dyDescent="0.2">
      <c r="D3194" s="39">
        <v>39340</v>
      </c>
      <c r="E3194" s="7">
        <v>1.8514410496124601E-4</v>
      </c>
      <c r="F3194" s="8">
        <f t="shared" si="81"/>
        <v>296.45016064958588</v>
      </c>
      <c r="I3194" s="40"/>
    </row>
    <row r="3195" spans="4:9" x14ac:dyDescent="0.2">
      <c r="D3195" s="39">
        <v>39341</v>
      </c>
      <c r="E3195" s="7">
        <v>1.8150117543022499E-4</v>
      </c>
      <c r="F3195" s="8">
        <f t="shared" si="81"/>
        <v>290.61715265328831</v>
      </c>
      <c r="I3195" s="40"/>
    </row>
    <row r="3196" spans="4:9" x14ac:dyDescent="0.2">
      <c r="D3196" s="39">
        <v>39342</v>
      </c>
      <c r="E3196" s="7">
        <v>1.78014338118794E-4</v>
      </c>
      <c r="F3196" s="8">
        <f t="shared" si="81"/>
        <v>285.03407734365828</v>
      </c>
      <c r="I3196" s="40"/>
    </row>
    <row r="3197" spans="4:9" x14ac:dyDescent="0.2">
      <c r="D3197" s="39">
        <v>39343</v>
      </c>
      <c r="E3197" s="7">
        <v>1.74670898615265E-4</v>
      </c>
      <c r="F3197" s="8">
        <f t="shared" si="81"/>
        <v>279.68060860561337</v>
      </c>
      <c r="I3197" s="40"/>
    </row>
    <row r="3198" spans="4:9" x14ac:dyDescent="0.2">
      <c r="D3198" s="39">
        <v>39344</v>
      </c>
      <c r="E3198" s="7">
        <v>1.7145939114177099E-4</v>
      </c>
      <c r="F3198" s="8">
        <f t="shared" si="81"/>
        <v>274.53838759542276</v>
      </c>
      <c r="I3198" s="40"/>
    </row>
    <row r="3199" spans="4:9" x14ac:dyDescent="0.2">
      <c r="D3199" s="39">
        <v>39345</v>
      </c>
      <c r="E3199" s="7">
        <v>7.4859054407521103E-4</v>
      </c>
      <c r="F3199" s="8">
        <f t="shared" si="81"/>
        <v>1198.6327466289515</v>
      </c>
      <c r="I3199" s="40"/>
    </row>
    <row r="3200" spans="4:9" x14ac:dyDescent="0.2">
      <c r="D3200" s="39">
        <v>39346</v>
      </c>
      <c r="E3200" s="7">
        <v>4.3907731235929399E-4</v>
      </c>
      <c r="F3200" s="8">
        <f t="shared" si="81"/>
        <v>703.04447345891401</v>
      </c>
      <c r="I3200" s="40"/>
    </row>
    <row r="3201" spans="4:9" x14ac:dyDescent="0.2">
      <c r="D3201" s="39">
        <v>39347</v>
      </c>
      <c r="E3201" s="7">
        <v>2.56303787531787E-4</v>
      </c>
      <c r="F3201" s="8">
        <f t="shared" si="81"/>
        <v>410.39005268247587</v>
      </c>
      <c r="I3201" s="40"/>
    </row>
    <row r="3202" spans="4:9" x14ac:dyDescent="0.2">
      <c r="D3202" s="39">
        <v>39348</v>
      </c>
      <c r="E3202" s="7">
        <v>1.6500465060637201E-4</v>
      </c>
      <c r="F3202" s="8">
        <f t="shared" si="81"/>
        <v>264.2031470050137</v>
      </c>
      <c r="I3202" s="40"/>
    </row>
    <row r="3203" spans="4:9" x14ac:dyDescent="0.2">
      <c r="D3203" s="39">
        <v>39349</v>
      </c>
      <c r="E3203" s="7">
        <v>1.5719396583125999E-4</v>
      </c>
      <c r="F3203" s="8">
        <f t="shared" si="81"/>
        <v>251.69678739475282</v>
      </c>
      <c r="I3203" s="40"/>
    </row>
    <row r="3204" spans="4:9" x14ac:dyDescent="0.2">
      <c r="D3204" s="39">
        <v>39350</v>
      </c>
      <c r="E3204" s="7">
        <v>1.5444624052754401E-4</v>
      </c>
      <c r="F3204" s="8">
        <f t="shared" si="81"/>
        <v>247.29716793142703</v>
      </c>
      <c r="I3204" s="40"/>
    </row>
    <row r="3205" spans="4:9" x14ac:dyDescent="0.2">
      <c r="D3205" s="39">
        <v>39351</v>
      </c>
      <c r="E3205" s="7">
        <v>1.5191658693020701E-4</v>
      </c>
      <c r="F3205" s="8">
        <f t="shared" si="81"/>
        <v>243.2467218452536</v>
      </c>
      <c r="I3205" s="40"/>
    </row>
    <row r="3206" spans="4:9" x14ac:dyDescent="0.2">
      <c r="D3206" s="39">
        <v>39352</v>
      </c>
      <c r="E3206" s="7">
        <v>1.4945996737270701E-4</v>
      </c>
      <c r="F3206" s="8">
        <f t="shared" si="81"/>
        <v>239.31321684584665</v>
      </c>
      <c r="I3206" s="40"/>
    </row>
    <row r="3207" spans="4:9" x14ac:dyDescent="0.2">
      <c r="D3207" s="39">
        <v>39353</v>
      </c>
      <c r="E3207" s="7">
        <v>1.47070719223059E-4</v>
      </c>
      <c r="F3207" s="8">
        <f t="shared" si="81"/>
        <v>235.48758600578759</v>
      </c>
      <c r="I3207" s="40"/>
    </row>
    <row r="3208" spans="4:9" x14ac:dyDescent="0.2">
      <c r="D3208" s="39">
        <v>39354</v>
      </c>
      <c r="E3208" s="7">
        <v>1.4474460140814999E-4</v>
      </c>
      <c r="F3208" s="8">
        <f t="shared" si="81"/>
        <v>231.76303857791254</v>
      </c>
      <c r="I3208" s="40"/>
    </row>
    <row r="3209" spans="4:9" x14ac:dyDescent="0.2">
      <c r="D3209" s="39">
        <v>39355</v>
      </c>
      <c r="E3209" s="7">
        <v>1.42477762017228E-4</v>
      </c>
      <c r="F3209" s="8">
        <f t="shared" si="81"/>
        <v>228.1334069364066</v>
      </c>
      <c r="I3209" s="40"/>
    </row>
    <row r="3210" spans="4:9" x14ac:dyDescent="0.2">
      <c r="D3210" s="39">
        <v>39356</v>
      </c>
      <c r="E3210" s="7">
        <v>1.40266699874899E-4</v>
      </c>
      <c r="F3210" s="8">
        <f t="shared" si="81"/>
        <v>224.59308504802215</v>
      </c>
      <c r="I3210" s="40"/>
    </row>
    <row r="3211" spans="4:9" x14ac:dyDescent="0.2">
      <c r="D3211" s="39">
        <v>39357</v>
      </c>
      <c r="E3211" s="7">
        <v>1.38108229949973E-4</v>
      </c>
      <c r="F3211" s="8">
        <f t="shared" si="81"/>
        <v>221.13697308520511</v>
      </c>
      <c r="I3211" s="40"/>
    </row>
    <row r="3212" spans="4:9" x14ac:dyDescent="0.2">
      <c r="D3212" s="39">
        <v>39358</v>
      </c>
      <c r="E3212" s="7">
        <v>1.35999452216662E-4</v>
      </c>
      <c r="F3212" s="8">
        <f t="shared" si="81"/>
        <v>217.76042756707926</v>
      </c>
      <c r="I3212" s="40"/>
    </row>
    <row r="3213" spans="4:9" x14ac:dyDescent="0.2">
      <c r="D3213" s="39">
        <v>39359</v>
      </c>
      <c r="E3213" s="7">
        <v>1.3393772362302E-4</v>
      </c>
      <c r="F3213" s="8">
        <f t="shared" si="81"/>
        <v>214.45921647570287</v>
      </c>
      <c r="I3213" s="40"/>
    </row>
    <row r="3214" spans="4:9" x14ac:dyDescent="0.2">
      <c r="D3214" s="39">
        <v>39360</v>
      </c>
      <c r="E3214" s="7">
        <v>1.3192063285594901E-4</v>
      </c>
      <c r="F3214" s="8">
        <f t="shared" si="81"/>
        <v>211.22947885014815</v>
      </c>
      <c r="I3214" s="40"/>
    </row>
    <row r="3215" spans="4:9" x14ac:dyDescent="0.2">
      <c r="D3215" s="39">
        <v>39361</v>
      </c>
      <c r="E3215" s="7">
        <v>1.2994597762325201E-4</v>
      </c>
      <c r="F3215" s="8">
        <f t="shared" si="81"/>
        <v>208.06768841084087</v>
      </c>
      <c r="I3215" s="40"/>
    </row>
    <row r="3216" spans="4:9" x14ac:dyDescent="0.2">
      <c r="D3216" s="39">
        <v>39362</v>
      </c>
      <c r="E3216" s="7">
        <v>1.2801174420108301E-4</v>
      </c>
      <c r="F3216" s="8">
        <f t="shared" ref="F3216:F3279" si="82">E3216*(24*60*60)*1000/$F$3</f>
        <v>204.9706208112226</v>
      </c>
      <c r="I3216" s="40"/>
    </row>
    <row r="3217" spans="4:9" x14ac:dyDescent="0.2">
      <c r="D3217" s="39">
        <v>39363</v>
      </c>
      <c r="E3217" s="7">
        <v>1.2611608902037E-4</v>
      </c>
      <c r="F3217" s="8">
        <f t="shared" si="82"/>
        <v>201.93532415418767</v>
      </c>
      <c r="I3217" s="40"/>
    </row>
    <row r="3218" spans="4:9" x14ac:dyDescent="0.2">
      <c r="D3218" s="39">
        <v>39364</v>
      </c>
      <c r="E3218" s="7">
        <v>1.24257322088376E-4</v>
      </c>
      <c r="F3218" s="8">
        <f t="shared" si="82"/>
        <v>198.95909244691782</v>
      </c>
      <c r="I3218" s="40"/>
    </row>
    <row r="3219" spans="4:9" x14ac:dyDescent="0.2">
      <c r="D3219" s="39">
        <v>39365</v>
      </c>
      <c r="E3219" s="7">
        <v>1.2243389206200201E-4</v>
      </c>
      <c r="F3219" s="8">
        <f t="shared" si="82"/>
        <v>196.03944170046282</v>
      </c>
      <c r="I3219" s="40"/>
    </row>
    <row r="3220" spans="4:9" x14ac:dyDescent="0.2">
      <c r="D3220" s="39">
        <v>39366</v>
      </c>
      <c r="E3220" s="7">
        <v>3.9063958560699201E-4</v>
      </c>
      <c r="F3220" s="8">
        <f t="shared" si="82"/>
        <v>625.48666042335253</v>
      </c>
      <c r="I3220" s="40"/>
    </row>
    <row r="3221" spans="4:9" x14ac:dyDescent="0.2">
      <c r="D3221" s="39">
        <v>39367</v>
      </c>
      <c r="E3221" s="7">
        <v>3.5033401366837199E-4</v>
      </c>
      <c r="F3221" s="8">
        <f t="shared" si="82"/>
        <v>560.94994034372382</v>
      </c>
      <c r="I3221" s="40"/>
    </row>
    <row r="3222" spans="4:9" x14ac:dyDescent="0.2">
      <c r="D3222" s="39">
        <v>39368</v>
      </c>
      <c r="E3222" s="7">
        <v>1.9446331580271801E-4</v>
      </c>
      <c r="F3222" s="8">
        <f t="shared" si="82"/>
        <v>311.37195117410738</v>
      </c>
      <c r="I3222" s="40"/>
    </row>
    <row r="3223" spans="4:9" x14ac:dyDescent="0.2">
      <c r="D3223" s="39">
        <v>39369</v>
      </c>
      <c r="E3223" s="7">
        <v>1.18992593751386E-4</v>
      </c>
      <c r="F3223" s="8">
        <f t="shared" si="82"/>
        <v>190.52928280429487</v>
      </c>
      <c r="I3223" s="40"/>
    </row>
    <row r="3224" spans="4:9" x14ac:dyDescent="0.2">
      <c r="D3224" s="39">
        <v>39370</v>
      </c>
      <c r="E3224" s="7">
        <v>1.13895950130401E-4</v>
      </c>
      <c r="F3224" s="8">
        <f t="shared" si="82"/>
        <v>182.3686080664686</v>
      </c>
      <c r="I3224" s="40"/>
    </row>
    <row r="3225" spans="4:9" x14ac:dyDescent="0.2">
      <c r="D3225" s="39">
        <v>39371</v>
      </c>
      <c r="E3225" s="7">
        <v>1.12162860198698E-4</v>
      </c>
      <c r="F3225" s="8">
        <f t="shared" si="82"/>
        <v>179.59360862059873</v>
      </c>
      <c r="I3225" s="40"/>
    </row>
    <row r="3226" spans="4:9" x14ac:dyDescent="0.2">
      <c r="D3226" s="39">
        <v>39372</v>
      </c>
      <c r="E3226" s="7">
        <v>1.10552485714334E-4</v>
      </c>
      <c r="F3226" s="8">
        <f t="shared" si="82"/>
        <v>177.01509943881499</v>
      </c>
      <c r="I3226" s="40"/>
    </row>
    <row r="3227" spans="4:9" x14ac:dyDescent="0.2">
      <c r="D3227" s="39">
        <v>39373</v>
      </c>
      <c r="E3227" s="7">
        <v>1.0896866591691E-4</v>
      </c>
      <c r="F3227" s="8">
        <f t="shared" si="82"/>
        <v>174.47910925168685</v>
      </c>
      <c r="I3227" s="40"/>
    </row>
    <row r="3228" spans="4:9" x14ac:dyDescent="0.2">
      <c r="D3228" s="39">
        <v>39374</v>
      </c>
      <c r="E3228" s="7">
        <v>1.07410628096393E-4</v>
      </c>
      <c r="F3228" s="8">
        <f t="shared" si="82"/>
        <v>171.9844008066782</v>
      </c>
      <c r="I3228" s="40"/>
    </row>
    <row r="3229" spans="4:9" x14ac:dyDescent="0.2">
      <c r="D3229" s="39">
        <v>39375</v>
      </c>
      <c r="E3229" s="7">
        <v>1.0585172523061E-4</v>
      </c>
      <c r="F3229" s="8">
        <f t="shared" si="82"/>
        <v>169.48830726324505</v>
      </c>
      <c r="I3229" s="40"/>
    </row>
    <row r="3230" spans="4:9" x14ac:dyDescent="0.2">
      <c r="D3230" s="39">
        <v>39376</v>
      </c>
      <c r="E3230" s="7">
        <v>1.04345724683569E-4</v>
      </c>
      <c r="F3230" s="8">
        <f t="shared" si="82"/>
        <v>167.07692017532173</v>
      </c>
      <c r="I3230" s="40"/>
    </row>
    <row r="3231" spans="4:9" x14ac:dyDescent="0.2">
      <c r="D3231" s="39">
        <v>39377</v>
      </c>
      <c r="E3231" s="7">
        <v>1.0286321578356699E-4</v>
      </c>
      <c r="F3231" s="8">
        <f t="shared" si="82"/>
        <v>164.70314758525183</v>
      </c>
      <c r="I3231" s="40"/>
    </row>
    <row r="3232" spans="4:9" x14ac:dyDescent="0.2">
      <c r="D3232" s="39">
        <v>39378</v>
      </c>
      <c r="E3232" s="7">
        <v>1.01403628883609E-4</v>
      </c>
      <c r="F3232" s="8">
        <f t="shared" si="82"/>
        <v>162.36607738220567</v>
      </c>
      <c r="I3232" s="40"/>
    </row>
    <row r="3233" spans="4:9" x14ac:dyDescent="0.2">
      <c r="D3233" s="39">
        <v>39379</v>
      </c>
      <c r="E3233" s="7">
        <v>8.0658659997438905E-4</v>
      </c>
      <c r="F3233" s="8">
        <f t="shared" si="82"/>
        <v>1291.4952230872354</v>
      </c>
      <c r="I3233" s="40"/>
    </row>
    <row r="3234" spans="4:9" x14ac:dyDescent="0.2">
      <c r="D3234" s="39">
        <v>39380</v>
      </c>
      <c r="E3234" s="7">
        <v>2.1672991025358499E-2</v>
      </c>
      <c r="F3234" s="8">
        <f t="shared" si="82"/>
        <v>34702.491189602937</v>
      </c>
      <c r="I3234" s="40"/>
    </row>
    <row r="3235" spans="4:9" x14ac:dyDescent="0.2">
      <c r="D3235" s="39">
        <v>39381</v>
      </c>
      <c r="E3235" s="7">
        <v>7.79702959387481E-3</v>
      </c>
      <c r="F3235" s="8">
        <f t="shared" si="82"/>
        <v>12484.495124365892</v>
      </c>
      <c r="I3235" s="40"/>
    </row>
    <row r="3236" spans="4:9" x14ac:dyDescent="0.2">
      <c r="D3236" s="39">
        <v>39382</v>
      </c>
      <c r="E3236" s="7">
        <v>1.04073570583232E-3</v>
      </c>
      <c r="F3236" s="8">
        <f t="shared" si="82"/>
        <v>1666.4115082266949</v>
      </c>
      <c r="I3236" s="40"/>
    </row>
    <row r="3237" spans="4:9" x14ac:dyDescent="0.2">
      <c r="D3237" s="39">
        <v>39383</v>
      </c>
      <c r="E3237" s="7">
        <v>2.2274181791584501E-4</v>
      </c>
      <c r="F3237" s="8">
        <f t="shared" si="82"/>
        <v>356.65109466139751</v>
      </c>
      <c r="I3237" s="40"/>
    </row>
    <row r="3238" spans="4:9" x14ac:dyDescent="0.2">
      <c r="D3238" s="39">
        <v>39384</v>
      </c>
      <c r="E3238" s="7">
        <v>1.03478186564207E-4</v>
      </c>
      <c r="F3238" s="8">
        <f t="shared" si="82"/>
        <v>165.68783022882664</v>
      </c>
      <c r="I3238" s="40"/>
    </row>
    <row r="3239" spans="4:9" x14ac:dyDescent="0.2">
      <c r="D3239" s="39">
        <v>39385</v>
      </c>
      <c r="E3239" s="7">
        <v>9.2051357467642702E-5</v>
      </c>
      <c r="F3239" s="8">
        <f t="shared" si="82"/>
        <v>147.39135072654426</v>
      </c>
      <c r="I3239" s="40"/>
    </row>
    <row r="3240" spans="4:9" x14ac:dyDescent="0.2">
      <c r="D3240" s="39">
        <v>39386</v>
      </c>
      <c r="E3240" s="7">
        <v>9.0482402985839298E-5</v>
      </c>
      <c r="F3240" s="8">
        <f t="shared" si="82"/>
        <v>144.8791626756211</v>
      </c>
      <c r="I3240" s="40"/>
    </row>
    <row r="3241" spans="4:9" x14ac:dyDescent="0.2">
      <c r="D3241" s="39">
        <v>39387</v>
      </c>
      <c r="E3241" s="7">
        <v>8.9204642292180198E-5</v>
      </c>
      <c r="F3241" s="8">
        <f t="shared" si="82"/>
        <v>142.83323006012543</v>
      </c>
      <c r="I3241" s="40"/>
    </row>
    <row r="3242" spans="4:9" x14ac:dyDescent="0.2">
      <c r="D3242" s="39">
        <v>39388</v>
      </c>
      <c r="E3242" s="7">
        <v>6.85347116327953E-2</v>
      </c>
      <c r="F3242" s="8">
        <f t="shared" si="82"/>
        <v>109736.82514962034</v>
      </c>
      <c r="I3242" s="40"/>
    </row>
    <row r="3243" spans="4:9" x14ac:dyDescent="0.2">
      <c r="D3243" s="39">
        <v>39389</v>
      </c>
      <c r="E3243" s="7">
        <v>0.161581620658169</v>
      </c>
      <c r="F3243" s="8">
        <f t="shared" si="82"/>
        <v>258722.23915614904</v>
      </c>
      <c r="I3243" s="40"/>
    </row>
    <row r="3244" spans="4:9" x14ac:dyDescent="0.2">
      <c r="D3244" s="39">
        <v>39390</v>
      </c>
      <c r="E3244" s="7">
        <v>1.02139455971746E-2</v>
      </c>
      <c r="F3244" s="8">
        <f t="shared" si="82"/>
        <v>16354.427346106104</v>
      </c>
      <c r="I3244" s="40"/>
    </row>
    <row r="3245" spans="4:9" x14ac:dyDescent="0.2">
      <c r="D3245" s="39">
        <v>39391</v>
      </c>
      <c r="E3245" s="7">
        <v>4.4585909861461197E-4</v>
      </c>
      <c r="F3245" s="8">
        <f t="shared" si="82"/>
        <v>713.90337509826679</v>
      </c>
      <c r="I3245" s="40"/>
    </row>
    <row r="3246" spans="4:9" x14ac:dyDescent="0.2">
      <c r="D3246" s="39">
        <v>39392</v>
      </c>
      <c r="E3246" s="7">
        <v>3.9904995782326397E-2</v>
      </c>
      <c r="F3246" s="8">
        <f t="shared" si="82"/>
        <v>63895.32312070053</v>
      </c>
      <c r="I3246" s="40"/>
    </row>
    <row r="3247" spans="4:9" x14ac:dyDescent="0.2">
      <c r="D3247" s="39">
        <v>39393</v>
      </c>
      <c r="E3247" s="7">
        <v>1.2240913742377299E-2</v>
      </c>
      <c r="F3247" s="8">
        <f t="shared" si="82"/>
        <v>19599.980491871731</v>
      </c>
      <c r="I3247" s="40"/>
    </row>
    <row r="3248" spans="4:9" x14ac:dyDescent="0.2">
      <c r="D3248" s="39">
        <v>39394</v>
      </c>
      <c r="E3248" s="7">
        <v>6.8623905605772306E-2</v>
      </c>
      <c r="F3248" s="8">
        <f t="shared" si="82"/>
        <v>109879.64129612171</v>
      </c>
      <c r="I3248" s="40"/>
    </row>
    <row r="3249" spans="4:9" x14ac:dyDescent="0.2">
      <c r="D3249" s="39">
        <v>39395</v>
      </c>
      <c r="E3249" s="7">
        <v>8.3388458576469995E-2</v>
      </c>
      <c r="F3249" s="8">
        <f t="shared" si="82"/>
        <v>133520.43775031518</v>
      </c>
      <c r="I3249" s="40"/>
    </row>
    <row r="3250" spans="4:9" x14ac:dyDescent="0.2">
      <c r="D3250" s="39">
        <v>39396</v>
      </c>
      <c r="E3250" s="7">
        <v>2.05509014577517E-3</v>
      </c>
      <c r="F3250" s="8">
        <f t="shared" si="82"/>
        <v>3290.5817011670624</v>
      </c>
      <c r="I3250" s="40"/>
    </row>
    <row r="3251" spans="4:9" x14ac:dyDescent="0.2">
      <c r="D3251" s="39">
        <v>39397</v>
      </c>
      <c r="E3251" s="7">
        <v>4.3477145830145899E-4</v>
      </c>
      <c r="F3251" s="8">
        <f t="shared" si="82"/>
        <v>696.14999994896323</v>
      </c>
      <c r="I3251" s="40"/>
    </row>
    <row r="3252" spans="4:9" x14ac:dyDescent="0.2">
      <c r="D3252" s="39">
        <v>39398</v>
      </c>
      <c r="E3252" s="7">
        <v>2.0276291820612099E-4</v>
      </c>
      <c r="F3252" s="8">
        <f t="shared" si="82"/>
        <v>324.66115887711004</v>
      </c>
      <c r="I3252" s="40"/>
    </row>
    <row r="3253" spans="4:9" x14ac:dyDescent="0.2">
      <c r="D3253" s="39">
        <v>39399</v>
      </c>
      <c r="E3253" s="7">
        <v>1.58667109362523E-4</v>
      </c>
      <c r="F3253" s="8">
        <f t="shared" si="82"/>
        <v>254.055564286916</v>
      </c>
      <c r="I3253" s="40"/>
    </row>
    <row r="3254" spans="4:9" x14ac:dyDescent="0.2">
      <c r="D3254" s="39">
        <v>39400</v>
      </c>
      <c r="E3254" s="7">
        <v>1.71396343247938E-2</v>
      </c>
      <c r="F3254" s="8">
        <f t="shared" si="82"/>
        <v>27443.743618646855</v>
      </c>
      <c r="I3254" s="40"/>
    </row>
    <row r="3255" spans="4:9" x14ac:dyDescent="0.2">
      <c r="D3255" s="39">
        <v>39401</v>
      </c>
      <c r="E3255" s="7">
        <v>1.25740237783061E-3</v>
      </c>
      <c r="F3255" s="8">
        <f t="shared" si="82"/>
        <v>2013.33516390965</v>
      </c>
      <c r="I3255" s="40"/>
    </row>
    <row r="3256" spans="4:9" x14ac:dyDescent="0.2">
      <c r="D3256" s="39">
        <v>39402</v>
      </c>
      <c r="E3256" s="7">
        <v>2.8390530180531499E-4</v>
      </c>
      <c r="F3256" s="8">
        <f t="shared" si="82"/>
        <v>454.58521267567113</v>
      </c>
      <c r="I3256" s="40"/>
    </row>
    <row r="3257" spans="4:9" x14ac:dyDescent="0.2">
      <c r="D3257" s="39">
        <v>39403</v>
      </c>
      <c r="E3257" s="7">
        <v>1.4139347320964201E-4</v>
      </c>
      <c r="F3257" s="8">
        <f t="shared" si="82"/>
        <v>226.3972588086188</v>
      </c>
      <c r="I3257" s="40"/>
    </row>
    <row r="3258" spans="4:9" x14ac:dyDescent="0.2">
      <c r="D3258" s="39">
        <v>39404</v>
      </c>
      <c r="E3258" s="7">
        <v>1.19235593819851E-4</v>
      </c>
      <c r="F3258" s="8">
        <f t="shared" si="82"/>
        <v>190.91837112741158</v>
      </c>
      <c r="I3258" s="40"/>
    </row>
    <row r="3259" spans="4:9" x14ac:dyDescent="0.2">
      <c r="D3259" s="39">
        <v>39405</v>
      </c>
      <c r="E3259" s="7">
        <v>1.12958013315368E-4</v>
      </c>
      <c r="F3259" s="8">
        <f t="shared" si="82"/>
        <v>180.86679670955886</v>
      </c>
      <c r="I3259" s="40"/>
    </row>
    <row r="3260" spans="4:9" x14ac:dyDescent="0.2">
      <c r="D3260" s="39">
        <v>39406</v>
      </c>
      <c r="E3260" s="7">
        <v>1.07601630266793E-4</v>
      </c>
      <c r="F3260" s="8">
        <f t="shared" si="82"/>
        <v>172.29023082006887</v>
      </c>
      <c r="I3260" s="40"/>
    </row>
    <row r="3261" spans="4:9" x14ac:dyDescent="0.2">
      <c r="D3261" s="39">
        <v>39407</v>
      </c>
      <c r="E3261" s="7">
        <v>1.3608277597530901E-4</v>
      </c>
      <c r="F3261" s="8">
        <f t="shared" si="82"/>
        <v>217.89384440820419</v>
      </c>
      <c r="I3261" s="40"/>
    </row>
    <row r="3262" spans="4:9" x14ac:dyDescent="0.2">
      <c r="D3262" s="39">
        <v>39408</v>
      </c>
      <c r="E3262" s="7">
        <v>0.18249038124677899</v>
      </c>
      <c r="F3262" s="8">
        <f t="shared" si="82"/>
        <v>292201.05522093596</v>
      </c>
      <c r="I3262" s="40"/>
    </row>
    <row r="3263" spans="4:9" x14ac:dyDescent="0.2">
      <c r="D3263" s="39">
        <v>39409</v>
      </c>
      <c r="E3263" s="7">
        <v>4.5407664503897098E-3</v>
      </c>
      <c r="F3263" s="8">
        <f t="shared" si="82"/>
        <v>7270.6119591117667</v>
      </c>
      <c r="I3263" s="40"/>
    </row>
    <row r="3264" spans="4:9" x14ac:dyDescent="0.2">
      <c r="D3264" s="39">
        <v>39410</v>
      </c>
      <c r="E3264" s="7">
        <v>3.8858122521025901E-4</v>
      </c>
      <c r="F3264" s="8">
        <f t="shared" si="82"/>
        <v>622.19084244192697</v>
      </c>
      <c r="I3264" s="40"/>
    </row>
    <row r="3265" spans="4:9" x14ac:dyDescent="0.2">
      <c r="D3265" s="39">
        <v>39411</v>
      </c>
      <c r="E3265" s="7">
        <v>1.3869786567297801E-4</v>
      </c>
      <c r="F3265" s="8">
        <f t="shared" si="82"/>
        <v>222.0810895875704</v>
      </c>
      <c r="I3265" s="40"/>
    </row>
    <row r="3266" spans="4:9" x14ac:dyDescent="0.2">
      <c r="D3266" s="39">
        <v>39412</v>
      </c>
      <c r="E3266" s="7">
        <v>2.9032673079540799E-2</v>
      </c>
      <c r="F3266" s="8">
        <f t="shared" si="82"/>
        <v>46486.711528397427</v>
      </c>
      <c r="I3266" s="40"/>
    </row>
    <row r="3267" spans="4:9" x14ac:dyDescent="0.2">
      <c r="D3267" s="39">
        <v>39413</v>
      </c>
      <c r="E3267" s="7">
        <v>0.151498233418594</v>
      </c>
      <c r="F3267" s="8">
        <f t="shared" si="82"/>
        <v>242576.8600327376</v>
      </c>
      <c r="I3267" s="40"/>
    </row>
    <row r="3268" spans="4:9" x14ac:dyDescent="0.2">
      <c r="D3268" s="39">
        <v>39414</v>
      </c>
      <c r="E3268" s="7">
        <v>1.6757021893227301E-3</v>
      </c>
      <c r="F3268" s="8">
        <f t="shared" si="82"/>
        <v>2683.1109925404721</v>
      </c>
      <c r="I3268" s="40"/>
    </row>
    <row r="3269" spans="4:9" x14ac:dyDescent="0.2">
      <c r="D3269" s="39">
        <v>39415</v>
      </c>
      <c r="E3269" s="7">
        <v>3.5726042085105E-4</v>
      </c>
      <c r="F3269" s="8">
        <f t="shared" si="82"/>
        <v>572.04040699649227</v>
      </c>
      <c r="I3269" s="40"/>
    </row>
    <row r="3270" spans="4:9" x14ac:dyDescent="0.2">
      <c r="D3270" s="39">
        <v>39416</v>
      </c>
      <c r="E3270" s="7">
        <v>1.64473181388529E-4</v>
      </c>
      <c r="F3270" s="8">
        <f t="shared" si="82"/>
        <v>263.35216590009094</v>
      </c>
      <c r="I3270" s="40"/>
    </row>
    <row r="3271" spans="4:9" x14ac:dyDescent="0.2">
      <c r="D3271" s="39">
        <v>39417</v>
      </c>
      <c r="E3271" s="7">
        <v>1.7069892586332201E-2</v>
      </c>
      <c r="F3271" s="8">
        <f t="shared" si="82"/>
        <v>27332.07411896038</v>
      </c>
      <c r="I3271" s="40"/>
    </row>
    <row r="3272" spans="4:9" x14ac:dyDescent="0.2">
      <c r="D3272" s="39">
        <v>39418</v>
      </c>
      <c r="E3272" s="7">
        <v>1.0839415130881099E-3</v>
      </c>
      <c r="F3272" s="8">
        <f t="shared" si="82"/>
        <v>1735.5920446777743</v>
      </c>
      <c r="I3272" s="40"/>
    </row>
    <row r="3273" spans="4:9" x14ac:dyDescent="0.2">
      <c r="D3273" s="39">
        <v>39419</v>
      </c>
      <c r="E3273" s="7">
        <v>5.9528333427746702E-2</v>
      </c>
      <c r="F3273" s="8">
        <f t="shared" si="82"/>
        <v>95315.937882826445</v>
      </c>
      <c r="I3273" s="40"/>
    </row>
    <row r="3274" spans="4:9" x14ac:dyDescent="0.2">
      <c r="D3274" s="39">
        <v>39420</v>
      </c>
      <c r="E3274" s="7">
        <v>7.6001060493174594E-2</v>
      </c>
      <c r="F3274" s="8">
        <f t="shared" si="82"/>
        <v>121691.83889196228</v>
      </c>
      <c r="I3274" s="40"/>
    </row>
    <row r="3275" spans="4:9" x14ac:dyDescent="0.2">
      <c r="D3275" s="39">
        <v>39421</v>
      </c>
      <c r="E3275" s="7">
        <v>1.40524907928027E-3</v>
      </c>
      <c r="F3275" s="8">
        <f t="shared" si="82"/>
        <v>2250.0652418423892</v>
      </c>
      <c r="I3275" s="40"/>
    </row>
    <row r="3276" spans="4:9" x14ac:dyDescent="0.2">
      <c r="D3276" s="39">
        <v>39422</v>
      </c>
      <c r="E3276" s="7">
        <v>3.6690066626906799E-4</v>
      </c>
      <c r="F3276" s="8">
        <f t="shared" si="82"/>
        <v>587.47623361096134</v>
      </c>
      <c r="I3276" s="40"/>
    </row>
    <row r="3277" spans="4:9" x14ac:dyDescent="0.2">
      <c r="D3277" s="39">
        <v>39423</v>
      </c>
      <c r="E3277" s="7">
        <v>2.64983465076227E-2</v>
      </c>
      <c r="F3277" s="8">
        <f t="shared" si="82"/>
        <v>42428.783140448511</v>
      </c>
      <c r="I3277" s="40"/>
    </row>
    <row r="3278" spans="4:9" x14ac:dyDescent="0.2">
      <c r="D3278" s="39">
        <v>39424</v>
      </c>
      <c r="E3278" s="7">
        <v>1.3293242738468599E-3</v>
      </c>
      <c r="F3278" s="8">
        <f t="shared" si="82"/>
        <v>2128.4955014894122</v>
      </c>
      <c r="I3278" s="40"/>
    </row>
    <row r="3279" spans="4:9" x14ac:dyDescent="0.2">
      <c r="D3279" s="39">
        <v>39425</v>
      </c>
      <c r="E3279" s="7">
        <v>3.0806826767195501E-4</v>
      </c>
      <c r="F3279" s="8">
        <f t="shared" si="82"/>
        <v>493.27461688022441</v>
      </c>
      <c r="I3279" s="40"/>
    </row>
    <row r="3280" spans="4:9" x14ac:dyDescent="0.2">
      <c r="D3280" s="39">
        <v>39426</v>
      </c>
      <c r="E3280" s="7">
        <v>1.6808750081694201E-3</v>
      </c>
      <c r="F3280" s="8">
        <f t="shared" ref="F3280:F3343" si="83">E3280*(24*60*60)*1000/$F$3</f>
        <v>2691.3936379881002</v>
      </c>
      <c r="I3280" s="40"/>
    </row>
    <row r="3281" spans="4:9" x14ac:dyDescent="0.2">
      <c r="D3281" s="39">
        <v>39427</v>
      </c>
      <c r="E3281" s="7">
        <v>5.8938033232411302E-4</v>
      </c>
      <c r="F3281" s="8">
        <f t="shared" si="83"/>
        <v>943.70757436625945</v>
      </c>
      <c r="I3281" s="40"/>
    </row>
    <row r="3282" spans="4:9" x14ac:dyDescent="0.2">
      <c r="D3282" s="39">
        <v>39428</v>
      </c>
      <c r="E3282" s="7">
        <v>4.5466593348039699E-3</v>
      </c>
      <c r="F3282" s="8">
        <f t="shared" si="83"/>
        <v>7280.0475635111743</v>
      </c>
      <c r="I3282" s="40"/>
    </row>
    <row r="3283" spans="4:9" x14ac:dyDescent="0.2">
      <c r="D3283" s="39">
        <v>39429</v>
      </c>
      <c r="E3283" s="7">
        <v>5.1329928475872403E-4</v>
      </c>
      <c r="F3283" s="8">
        <f t="shared" si="83"/>
        <v>821.88766128898726</v>
      </c>
      <c r="I3283" s="40"/>
    </row>
    <row r="3284" spans="4:9" x14ac:dyDescent="0.2">
      <c r="D3284" s="39">
        <v>39430</v>
      </c>
      <c r="E3284" s="7">
        <v>1.6038132998072099E-4</v>
      </c>
      <c r="F3284" s="8">
        <f t="shared" si="83"/>
        <v>256.80035045096912</v>
      </c>
      <c r="I3284" s="40"/>
    </row>
    <row r="3285" spans="4:9" x14ac:dyDescent="0.2">
      <c r="D3285" s="39">
        <v>39431</v>
      </c>
      <c r="E3285" s="7">
        <v>1.03715587144261E-4</v>
      </c>
      <c r="F3285" s="8">
        <f t="shared" si="83"/>
        <v>166.0679527291355</v>
      </c>
      <c r="I3285" s="40"/>
    </row>
    <row r="3286" spans="4:9" x14ac:dyDescent="0.2">
      <c r="D3286" s="39">
        <v>39432</v>
      </c>
      <c r="E3286" s="7">
        <v>3.2985738814045297E-2</v>
      </c>
      <c r="F3286" s="8">
        <f t="shared" si="83"/>
        <v>52816.305291577351</v>
      </c>
      <c r="I3286" s="40"/>
    </row>
    <row r="3287" spans="4:9" x14ac:dyDescent="0.2">
      <c r="D3287" s="39">
        <v>39433</v>
      </c>
      <c r="E3287" s="7">
        <v>1.77051127571274E-3</v>
      </c>
      <c r="F3287" s="8">
        <f t="shared" si="83"/>
        <v>2834.9179803851134</v>
      </c>
      <c r="I3287" s="40"/>
    </row>
    <row r="3288" spans="4:9" x14ac:dyDescent="0.2">
      <c r="D3288" s="39">
        <v>39434</v>
      </c>
      <c r="E3288" s="7">
        <v>3.4899108061949398E-4</v>
      </c>
      <c r="F3288" s="8">
        <f t="shared" si="83"/>
        <v>558.79965466130989</v>
      </c>
      <c r="I3288" s="40"/>
    </row>
    <row r="3289" spans="4:9" x14ac:dyDescent="0.2">
      <c r="D3289" s="39">
        <v>39435</v>
      </c>
      <c r="E3289" s="7">
        <v>1.108802397789E-4</v>
      </c>
      <c r="F3289" s="8">
        <f t="shared" si="83"/>
        <v>177.53989467933582</v>
      </c>
      <c r="I3289" s="40"/>
    </row>
    <row r="3290" spans="4:9" x14ac:dyDescent="0.2">
      <c r="D3290" s="39">
        <v>39436</v>
      </c>
      <c r="E3290" s="7">
        <v>1.5138634772277599E-4</v>
      </c>
      <c r="F3290" s="8">
        <f t="shared" si="83"/>
        <v>242.39771021586071</v>
      </c>
      <c r="I3290" s="40"/>
    </row>
    <row r="3291" spans="4:9" x14ac:dyDescent="0.2">
      <c r="D3291" s="39">
        <v>39437</v>
      </c>
      <c r="E3291" s="7">
        <v>2.3872152593711001E-4</v>
      </c>
      <c r="F3291" s="8">
        <f t="shared" si="83"/>
        <v>382.23758044785586</v>
      </c>
      <c r="I3291" s="40"/>
    </row>
    <row r="3292" spans="4:9" x14ac:dyDescent="0.2">
      <c r="D3292" s="39">
        <v>39438</v>
      </c>
      <c r="E3292" s="7">
        <v>2.5007610602914999E-2</v>
      </c>
      <c r="F3292" s="8">
        <f t="shared" si="83"/>
        <v>40041.837585097397</v>
      </c>
      <c r="I3292" s="40"/>
    </row>
    <row r="3293" spans="4:9" x14ac:dyDescent="0.2">
      <c r="D3293" s="39">
        <v>39439</v>
      </c>
      <c r="E3293" s="7">
        <v>7.4581055145376304E-4</v>
      </c>
      <c r="F3293" s="8">
        <f t="shared" si="83"/>
        <v>1194.1814611861587</v>
      </c>
      <c r="I3293" s="40"/>
    </row>
    <row r="3294" spans="4:9" x14ac:dyDescent="0.2">
      <c r="D3294" s="39">
        <v>39440</v>
      </c>
      <c r="E3294" s="7">
        <v>1.5297415921778899E-4</v>
      </c>
      <c r="F3294" s="8">
        <f t="shared" si="83"/>
        <v>244.94009185353909</v>
      </c>
      <c r="I3294" s="40"/>
    </row>
    <row r="3295" spans="4:9" x14ac:dyDescent="0.2">
      <c r="D3295" s="39">
        <v>39441</v>
      </c>
      <c r="E3295" s="7">
        <v>6.5263877454342504E-5</v>
      </c>
      <c r="F3295" s="8">
        <f t="shared" si="83"/>
        <v>104.49961104624151</v>
      </c>
      <c r="I3295" s="40"/>
    </row>
    <row r="3296" spans="4:9" x14ac:dyDescent="0.2">
      <c r="D3296" s="39">
        <v>39442</v>
      </c>
      <c r="E3296" s="7">
        <v>5.8134137418975697E-5</v>
      </c>
      <c r="F3296" s="8">
        <f t="shared" si="83"/>
        <v>93.083570663445158</v>
      </c>
      <c r="I3296" s="40"/>
    </row>
    <row r="3297" spans="4:9" x14ac:dyDescent="0.2">
      <c r="D3297" s="39">
        <v>39443</v>
      </c>
      <c r="E3297" s="7">
        <v>5.5734520789733799E-5</v>
      </c>
      <c r="F3297" s="8">
        <f t="shared" si="83"/>
        <v>89.241337958358045</v>
      </c>
      <c r="I3297" s="40"/>
    </row>
    <row r="3298" spans="4:9" x14ac:dyDescent="0.2">
      <c r="D3298" s="39">
        <v>39444</v>
      </c>
      <c r="E3298" s="7">
        <v>5.3641268395730598E-5</v>
      </c>
      <c r="F3298" s="8">
        <f t="shared" si="83"/>
        <v>85.889651397166872</v>
      </c>
      <c r="I3298" s="40"/>
    </row>
    <row r="3299" spans="4:9" x14ac:dyDescent="0.2">
      <c r="D3299" s="39">
        <v>39445</v>
      </c>
      <c r="E3299" s="7">
        <v>5.1709189716293499E-5</v>
      </c>
      <c r="F3299" s="8">
        <f t="shared" si="83"/>
        <v>82.796033941581868</v>
      </c>
      <c r="I3299" s="40"/>
    </row>
    <row r="3300" spans="4:9" x14ac:dyDescent="0.2">
      <c r="D3300" s="39">
        <v>39446</v>
      </c>
      <c r="E3300" s="7">
        <v>4.9922270230558803E-5</v>
      </c>
      <c r="F3300" s="8">
        <f t="shared" si="83"/>
        <v>79.934843363978516</v>
      </c>
      <c r="I3300" s="40"/>
    </row>
    <row r="3301" spans="4:9" x14ac:dyDescent="0.2">
      <c r="D3301" s="39">
        <v>39447</v>
      </c>
      <c r="E3301" s="7">
        <v>4.82666667005945E-5</v>
      </c>
      <c r="F3301" s="8">
        <f t="shared" si="83"/>
        <v>77.283914064702827</v>
      </c>
      <c r="I3301" s="40"/>
    </row>
    <row r="3302" spans="4:9" x14ac:dyDescent="0.2">
      <c r="D3302" s="39">
        <v>39448</v>
      </c>
      <c r="E3302" s="7">
        <v>4.6729910794723698E-5</v>
      </c>
      <c r="F3302" s="8">
        <f t="shared" si="83"/>
        <v>74.82328192483557</v>
      </c>
      <c r="I3302" s="40"/>
    </row>
    <row r="3303" spans="4:9" x14ac:dyDescent="0.2">
      <c r="D3303" s="39">
        <v>39449</v>
      </c>
      <c r="E3303" s="7">
        <v>4.5300771728741502E-5</v>
      </c>
      <c r="F3303" s="8">
        <f t="shared" si="83"/>
        <v>72.534964369222863</v>
      </c>
      <c r="I3303" s="40"/>
    </row>
    <row r="3304" spans="4:9" x14ac:dyDescent="0.2">
      <c r="D3304" s="39">
        <v>39450</v>
      </c>
      <c r="E3304" s="7">
        <v>4.3969132641168399E-5</v>
      </c>
      <c r="F3304" s="8">
        <f t="shared" si="83"/>
        <v>70.402762420254803</v>
      </c>
      <c r="I3304" s="40"/>
    </row>
    <row r="3305" spans="4:9" x14ac:dyDescent="0.2">
      <c r="D3305" s="39">
        <v>39451</v>
      </c>
      <c r="E3305" s="7">
        <v>4.27258793291585E-5</v>
      </c>
      <c r="F3305" s="8">
        <f t="shared" si="83"/>
        <v>68.412082543352383</v>
      </c>
      <c r="I3305" s="40"/>
    </row>
    <row r="3306" spans="4:9" x14ac:dyDescent="0.2">
      <c r="D3306" s="39">
        <v>39452</v>
      </c>
      <c r="E3306" s="7">
        <v>4.3851052429115696E-3</v>
      </c>
      <c r="F3306" s="8">
        <f t="shared" si="83"/>
        <v>7021.3694030311271</v>
      </c>
      <c r="I3306" s="40"/>
    </row>
    <row r="3307" spans="4:9" x14ac:dyDescent="0.2">
      <c r="D3307" s="39">
        <v>39453</v>
      </c>
      <c r="E3307" s="7">
        <v>3.1126519371817E-4</v>
      </c>
      <c r="F3307" s="8">
        <f t="shared" si="83"/>
        <v>498.39349031226629</v>
      </c>
      <c r="I3307" s="40"/>
    </row>
    <row r="3308" spans="4:9" x14ac:dyDescent="0.2">
      <c r="D3308" s="39">
        <v>39454</v>
      </c>
      <c r="E3308" s="7">
        <v>1.4832053672133799E-4</v>
      </c>
      <c r="F3308" s="8">
        <f t="shared" si="83"/>
        <v>237.48877636626392</v>
      </c>
      <c r="I3308" s="40"/>
    </row>
    <row r="3309" spans="4:9" x14ac:dyDescent="0.2">
      <c r="D3309" s="39">
        <v>39455</v>
      </c>
      <c r="E3309" s="7">
        <v>4.5942527440273899E-5</v>
      </c>
      <c r="F3309" s="8">
        <f t="shared" si="83"/>
        <v>73.562534670861098</v>
      </c>
      <c r="I3309" s="40"/>
    </row>
    <row r="3310" spans="4:9" x14ac:dyDescent="0.2">
      <c r="D3310" s="39">
        <v>39456</v>
      </c>
      <c r="E3310" s="7">
        <v>3.7777150615975002E-5</v>
      </c>
      <c r="F3310" s="8">
        <f t="shared" si="83"/>
        <v>60.488247094518911</v>
      </c>
      <c r="I3310" s="40"/>
    </row>
    <row r="3311" spans="4:9" x14ac:dyDescent="0.2">
      <c r="D3311" s="39">
        <v>39457</v>
      </c>
      <c r="E3311" s="7">
        <v>3.6717793924158499E-5</v>
      </c>
      <c r="F3311" s="8">
        <f t="shared" si="83"/>
        <v>58.792019923041032</v>
      </c>
      <c r="I3311" s="40"/>
    </row>
    <row r="3312" spans="4:9" x14ac:dyDescent="0.2">
      <c r="D3312" s="39">
        <v>39458</v>
      </c>
      <c r="E3312" s="7">
        <v>3.5900919908383299E-5</v>
      </c>
      <c r="F3312" s="8">
        <f t="shared" si="83"/>
        <v>57.48405263314153</v>
      </c>
      <c r="I3312" s="40"/>
    </row>
    <row r="3313" spans="4:9" x14ac:dyDescent="0.2">
      <c r="D3313" s="39">
        <v>39459</v>
      </c>
      <c r="E3313" s="7">
        <v>3.5128109023080101E-5</v>
      </c>
      <c r="F3313" s="8">
        <f t="shared" si="83"/>
        <v>56.246638613679032</v>
      </c>
      <c r="I3313" s="40"/>
    </row>
    <row r="3314" spans="4:9" x14ac:dyDescent="0.2">
      <c r="D3314" s="39">
        <v>39460</v>
      </c>
      <c r="E3314" s="7">
        <v>0.125111040342957</v>
      </c>
      <c r="F3314" s="8">
        <f t="shared" si="83"/>
        <v>200326.05421852271</v>
      </c>
      <c r="I3314" s="40"/>
    </row>
    <row r="3315" spans="4:9" x14ac:dyDescent="0.2">
      <c r="D3315" s="39">
        <v>39461</v>
      </c>
      <c r="E3315" s="7">
        <v>2.0483945030118399E-3</v>
      </c>
      <c r="F3315" s="8">
        <f t="shared" si="83"/>
        <v>3279.8607312865634</v>
      </c>
      <c r="I3315" s="40"/>
    </row>
    <row r="3316" spans="4:9" x14ac:dyDescent="0.2">
      <c r="D3316" s="39">
        <v>39462</v>
      </c>
      <c r="E3316" s="7">
        <v>2.9536336360652302E-4</v>
      </c>
      <c r="F3316" s="8">
        <f t="shared" si="83"/>
        <v>472.93170154936229</v>
      </c>
      <c r="I3316" s="40"/>
    </row>
    <row r="3317" spans="4:9" x14ac:dyDescent="0.2">
      <c r="D3317" s="39">
        <v>39463</v>
      </c>
      <c r="E3317" s="7">
        <v>6.9599674910840399E-5</v>
      </c>
      <c r="F3317" s="8">
        <f t="shared" si="83"/>
        <v>111.44202950883266</v>
      </c>
      <c r="I3317" s="40"/>
    </row>
    <row r="3318" spans="4:9" x14ac:dyDescent="0.2">
      <c r="D3318" s="39">
        <v>39464</v>
      </c>
      <c r="E3318" s="7">
        <v>3.2865776981081699E-5</v>
      </c>
      <c r="F3318" s="8">
        <f t="shared" si="83"/>
        <v>52.624224076454013</v>
      </c>
      <c r="I3318" s="40"/>
    </row>
    <row r="3319" spans="4:9" x14ac:dyDescent="0.2">
      <c r="D3319" s="39">
        <v>39465</v>
      </c>
      <c r="E3319" s="7">
        <v>0.119141434740964</v>
      </c>
      <c r="F3319" s="8">
        <f t="shared" si="83"/>
        <v>190767.60492252206</v>
      </c>
      <c r="I3319" s="40"/>
    </row>
    <row r="3320" spans="4:9" x14ac:dyDescent="0.2">
      <c r="D3320" s="39">
        <v>39466</v>
      </c>
      <c r="E3320" s="7">
        <v>0.168241969951337</v>
      </c>
      <c r="F3320" s="8">
        <f t="shared" si="83"/>
        <v>269386.69762408297</v>
      </c>
      <c r="I3320" s="40"/>
    </row>
    <row r="3321" spans="4:9" x14ac:dyDescent="0.2">
      <c r="D3321" s="39">
        <v>39467</v>
      </c>
      <c r="E3321" s="7">
        <v>1.6430449739442199E-3</v>
      </c>
      <c r="F3321" s="8">
        <f t="shared" si="83"/>
        <v>2630.8207143954892</v>
      </c>
      <c r="I3321" s="40"/>
    </row>
    <row r="3322" spans="4:9" x14ac:dyDescent="0.2">
      <c r="D3322" s="39">
        <v>39468</v>
      </c>
      <c r="E3322" s="7">
        <v>3.7457359639810001E-3</v>
      </c>
      <c r="F3322" s="8">
        <f t="shared" si="83"/>
        <v>5997.6202240170196</v>
      </c>
      <c r="I3322" s="40"/>
    </row>
    <row r="3323" spans="4:9" x14ac:dyDescent="0.2">
      <c r="D3323" s="39">
        <v>39469</v>
      </c>
      <c r="E3323" s="7">
        <v>5.4703825867920795E-4</v>
      </c>
      <c r="F3323" s="8">
        <f t="shared" si="83"/>
        <v>875.91003613572218</v>
      </c>
      <c r="I3323" s="40"/>
    </row>
    <row r="3324" spans="4:9" x14ac:dyDescent="0.2">
      <c r="D3324" s="39">
        <v>39470</v>
      </c>
      <c r="E3324" s="7">
        <v>1.3312017134327499E-4</v>
      </c>
      <c r="F3324" s="8">
        <f t="shared" si="83"/>
        <v>213.15016315898737</v>
      </c>
      <c r="I3324" s="40"/>
    </row>
    <row r="3325" spans="4:9" x14ac:dyDescent="0.2">
      <c r="D3325" s="39">
        <v>39471</v>
      </c>
      <c r="E3325" s="7">
        <v>5.39640450280219E-5</v>
      </c>
      <c r="F3325" s="8">
        <f t="shared" si="83"/>
        <v>86.406476842496133</v>
      </c>
      <c r="I3325" s="40"/>
    </row>
    <row r="3326" spans="4:9" x14ac:dyDescent="0.2">
      <c r="D3326" s="39">
        <v>39472</v>
      </c>
      <c r="E3326" s="7">
        <v>4.7620780606837201E-5</v>
      </c>
      <c r="F3326" s="8">
        <f t="shared" si="83"/>
        <v>76.249730252608131</v>
      </c>
      <c r="I3326" s="40"/>
    </row>
    <row r="3327" spans="4:9" x14ac:dyDescent="0.2">
      <c r="D3327" s="39">
        <v>39473</v>
      </c>
      <c r="E3327" s="7">
        <v>4.5079348301495101E-5</v>
      </c>
      <c r="F3327" s="8">
        <f t="shared" si="83"/>
        <v>72.180424263327964</v>
      </c>
      <c r="I3327" s="40"/>
    </row>
    <row r="3328" spans="4:9" x14ac:dyDescent="0.2">
      <c r="D3328" s="39">
        <v>39474</v>
      </c>
      <c r="E3328" s="7">
        <v>4.2851671044335801E-5</v>
      </c>
      <c r="F3328" s="8">
        <f t="shared" si="83"/>
        <v>68.613498484629602</v>
      </c>
      <c r="I3328" s="40"/>
    </row>
    <row r="3329" spans="4:9" x14ac:dyDescent="0.2">
      <c r="D3329" s="39">
        <v>39475</v>
      </c>
      <c r="E3329" s="7">
        <v>4.0814837906870698E-5</v>
      </c>
      <c r="F3329" s="8">
        <f t="shared" si="83"/>
        <v>65.352149650734404</v>
      </c>
      <c r="I3329" s="40"/>
    </row>
    <row r="3330" spans="4:9" x14ac:dyDescent="0.2">
      <c r="D3330" s="39">
        <v>39476</v>
      </c>
      <c r="E3330" s="7">
        <v>3.8950211407614699E-5</v>
      </c>
      <c r="F3330" s="8">
        <f t="shared" si="83"/>
        <v>62.366535686025017</v>
      </c>
      <c r="I3330" s="40"/>
    </row>
    <row r="3331" spans="4:9" x14ac:dyDescent="0.2">
      <c r="D3331" s="39">
        <v>39477</v>
      </c>
      <c r="E3331" s="7">
        <v>3.7241011556204098E-5</v>
      </c>
      <c r="F3331" s="8">
        <f t="shared" si="83"/>
        <v>59.629788703781209</v>
      </c>
      <c r="I3331" s="40"/>
    </row>
    <row r="3332" spans="4:9" x14ac:dyDescent="0.2">
      <c r="D3332" s="39">
        <v>39478</v>
      </c>
      <c r="E3332" s="7">
        <v>1.1310980553207801E-2</v>
      </c>
      <c r="F3332" s="8">
        <f t="shared" si="83"/>
        <v>18110.984429154076</v>
      </c>
      <c r="I3332" s="40"/>
    </row>
    <row r="3333" spans="4:9" x14ac:dyDescent="0.2">
      <c r="D3333" s="39">
        <v>39479</v>
      </c>
      <c r="E3333" s="7">
        <v>1.36192702686868E-3</v>
      </c>
      <c r="F3333" s="8">
        <f t="shared" si="83"/>
        <v>2180.6985752678643</v>
      </c>
      <c r="I3333" s="40"/>
    </row>
    <row r="3334" spans="4:9" x14ac:dyDescent="0.2">
      <c r="D3334" s="39">
        <v>39480</v>
      </c>
      <c r="E3334" s="7">
        <v>2.1164772888004901E-4</v>
      </c>
      <c r="F3334" s="8">
        <f t="shared" si="83"/>
        <v>338.88739390726903</v>
      </c>
      <c r="I3334" s="40"/>
    </row>
    <row r="3335" spans="4:9" x14ac:dyDescent="0.2">
      <c r="D3335" s="39">
        <v>39481</v>
      </c>
      <c r="E3335" s="7">
        <v>0.110981086562128</v>
      </c>
      <c r="F3335" s="8">
        <f t="shared" si="83"/>
        <v>177701.36914321457</v>
      </c>
      <c r="I3335" s="40"/>
    </row>
    <row r="3336" spans="4:9" x14ac:dyDescent="0.2">
      <c r="D3336" s="39">
        <v>39482</v>
      </c>
      <c r="E3336" s="7">
        <v>0.19211587850041101</v>
      </c>
      <c r="F3336" s="8">
        <f t="shared" si="83"/>
        <v>307613.26728012436</v>
      </c>
      <c r="I3336" s="40"/>
    </row>
    <row r="3337" spans="4:9" x14ac:dyDescent="0.2">
      <c r="D3337" s="39">
        <v>39483</v>
      </c>
      <c r="E3337" s="7">
        <v>8.0167988288167194E-2</v>
      </c>
      <c r="F3337" s="8">
        <f t="shared" si="83"/>
        <v>128363.86560596082</v>
      </c>
      <c r="I3337" s="40"/>
    </row>
    <row r="3338" spans="4:9" x14ac:dyDescent="0.2">
      <c r="D3338" s="39">
        <v>39484</v>
      </c>
      <c r="E3338" s="7">
        <v>0.132383032851288</v>
      </c>
      <c r="F3338" s="8">
        <f t="shared" si="83"/>
        <v>211969.86727856347</v>
      </c>
      <c r="I3338" s="40"/>
    </row>
    <row r="3339" spans="4:9" x14ac:dyDescent="0.2">
      <c r="D3339" s="39">
        <v>39485</v>
      </c>
      <c r="E3339" s="7">
        <v>0.105106853871777</v>
      </c>
      <c r="F3339" s="8">
        <f t="shared" si="83"/>
        <v>168295.62962419444</v>
      </c>
      <c r="I3339" s="40"/>
    </row>
    <row r="3340" spans="4:9" x14ac:dyDescent="0.2">
      <c r="D3340" s="39">
        <v>39486</v>
      </c>
      <c r="E3340" s="7">
        <v>3.5723065217313402E-2</v>
      </c>
      <c r="F3340" s="8">
        <f t="shared" si="83"/>
        <v>57199.274180427681</v>
      </c>
      <c r="I3340" s="40"/>
    </row>
    <row r="3341" spans="4:9" x14ac:dyDescent="0.2">
      <c r="D3341" s="39">
        <v>39487</v>
      </c>
      <c r="E3341" s="7">
        <v>9.5052792461587807E-2</v>
      </c>
      <c r="F3341" s="8">
        <f t="shared" si="83"/>
        <v>152197.20661010355</v>
      </c>
      <c r="I3341" s="40"/>
    </row>
    <row r="3342" spans="4:9" x14ac:dyDescent="0.2">
      <c r="D3342" s="39">
        <v>39488</v>
      </c>
      <c r="E3342" s="7">
        <v>1.9695142692078599E-3</v>
      </c>
      <c r="F3342" s="8">
        <f t="shared" si="83"/>
        <v>3153.5588002142158</v>
      </c>
      <c r="I3342" s="40"/>
    </row>
    <row r="3343" spans="4:9" x14ac:dyDescent="0.2">
      <c r="D3343" s="39">
        <v>39489</v>
      </c>
      <c r="E3343" s="7">
        <v>1.1213054345975101E-3</v>
      </c>
      <c r="F3343" s="8">
        <f t="shared" si="83"/>
        <v>1795.4186350857094</v>
      </c>
      <c r="I3343" s="40"/>
    </row>
    <row r="3344" spans="4:9" x14ac:dyDescent="0.2">
      <c r="D3344" s="39">
        <v>39490</v>
      </c>
      <c r="E3344" s="7">
        <v>0.114831697440818</v>
      </c>
      <c r="F3344" s="8">
        <f t="shared" ref="F3344:F3407" si="84">E3344*(24*60*60)*1000/$F$3</f>
        <v>183866.91361910073</v>
      </c>
      <c r="I3344" s="40"/>
    </row>
    <row r="3345" spans="4:9" x14ac:dyDescent="0.2">
      <c r="D3345" s="39">
        <v>39491</v>
      </c>
      <c r="E3345" s="7">
        <v>2.1236217421467E-3</v>
      </c>
      <c r="F3345" s="8">
        <f t="shared" si="84"/>
        <v>3400.3135382037594</v>
      </c>
      <c r="I3345" s="40"/>
    </row>
    <row r="3346" spans="4:9" x14ac:dyDescent="0.2">
      <c r="D3346" s="39">
        <v>39492</v>
      </c>
      <c r="E3346" s="7">
        <v>1.1448111006129699E-3</v>
      </c>
      <c r="F3346" s="8">
        <f t="shared" si="84"/>
        <v>1833.055579928847</v>
      </c>
      <c r="I3346" s="40"/>
    </row>
    <row r="3347" spans="4:9" x14ac:dyDescent="0.2">
      <c r="D3347" s="39">
        <v>39493</v>
      </c>
      <c r="E3347" s="7">
        <v>9.3415377833039304E-4</v>
      </c>
      <c r="F3347" s="8">
        <f t="shared" si="84"/>
        <v>1495.7540112628976</v>
      </c>
      <c r="I3347" s="40"/>
    </row>
    <row r="3348" spans="4:9" x14ac:dyDescent="0.2">
      <c r="D3348" s="39">
        <v>39494</v>
      </c>
      <c r="E3348" s="7">
        <v>8.5204313615102505E-4</v>
      </c>
      <c r="F3348" s="8">
        <f t="shared" si="84"/>
        <v>1364.2795953196546</v>
      </c>
      <c r="I3348" s="40"/>
    </row>
    <row r="3349" spans="4:9" x14ac:dyDescent="0.2">
      <c r="D3349" s="39">
        <v>39495</v>
      </c>
      <c r="E3349" s="7">
        <v>7.8959992491311603E-4</v>
      </c>
      <c r="F3349" s="8">
        <f t="shared" si="84"/>
        <v>1264.2963957096595</v>
      </c>
      <c r="I3349" s="40"/>
    </row>
    <row r="3350" spans="4:9" x14ac:dyDescent="0.2">
      <c r="D3350" s="39">
        <v>39496</v>
      </c>
      <c r="E3350" s="7">
        <v>7.3340248122699702E-4</v>
      </c>
      <c r="F3350" s="8">
        <f t="shared" si="84"/>
        <v>1174.3138320610183</v>
      </c>
      <c r="I3350" s="40"/>
    </row>
    <row r="3351" spans="4:9" x14ac:dyDescent="0.2">
      <c r="D3351" s="39">
        <v>39497</v>
      </c>
      <c r="E3351" s="7">
        <v>6.8251275029884695E-4</v>
      </c>
      <c r="F3351" s="8">
        <f t="shared" si="84"/>
        <v>1092.8299041108298</v>
      </c>
      <c r="I3351" s="40"/>
    </row>
    <row r="3352" spans="4:9" x14ac:dyDescent="0.2">
      <c r="D3352" s="39">
        <v>39498</v>
      </c>
      <c r="E3352" s="7">
        <v>6.3639768522278902E-4</v>
      </c>
      <c r="F3352" s="8">
        <f t="shared" si="84"/>
        <v>1018.9911045820788</v>
      </c>
      <c r="I3352" s="40"/>
    </row>
    <row r="3353" spans="4:9" x14ac:dyDescent="0.2">
      <c r="D3353" s="39">
        <v>39499</v>
      </c>
      <c r="E3353" s="7">
        <v>8.7859357639482097E-4</v>
      </c>
      <c r="F3353" s="8">
        <f t="shared" si="84"/>
        <v>1406.7917902244724</v>
      </c>
      <c r="I3353" s="40"/>
    </row>
    <row r="3354" spans="4:9" x14ac:dyDescent="0.2">
      <c r="D3354" s="39">
        <v>39500</v>
      </c>
      <c r="E3354" s="7">
        <v>7.7622056141589499E-4</v>
      </c>
      <c r="F3354" s="8">
        <f t="shared" si="84"/>
        <v>1242.8735453360514</v>
      </c>
      <c r="I3354" s="40"/>
    </row>
    <row r="3355" spans="4:9" x14ac:dyDescent="0.2">
      <c r="D3355" s="39">
        <v>39501</v>
      </c>
      <c r="E3355" s="7">
        <v>5.8876105637432105E-4</v>
      </c>
      <c r="F3355" s="8">
        <f t="shared" si="84"/>
        <v>942.71599834583651</v>
      </c>
      <c r="I3355" s="40"/>
    </row>
    <row r="3356" spans="4:9" x14ac:dyDescent="0.2">
      <c r="D3356" s="39">
        <v>39502</v>
      </c>
      <c r="E3356" s="7">
        <v>4.9356923858602205E-4</v>
      </c>
      <c r="F3356" s="8">
        <f t="shared" si="84"/>
        <v>790.29618632009465</v>
      </c>
      <c r="I3356" s="40"/>
    </row>
    <row r="3357" spans="4:9" x14ac:dyDescent="0.2">
      <c r="D3357" s="39">
        <v>39503</v>
      </c>
      <c r="E3357" s="7">
        <v>4.6251403189029501E-4</v>
      </c>
      <c r="F3357" s="8">
        <f t="shared" si="84"/>
        <v>740.57102215199188</v>
      </c>
      <c r="I3357" s="40"/>
    </row>
    <row r="3358" spans="4:9" x14ac:dyDescent="0.2">
      <c r="D3358" s="39">
        <v>39504</v>
      </c>
      <c r="E3358" s="7">
        <v>4.3653904631639799E-4</v>
      </c>
      <c r="F3358" s="8">
        <f t="shared" si="84"/>
        <v>698.98023724493669</v>
      </c>
      <c r="I3358" s="40"/>
    </row>
    <row r="3359" spans="4:9" x14ac:dyDescent="0.2">
      <c r="D3359" s="39">
        <v>39505</v>
      </c>
      <c r="E3359" s="7">
        <v>1.0160224702477801E-2</v>
      </c>
      <c r="F3359" s="8">
        <f t="shared" si="84"/>
        <v>16268.410198185358</v>
      </c>
      <c r="I3359" s="40"/>
    </row>
    <row r="3360" spans="4:9" x14ac:dyDescent="0.2">
      <c r="D3360" s="39">
        <v>39506</v>
      </c>
      <c r="E3360" s="7">
        <v>8.3394568830868002E-2</v>
      </c>
      <c r="F3360" s="8">
        <f t="shared" si="84"/>
        <v>133530.22140450325</v>
      </c>
      <c r="I3360" s="40"/>
    </row>
    <row r="3361" spans="4:9" x14ac:dyDescent="0.2">
      <c r="D3361" s="39">
        <v>39507</v>
      </c>
      <c r="E3361" s="7">
        <v>2.8680227018664101E-3</v>
      </c>
      <c r="F3361" s="8">
        <f t="shared" si="84"/>
        <v>4592.2379807497746</v>
      </c>
      <c r="I3361" s="40"/>
    </row>
    <row r="3362" spans="4:9" x14ac:dyDescent="0.2">
      <c r="D3362" s="39">
        <v>39508</v>
      </c>
      <c r="E3362" s="7">
        <v>7.0153063037668403E-4</v>
      </c>
      <c r="F3362" s="8">
        <f t="shared" si="84"/>
        <v>1123.2810686535488</v>
      </c>
      <c r="I3362" s="40"/>
    </row>
    <row r="3363" spans="4:9" x14ac:dyDescent="0.2">
      <c r="D3363" s="39">
        <v>39509</v>
      </c>
      <c r="E3363" s="7">
        <v>3.8097418248672301E-4</v>
      </c>
      <c r="F3363" s="8">
        <f t="shared" si="84"/>
        <v>610.01055164664319</v>
      </c>
      <c r="I3363" s="40"/>
    </row>
    <row r="3364" spans="4:9" x14ac:dyDescent="0.2">
      <c r="D3364" s="39">
        <v>39510</v>
      </c>
      <c r="E3364" s="7">
        <v>3.2370672777885698E-4</v>
      </c>
      <c r="F3364" s="8">
        <f t="shared" si="84"/>
        <v>518.31470126192073</v>
      </c>
      <c r="I3364" s="40"/>
    </row>
    <row r="3365" spans="4:9" x14ac:dyDescent="0.2">
      <c r="D3365" s="39">
        <v>39511</v>
      </c>
      <c r="E3365" s="7">
        <v>3.0857882905753399E-4</v>
      </c>
      <c r="F3365" s="8">
        <f t="shared" si="84"/>
        <v>494.09212065550292</v>
      </c>
      <c r="I3365" s="40"/>
    </row>
    <row r="3366" spans="4:9" x14ac:dyDescent="0.2">
      <c r="D3366" s="39">
        <v>39512</v>
      </c>
      <c r="E3366" s="7">
        <v>2.9586062606538899E-4</v>
      </c>
      <c r="F3366" s="8">
        <f t="shared" si="84"/>
        <v>473.72791126852496</v>
      </c>
      <c r="I3366" s="40"/>
    </row>
    <row r="3367" spans="4:9" x14ac:dyDescent="0.2">
      <c r="D3367" s="39">
        <v>39513</v>
      </c>
      <c r="E3367" s="7">
        <v>2.8419122086493901E-4</v>
      </c>
      <c r="F3367" s="8">
        <f t="shared" si="84"/>
        <v>455.04302228930192</v>
      </c>
      <c r="I3367" s="40"/>
    </row>
    <row r="3368" spans="4:9" x14ac:dyDescent="0.2">
      <c r="D3368" s="39">
        <v>39514</v>
      </c>
      <c r="E3368" s="7">
        <v>3.5153661278181099E-2</v>
      </c>
      <c r="F3368" s="8">
        <f t="shared" si="84"/>
        <v>56287.552528444161</v>
      </c>
      <c r="I3368" s="40"/>
    </row>
    <row r="3369" spans="4:9" x14ac:dyDescent="0.2">
      <c r="D3369" s="39">
        <v>39515</v>
      </c>
      <c r="E3369" s="7">
        <v>2.6274102629912201E-3</v>
      </c>
      <c r="F3369" s="8">
        <f t="shared" si="84"/>
        <v>4206.9726968576979</v>
      </c>
      <c r="I3369" s="40"/>
    </row>
    <row r="3370" spans="4:9" x14ac:dyDescent="0.2">
      <c r="D3370" s="39">
        <v>39516</v>
      </c>
      <c r="E3370" s="7">
        <v>6.8574708800673797E-4</v>
      </c>
      <c r="F3370" s="8">
        <f t="shared" si="84"/>
        <v>1098.0086805741689</v>
      </c>
      <c r="I3370" s="40"/>
    </row>
    <row r="3371" spans="4:9" x14ac:dyDescent="0.2">
      <c r="D3371" s="39">
        <v>39517</v>
      </c>
      <c r="E3371" s="7">
        <v>2.8714610253550098E-4</v>
      </c>
      <c r="F3371" s="8">
        <f t="shared" si="84"/>
        <v>459.77433764023874</v>
      </c>
      <c r="I3371" s="40"/>
    </row>
    <row r="3372" spans="4:9" x14ac:dyDescent="0.2">
      <c r="D3372" s="39">
        <v>39518</v>
      </c>
      <c r="E3372" s="7">
        <v>2.3920920174868001E-4</v>
      </c>
      <c r="F3372" s="8">
        <f t="shared" si="84"/>
        <v>383.01844016097021</v>
      </c>
      <c r="I3372" s="40"/>
    </row>
    <row r="3373" spans="4:9" x14ac:dyDescent="0.2">
      <c r="D3373" s="39">
        <v>39519</v>
      </c>
      <c r="E3373" s="7">
        <v>2.30650554881901E-4</v>
      </c>
      <c r="F3373" s="8">
        <f t="shared" si="84"/>
        <v>369.31445407331807</v>
      </c>
      <c r="I3373" s="40"/>
    </row>
    <row r="3374" spans="4:9" x14ac:dyDescent="0.2">
      <c r="D3374" s="39">
        <v>39520</v>
      </c>
      <c r="E3374" s="7">
        <v>2.2378945366134E-4</v>
      </c>
      <c r="F3374" s="8">
        <f t="shared" si="84"/>
        <v>358.32855441697137</v>
      </c>
      <c r="I3374" s="40"/>
    </row>
    <row r="3375" spans="4:9" x14ac:dyDescent="0.2">
      <c r="D3375" s="39">
        <v>39521</v>
      </c>
      <c r="E3375" s="7">
        <v>2.1741612118660099E-4</v>
      </c>
      <c r="F3375" s="8">
        <f t="shared" si="84"/>
        <v>348.12366327876811</v>
      </c>
      <c r="I3375" s="40"/>
    </row>
    <row r="3376" spans="4:9" x14ac:dyDescent="0.2">
      <c r="D3376" s="39">
        <v>39522</v>
      </c>
      <c r="E3376" s="7">
        <v>2.1145604337885501E-4</v>
      </c>
      <c r="F3376" s="8">
        <f t="shared" si="84"/>
        <v>338.58046975413407</v>
      </c>
      <c r="I3376" s="40"/>
    </row>
    <row r="3377" spans="4:9" x14ac:dyDescent="0.2">
      <c r="D3377" s="39">
        <v>39523</v>
      </c>
      <c r="E3377" s="7">
        <v>2.0587103187153199E-4</v>
      </c>
      <c r="F3377" s="8">
        <f t="shared" si="84"/>
        <v>329.63782716271987</v>
      </c>
      <c r="I3377" s="40"/>
    </row>
    <row r="3378" spans="4:9" x14ac:dyDescent="0.2">
      <c r="D3378" s="39">
        <v>39524</v>
      </c>
      <c r="E3378" s="7">
        <v>2.0062667321531401E-4</v>
      </c>
      <c r="F3378" s="8">
        <f t="shared" si="84"/>
        <v>321.24063316907205</v>
      </c>
      <c r="I3378" s="40"/>
    </row>
    <row r="3379" spans="4:9" x14ac:dyDescent="0.2">
      <c r="D3379" s="39">
        <v>39525</v>
      </c>
      <c r="E3379" s="7">
        <v>1.9569195200128299E-4</v>
      </c>
      <c r="F3379" s="8">
        <f t="shared" si="84"/>
        <v>313.33922633266963</v>
      </c>
      <c r="I3379" s="40"/>
    </row>
    <row r="3380" spans="4:9" x14ac:dyDescent="0.2">
      <c r="D3380" s="39">
        <v>39526</v>
      </c>
      <c r="E3380" s="7">
        <v>1.9103891166315199E-4</v>
      </c>
      <c r="F3380" s="8">
        <f t="shared" si="84"/>
        <v>305.88884298918333</v>
      </c>
      <c r="I3380" s="40"/>
    </row>
    <row r="3381" spans="4:9" x14ac:dyDescent="0.2">
      <c r="D3381" s="39">
        <v>39527</v>
      </c>
      <c r="E3381" s="7">
        <v>1.8664234919076701E-4</v>
      </c>
      <c r="F3381" s="8">
        <f t="shared" si="84"/>
        <v>298.84912842999012</v>
      </c>
      <c r="I3381" s="40"/>
    </row>
    <row r="3382" spans="4:9" x14ac:dyDescent="0.2">
      <c r="D3382" s="39">
        <v>39528</v>
      </c>
      <c r="E3382" s="7">
        <v>7.6018540189473497E-4</v>
      </c>
      <c r="F3382" s="8">
        <f t="shared" si="84"/>
        <v>1217.1982713807467</v>
      </c>
      <c r="I3382" s="40"/>
    </row>
    <row r="3383" spans="4:9" x14ac:dyDescent="0.2">
      <c r="D3383" s="39">
        <v>39529</v>
      </c>
      <c r="E3383" s="7">
        <v>2.6061115807143398E-3</v>
      </c>
      <c r="F3383" s="8">
        <f t="shared" si="84"/>
        <v>4172.8695436196986</v>
      </c>
      <c r="I3383" s="40"/>
    </row>
    <row r="3384" spans="4:9" x14ac:dyDescent="0.2">
      <c r="D3384" s="39">
        <v>39530</v>
      </c>
      <c r="E3384" s="7">
        <v>3.8882711474020801E-4</v>
      </c>
      <c r="F3384" s="8">
        <f t="shared" si="84"/>
        <v>622.58455733050357</v>
      </c>
      <c r="I3384" s="40"/>
    </row>
    <row r="3385" spans="4:9" x14ac:dyDescent="0.2">
      <c r="D3385" s="39">
        <v>39531</v>
      </c>
      <c r="E3385" s="7">
        <v>4.2116177320629403E-2</v>
      </c>
      <c r="F3385" s="8">
        <f t="shared" si="84"/>
        <v>67435.836184254644</v>
      </c>
      <c r="I3385" s="40"/>
    </row>
    <row r="3386" spans="4:9" x14ac:dyDescent="0.2">
      <c r="D3386" s="39">
        <v>39532</v>
      </c>
      <c r="E3386" s="7">
        <v>4.6323297439622498E-2</v>
      </c>
      <c r="F3386" s="8">
        <f t="shared" si="84"/>
        <v>74172.218287312528</v>
      </c>
      <c r="I3386" s="40"/>
    </row>
    <row r="3387" spans="4:9" x14ac:dyDescent="0.2">
      <c r="D3387" s="39">
        <v>39533</v>
      </c>
      <c r="E3387" s="7">
        <v>2.4584943380931801E-3</v>
      </c>
      <c r="F3387" s="8">
        <f t="shared" si="84"/>
        <v>3936.5068719653586</v>
      </c>
      <c r="I3387" s="40"/>
    </row>
    <row r="3388" spans="4:9" x14ac:dyDescent="0.2">
      <c r="D3388" s="39">
        <v>39534</v>
      </c>
      <c r="E3388" s="7">
        <v>5.30976953105642E-4</v>
      </c>
      <c r="F3388" s="8">
        <f t="shared" si="84"/>
        <v>850.19289748568326</v>
      </c>
      <c r="I3388" s="40"/>
    </row>
    <row r="3389" spans="4:9" x14ac:dyDescent="0.2">
      <c r="D3389" s="39">
        <v>39535</v>
      </c>
      <c r="E3389" s="7">
        <v>6.6671089379738598E-3</v>
      </c>
      <c r="F3389" s="8">
        <f t="shared" si="84"/>
        <v>10675.281916992984</v>
      </c>
      <c r="I3389" s="40"/>
    </row>
    <row r="3390" spans="4:9" x14ac:dyDescent="0.2">
      <c r="D3390" s="39">
        <v>39536</v>
      </c>
      <c r="E3390" s="7">
        <v>8.8740603333948003E-4</v>
      </c>
      <c r="F3390" s="8">
        <f t="shared" si="84"/>
        <v>1420.9021734716655</v>
      </c>
      <c r="I3390" s="40"/>
    </row>
    <row r="3391" spans="4:9" x14ac:dyDescent="0.2">
      <c r="D3391" s="39">
        <v>39537</v>
      </c>
      <c r="E3391" s="7">
        <v>2.53491843412001E-4</v>
      </c>
      <c r="F3391" s="8">
        <f t="shared" si="84"/>
        <v>405.88760694582811</v>
      </c>
      <c r="I3391" s="40"/>
    </row>
    <row r="3392" spans="4:9" x14ac:dyDescent="0.2">
      <c r="D3392" s="39">
        <v>39538</v>
      </c>
      <c r="E3392" s="7">
        <v>1.5624720536259101E-4</v>
      </c>
      <c r="F3392" s="8">
        <f t="shared" si="84"/>
        <v>250.18084772660973</v>
      </c>
      <c r="I3392" s="40"/>
    </row>
    <row r="3393" spans="4:9" x14ac:dyDescent="0.2">
      <c r="D3393" s="39">
        <v>39539</v>
      </c>
      <c r="E3393" s="7">
        <v>1.47633281458501E-4</v>
      </c>
      <c r="F3393" s="8">
        <f t="shared" si="84"/>
        <v>236.38835281716985</v>
      </c>
      <c r="I3393" s="40"/>
    </row>
    <row r="3394" spans="4:9" x14ac:dyDescent="0.2">
      <c r="D3394" s="39">
        <v>39540</v>
      </c>
      <c r="E3394" s="7">
        <v>1.4496466357945899E-4</v>
      </c>
      <c r="F3394" s="8">
        <f t="shared" si="84"/>
        <v>232.11539905977125</v>
      </c>
      <c r="I3394" s="40"/>
    </row>
    <row r="3395" spans="4:9" x14ac:dyDescent="0.2">
      <c r="D3395" s="39">
        <v>39541</v>
      </c>
      <c r="E3395" s="7">
        <v>1.4253953820565101E-4</v>
      </c>
      <c r="F3395" s="8">
        <f t="shared" si="84"/>
        <v>228.23232210838117</v>
      </c>
      <c r="I3395" s="40"/>
    </row>
    <row r="3396" spans="4:9" x14ac:dyDescent="0.2">
      <c r="D3396" s="39">
        <v>39542</v>
      </c>
      <c r="E3396" s="7">
        <v>1.4018943649515801E-4</v>
      </c>
      <c r="F3396" s="8">
        <f t="shared" si="84"/>
        <v>224.46937200114255</v>
      </c>
      <c r="I3396" s="40"/>
    </row>
    <row r="3397" spans="4:9" x14ac:dyDescent="0.2">
      <c r="D3397" s="39">
        <v>39543</v>
      </c>
      <c r="E3397" s="7">
        <v>1.3790769102617299E-4</v>
      </c>
      <c r="F3397" s="8">
        <f t="shared" si="84"/>
        <v>220.8158729551769</v>
      </c>
      <c r="I3397" s="40"/>
    </row>
    <row r="3398" spans="4:9" x14ac:dyDescent="0.2">
      <c r="D3398" s="39">
        <v>39544</v>
      </c>
      <c r="E3398" s="7">
        <v>0.15996799954303201</v>
      </c>
      <c r="F3398" s="8">
        <f t="shared" si="84"/>
        <v>256138.53151441744</v>
      </c>
      <c r="I3398" s="40"/>
    </row>
    <row r="3399" spans="4:9" x14ac:dyDescent="0.2">
      <c r="D3399" s="39">
        <v>39545</v>
      </c>
      <c r="E3399" s="7">
        <v>7.7890521818295899E-3</v>
      </c>
      <c r="F3399" s="8">
        <f t="shared" si="84"/>
        <v>12471.721803374287</v>
      </c>
      <c r="I3399" s="40"/>
    </row>
    <row r="3400" spans="4:9" x14ac:dyDescent="0.2">
      <c r="D3400" s="39">
        <v>39546</v>
      </c>
      <c r="E3400" s="7">
        <v>1.1066962877293101E-2</v>
      </c>
      <c r="F3400" s="8">
        <f t="shared" si="84"/>
        <v>17720.266727170569</v>
      </c>
      <c r="I3400" s="40"/>
    </row>
    <row r="3401" spans="4:9" x14ac:dyDescent="0.2">
      <c r="D3401" s="39">
        <v>39547</v>
      </c>
      <c r="E3401" s="7">
        <v>3.6245436392785102E-2</v>
      </c>
      <c r="F3401" s="8">
        <f t="shared" si="84"/>
        <v>58035.687626698156</v>
      </c>
      <c r="I3401" s="40"/>
    </row>
    <row r="3402" spans="4:9" x14ac:dyDescent="0.2">
      <c r="D3402" s="39">
        <v>39548</v>
      </c>
      <c r="E3402" s="7">
        <v>1.5247558982000699E-3</v>
      </c>
      <c r="F3402" s="8">
        <f t="shared" si="84"/>
        <v>2441.4178948199788</v>
      </c>
      <c r="I3402" s="40"/>
    </row>
    <row r="3403" spans="4:9" x14ac:dyDescent="0.2">
      <c r="D3403" s="39">
        <v>39549</v>
      </c>
      <c r="E3403" s="7">
        <v>4.8368856679726903E-4</v>
      </c>
      <c r="F3403" s="8">
        <f t="shared" si="84"/>
        <v>774.47539235144632</v>
      </c>
      <c r="I3403" s="40"/>
    </row>
    <row r="3404" spans="4:9" x14ac:dyDescent="0.2">
      <c r="D3404" s="39">
        <v>39550</v>
      </c>
      <c r="E3404" s="7">
        <v>1.43725541997039E-4</v>
      </c>
      <c r="F3404" s="8">
        <f t="shared" si="84"/>
        <v>230.13133485070736</v>
      </c>
      <c r="I3404" s="40"/>
    </row>
    <row r="3405" spans="4:9" x14ac:dyDescent="0.2">
      <c r="D3405" s="39">
        <v>39551</v>
      </c>
      <c r="E3405" s="7">
        <v>1.28832840614959E-2</v>
      </c>
      <c r="F3405" s="8">
        <f t="shared" si="84"/>
        <v>20628.534894611672</v>
      </c>
      <c r="I3405" s="40"/>
    </row>
    <row r="3406" spans="4:9" x14ac:dyDescent="0.2">
      <c r="D3406" s="39">
        <v>39552</v>
      </c>
      <c r="E3406" s="7">
        <v>1.65000565083158E-3</v>
      </c>
      <c r="F3406" s="8">
        <f t="shared" si="84"/>
        <v>2641.9660532218036</v>
      </c>
      <c r="I3406" s="40"/>
    </row>
    <row r="3407" spans="4:9" x14ac:dyDescent="0.2">
      <c r="D3407" s="39">
        <v>39553</v>
      </c>
      <c r="E3407" s="7">
        <v>4.65814037733689E-4</v>
      </c>
      <c r="F3407" s="8">
        <f t="shared" si="84"/>
        <v>745.85494551873103</v>
      </c>
      <c r="I3407" s="40"/>
    </row>
    <row r="3408" spans="4:9" x14ac:dyDescent="0.2">
      <c r="D3408" s="39">
        <v>39554</v>
      </c>
      <c r="E3408" s="7">
        <v>1.3818746968892299E-4</v>
      </c>
      <c r="F3408" s="8">
        <f t="shared" ref="F3408:F3471" si="85">E3408*(24*60*60)*1000/$F$3</f>
        <v>221.26385065090707</v>
      </c>
      <c r="I3408" s="40"/>
    </row>
    <row r="3409" spans="4:9" x14ac:dyDescent="0.2">
      <c r="D3409" s="39">
        <v>39555</v>
      </c>
      <c r="E3409" s="7">
        <v>1.15160915562461E-4</v>
      </c>
      <c r="F3409" s="8">
        <f t="shared" si="85"/>
        <v>184.39405308740976</v>
      </c>
      <c r="I3409" s="40"/>
    </row>
    <row r="3410" spans="4:9" x14ac:dyDescent="0.2">
      <c r="D3410" s="39">
        <v>39556</v>
      </c>
      <c r="E3410" s="7">
        <v>7.9109047103700903E-4</v>
      </c>
      <c r="F3410" s="8">
        <f t="shared" si="85"/>
        <v>1266.6830373906148</v>
      </c>
      <c r="I3410" s="40"/>
    </row>
    <row r="3411" spans="4:9" x14ac:dyDescent="0.2">
      <c r="D3411" s="39">
        <v>39557</v>
      </c>
      <c r="E3411" s="7">
        <v>3.9551395577160602E-4</v>
      </c>
      <c r="F3411" s="8">
        <f t="shared" si="85"/>
        <v>633.29143400049577</v>
      </c>
      <c r="I3411" s="40"/>
    </row>
    <row r="3412" spans="4:9" x14ac:dyDescent="0.2">
      <c r="D3412" s="39">
        <v>39558</v>
      </c>
      <c r="E3412" s="7">
        <v>6.0296798603306501E-3</v>
      </c>
      <c r="F3412" s="8">
        <f t="shared" si="85"/>
        <v>9654.6393612410702</v>
      </c>
      <c r="I3412" s="40"/>
    </row>
    <row r="3413" spans="4:9" x14ac:dyDescent="0.2">
      <c r="D3413" s="39">
        <v>39559</v>
      </c>
      <c r="E3413" s="7">
        <v>1.5600952637869699E-2</v>
      </c>
      <c r="F3413" s="8">
        <f t="shared" si="85"/>
        <v>24980.027944995218</v>
      </c>
      <c r="I3413" s="40"/>
    </row>
    <row r="3414" spans="4:9" x14ac:dyDescent="0.2">
      <c r="D3414" s="39">
        <v>39560</v>
      </c>
      <c r="E3414" s="7">
        <v>6.6513497479838701E-3</v>
      </c>
      <c r="F3414" s="8">
        <f t="shared" si="85"/>
        <v>10650.048521605011</v>
      </c>
      <c r="I3414" s="40"/>
    </row>
    <row r="3415" spans="4:9" x14ac:dyDescent="0.2">
      <c r="D3415" s="39">
        <v>39561</v>
      </c>
      <c r="E3415" s="7">
        <v>1.714531893856E-2</v>
      </c>
      <c r="F3415" s="8">
        <f t="shared" si="85"/>
        <v>27452.845742987101</v>
      </c>
      <c r="I3415" s="40"/>
    </row>
    <row r="3416" spans="4:9" x14ac:dyDescent="0.2">
      <c r="D3416" s="39">
        <v>39562</v>
      </c>
      <c r="E3416" s="7">
        <v>7.9296270585755505E-3</v>
      </c>
      <c r="F3416" s="8">
        <f t="shared" si="85"/>
        <v>12696.808336933425</v>
      </c>
      <c r="I3416" s="40"/>
    </row>
    <row r="3417" spans="4:9" x14ac:dyDescent="0.2">
      <c r="D3417" s="39">
        <v>39563</v>
      </c>
      <c r="E3417" s="7">
        <v>1.78580214395023E-3</v>
      </c>
      <c r="F3417" s="8">
        <f t="shared" si="85"/>
        <v>2859.4015055096343</v>
      </c>
      <c r="I3417" s="40"/>
    </row>
    <row r="3418" spans="4:9" x14ac:dyDescent="0.2">
      <c r="D3418" s="39">
        <v>39564</v>
      </c>
      <c r="E3418" s="7">
        <v>4.4919167728940098E-4</v>
      </c>
      <c r="F3418" s="8">
        <f t="shared" si="85"/>
        <v>719.23945362869256</v>
      </c>
      <c r="I3418" s="40"/>
    </row>
    <row r="3419" spans="4:9" x14ac:dyDescent="0.2">
      <c r="D3419" s="39">
        <v>39565</v>
      </c>
      <c r="E3419" s="7">
        <v>1.28033957541454E-4</v>
      </c>
      <c r="F3419" s="8">
        <f t="shared" si="85"/>
        <v>205.00618850225399</v>
      </c>
      <c r="I3419" s="40"/>
    </row>
    <row r="3420" spans="4:9" x14ac:dyDescent="0.2">
      <c r="D3420" s="39">
        <v>39566</v>
      </c>
      <c r="E3420" s="7">
        <v>9.8375328105229298E-5</v>
      </c>
      <c r="F3420" s="8">
        <f t="shared" si="85"/>
        <v>157.51720437901801</v>
      </c>
      <c r="I3420" s="40"/>
    </row>
    <row r="3421" spans="4:9" x14ac:dyDescent="0.2">
      <c r="D3421" s="39">
        <v>39567</v>
      </c>
      <c r="E3421" s="7">
        <v>9.6200840999367295E-5</v>
      </c>
      <c r="F3421" s="8">
        <f t="shared" si="85"/>
        <v>154.03544592930567</v>
      </c>
      <c r="I3421" s="40"/>
    </row>
    <row r="3422" spans="4:9" x14ac:dyDescent="0.2">
      <c r="D3422" s="39">
        <v>39568</v>
      </c>
      <c r="E3422" s="7">
        <v>9.4813888508889701E-5</v>
      </c>
      <c r="F3422" s="8">
        <f t="shared" si="85"/>
        <v>151.81467693046832</v>
      </c>
      <c r="I3422" s="40"/>
    </row>
    <row r="3423" spans="4:9" x14ac:dyDescent="0.2">
      <c r="D3423" s="39">
        <v>39569</v>
      </c>
      <c r="E3423" s="7">
        <v>9.3467624576334694E-5</v>
      </c>
      <c r="F3423" s="8">
        <f t="shared" si="85"/>
        <v>149.65905788353069</v>
      </c>
      <c r="I3423" s="40"/>
    </row>
    <row r="3424" spans="4:9" x14ac:dyDescent="0.2">
      <c r="D3424" s="39">
        <v>39570</v>
      </c>
      <c r="E3424" s="7">
        <v>9.2142095288177495E-5</v>
      </c>
      <c r="F3424" s="8">
        <f t="shared" si="85"/>
        <v>147.53663886023972</v>
      </c>
      <c r="I3424" s="40"/>
    </row>
    <row r="3425" spans="4:9" x14ac:dyDescent="0.2">
      <c r="D3425" s="39">
        <v>39571</v>
      </c>
      <c r="E3425" s="7">
        <v>9.0836821664463705E-5</v>
      </c>
      <c r="F3425" s="8">
        <f t="shared" si="85"/>
        <v>145.44665292456753</v>
      </c>
      <c r="I3425" s="40"/>
    </row>
    <row r="3426" spans="4:9" x14ac:dyDescent="0.2">
      <c r="D3426" s="39">
        <v>39572</v>
      </c>
      <c r="E3426" s="7">
        <v>8.9525779991220694E-5</v>
      </c>
      <c r="F3426" s="8">
        <f t="shared" si="85"/>
        <v>143.34743126837415</v>
      </c>
      <c r="I3426" s="40"/>
    </row>
    <row r="3427" spans="4:9" x14ac:dyDescent="0.2">
      <c r="D3427" s="39">
        <v>39573</v>
      </c>
      <c r="E3427" s="7">
        <v>8.82622378432969E-5</v>
      </c>
      <c r="F3427" s="8">
        <f t="shared" si="85"/>
        <v>141.32426519015664</v>
      </c>
      <c r="I3427" s="40"/>
    </row>
    <row r="3428" spans="4:9" x14ac:dyDescent="0.2">
      <c r="D3428" s="39">
        <v>39574</v>
      </c>
      <c r="E3428" s="7">
        <v>8.7017403408249402E-5</v>
      </c>
      <c r="F3428" s="8">
        <f t="shared" si="85"/>
        <v>139.33105364108133</v>
      </c>
      <c r="I3428" s="40"/>
    </row>
    <row r="3429" spans="4:9" x14ac:dyDescent="0.2">
      <c r="D3429" s="39">
        <v>39575</v>
      </c>
      <c r="E3429" s="7">
        <v>8.5790912965816299E-5</v>
      </c>
      <c r="F3429" s="8">
        <f t="shared" si="85"/>
        <v>137.36721423733374</v>
      </c>
      <c r="I3429" s="40"/>
    </row>
    <row r="3430" spans="4:9" x14ac:dyDescent="0.2">
      <c r="D3430" s="39">
        <v>39576</v>
      </c>
      <c r="E3430" s="7">
        <v>8.45824180690489E-5</v>
      </c>
      <c r="F3430" s="8">
        <f t="shared" si="85"/>
        <v>135.43218905051566</v>
      </c>
      <c r="I3430" s="40"/>
    </row>
    <row r="3431" spans="4:9" x14ac:dyDescent="0.2">
      <c r="D3431" s="39">
        <v>39577</v>
      </c>
      <c r="E3431" s="7">
        <v>8.3391584312361003E-5</v>
      </c>
      <c r="F3431" s="8">
        <f t="shared" si="85"/>
        <v>133.52544263506283</v>
      </c>
      <c r="I3431" s="40"/>
    </row>
    <row r="3432" spans="4:9" x14ac:dyDescent="0.2">
      <c r="D3432" s="39">
        <v>39578</v>
      </c>
      <c r="E3432" s="7">
        <v>8.2218090218639001E-5</v>
      </c>
      <c r="F3432" s="8">
        <f t="shared" si="85"/>
        <v>131.64646024630113</v>
      </c>
      <c r="I3432" s="40"/>
    </row>
    <row r="3433" spans="4:9" x14ac:dyDescent="0.2">
      <c r="D3433" s="39">
        <v>39579</v>
      </c>
      <c r="E3433" s="7">
        <v>8.1061626233564003E-5</v>
      </c>
      <c r="F3433" s="8">
        <f t="shared" si="85"/>
        <v>129.79474623016918</v>
      </c>
      <c r="I3433" s="40"/>
    </row>
    <row r="3434" spans="4:9" x14ac:dyDescent="0.2">
      <c r="D3434" s="39">
        <v>39580</v>
      </c>
      <c r="E3434" s="7">
        <v>7.9921893816481396E-5</v>
      </c>
      <c r="F3434" s="8">
        <f t="shared" si="85"/>
        <v>127.96982256753135</v>
      </c>
      <c r="I3434" s="40"/>
    </row>
    <row r="3435" spans="4:9" x14ac:dyDescent="0.2">
      <c r="D3435" s="39">
        <v>39581</v>
      </c>
      <c r="E3435" s="7">
        <v>7.8798604618218407E-5</v>
      </c>
      <c r="F3435" s="8">
        <f t="shared" si="85"/>
        <v>126.17122755771072</v>
      </c>
      <c r="I3435" s="40"/>
    </row>
    <row r="3436" spans="4:9" x14ac:dyDescent="0.2">
      <c r="D3436" s="39">
        <v>39582</v>
      </c>
      <c r="E3436" s="7">
        <v>7.7691479737215406E-5</v>
      </c>
      <c r="F3436" s="8">
        <f t="shared" si="85"/>
        <v>124.3985146274168</v>
      </c>
      <c r="I3436" s="40"/>
    </row>
    <row r="3437" spans="4:9" x14ac:dyDescent="0.2">
      <c r="D3437" s="39">
        <v>39583</v>
      </c>
      <c r="E3437" s="7">
        <v>7.6600249046181103E-5</v>
      </c>
      <c r="F3437" s="8">
        <f t="shared" si="85"/>
        <v>122.65125125259539</v>
      </c>
      <c r="I3437" s="40"/>
    </row>
    <row r="3438" spans="4:9" x14ac:dyDescent="0.2">
      <c r="D3438" s="39">
        <v>39584</v>
      </c>
      <c r="E3438" s="7">
        <v>2.1637945317961899E-4</v>
      </c>
      <c r="F3438" s="8">
        <f t="shared" si="85"/>
        <v>346.46376491325208</v>
      </c>
      <c r="I3438" s="40"/>
    </row>
    <row r="3439" spans="4:9" x14ac:dyDescent="0.2">
      <c r="D3439" s="39">
        <v>39585</v>
      </c>
      <c r="E3439" s="7">
        <v>1.2778308421597999E-4</v>
      </c>
      <c r="F3439" s="8">
        <f t="shared" si="85"/>
        <v>204.60449362973816</v>
      </c>
      <c r="I3439" s="40"/>
    </row>
    <row r="3440" spans="4:9" x14ac:dyDescent="0.2">
      <c r="D3440" s="39">
        <v>39586</v>
      </c>
      <c r="E3440" s="7">
        <v>7.5227409406038005E-5</v>
      </c>
      <c r="F3440" s="8">
        <f t="shared" si="85"/>
        <v>120.45307955303342</v>
      </c>
      <c r="I3440" s="40"/>
    </row>
    <row r="3441" spans="4:9" x14ac:dyDescent="0.2">
      <c r="D3441" s="39">
        <v>39587</v>
      </c>
      <c r="E3441" s="7">
        <v>7.2412960229291097E-5</v>
      </c>
      <c r="F3441" s="8">
        <f t="shared" si="85"/>
        <v>115.94662275409101</v>
      </c>
      <c r="I3441" s="40"/>
    </row>
    <row r="3442" spans="4:9" x14ac:dyDescent="0.2">
      <c r="D3442" s="39">
        <v>39588</v>
      </c>
      <c r="E3442" s="7">
        <v>7.1351658723674797E-5</v>
      </c>
      <c r="F3442" s="8">
        <f t="shared" si="85"/>
        <v>114.24728157386031</v>
      </c>
      <c r="I3442" s="40"/>
    </row>
    <row r="3443" spans="4:9" x14ac:dyDescent="0.2">
      <c r="D3443" s="39">
        <v>39589</v>
      </c>
      <c r="E3443" s="7">
        <v>7.0352735501543005E-5</v>
      </c>
      <c r="F3443" s="8">
        <f t="shared" si="85"/>
        <v>112.6478196318257</v>
      </c>
      <c r="I3443" s="40"/>
    </row>
    <row r="3444" spans="4:9" x14ac:dyDescent="0.2">
      <c r="D3444" s="39">
        <v>39590</v>
      </c>
      <c r="E3444" s="7">
        <v>6.9367797204521799E-5</v>
      </c>
      <c r="F3444" s="8">
        <f t="shared" si="85"/>
        <v>111.07075015698081</v>
      </c>
      <c r="I3444" s="40"/>
    </row>
    <row r="3445" spans="4:9" x14ac:dyDescent="0.2">
      <c r="D3445" s="39">
        <v>39591</v>
      </c>
      <c r="E3445" s="7">
        <v>6.8396648043658395E-5</v>
      </c>
      <c r="F3445" s="8">
        <f t="shared" si="85"/>
        <v>109.51575965478291</v>
      </c>
      <c r="I3445" s="40"/>
    </row>
    <row r="3446" spans="4:9" x14ac:dyDescent="0.2">
      <c r="D3446" s="39">
        <v>39592</v>
      </c>
      <c r="E3446" s="7">
        <v>6.7439094971047305E-5</v>
      </c>
      <c r="F3446" s="8">
        <f t="shared" si="85"/>
        <v>107.98253901961615</v>
      </c>
      <c r="I3446" s="40"/>
    </row>
    <row r="3447" spans="4:9" x14ac:dyDescent="0.2">
      <c r="D3447" s="39">
        <v>39593</v>
      </c>
      <c r="E3447" s="7">
        <v>6.6494947641452103E-5</v>
      </c>
      <c r="F3447" s="8">
        <f t="shared" si="85"/>
        <v>106.47078347334065</v>
      </c>
      <c r="I3447" s="40"/>
    </row>
    <row r="3448" spans="4:9" x14ac:dyDescent="0.2">
      <c r="D3448" s="39">
        <v>39594</v>
      </c>
      <c r="E3448" s="7">
        <v>6.5564018374472297E-5</v>
      </c>
      <c r="F3448" s="8">
        <f t="shared" si="85"/>
        <v>104.98019250471472</v>
      </c>
      <c r="I3448" s="40"/>
    </row>
    <row r="3449" spans="4:9" x14ac:dyDescent="0.2">
      <c r="D3449" s="39">
        <v>39595</v>
      </c>
      <c r="E3449" s="7">
        <v>6.4646122117229405E-5</v>
      </c>
      <c r="F3449" s="8">
        <f t="shared" si="85"/>
        <v>103.51046980964827</v>
      </c>
      <c r="I3449" s="40"/>
    </row>
    <row r="3450" spans="4:9" x14ac:dyDescent="0.2">
      <c r="D3450" s="39">
        <v>39596</v>
      </c>
      <c r="E3450" s="7">
        <v>6.3741076407588005E-5</v>
      </c>
      <c r="F3450" s="8">
        <f t="shared" si="85"/>
        <v>102.06132323231287</v>
      </c>
      <c r="I3450" s="40"/>
    </row>
    <row r="3451" spans="4:9" x14ac:dyDescent="0.2">
      <c r="D3451" s="39">
        <v>39597</v>
      </c>
      <c r="E3451" s="7">
        <v>6.2848701337882306E-5</v>
      </c>
      <c r="F3451" s="8">
        <f t="shared" si="85"/>
        <v>100.63246470706136</v>
      </c>
      <c r="I3451" s="40"/>
    </row>
    <row r="3452" spans="4:9" x14ac:dyDescent="0.2">
      <c r="D3452" s="39">
        <v>39598</v>
      </c>
      <c r="E3452" s="7">
        <v>6.1968819519151393E-5</v>
      </c>
      <c r="F3452" s="8">
        <f t="shared" si="85"/>
        <v>99.223610201161605</v>
      </c>
      <c r="I3452" s="40"/>
    </row>
    <row r="3453" spans="4:9" x14ac:dyDescent="0.2">
      <c r="D3453" s="39">
        <v>39599</v>
      </c>
      <c r="E3453" s="7">
        <v>6.1101256045883399E-5</v>
      </c>
      <c r="F3453" s="8">
        <f t="shared" si="85"/>
        <v>97.834479658345529</v>
      </c>
      <c r="I3453" s="40"/>
    </row>
    <row r="3454" spans="4:9" x14ac:dyDescent="0.2">
      <c r="D3454" s="39">
        <v>39600</v>
      </c>
      <c r="E3454" s="7">
        <v>3.0414635781925601E-3</v>
      </c>
      <c r="F3454" s="8">
        <f t="shared" si="85"/>
        <v>4869.9490948079538</v>
      </c>
      <c r="I3454" s="40"/>
    </row>
    <row r="3455" spans="4:9" x14ac:dyDescent="0.2">
      <c r="D3455" s="39">
        <v>39601</v>
      </c>
      <c r="E3455" s="7">
        <v>8.0474794209729108E-3</v>
      </c>
      <c r="F3455" s="8">
        <f t="shared" si="85"/>
        <v>12885.5118971842</v>
      </c>
      <c r="I3455" s="40"/>
    </row>
    <row r="3456" spans="4:9" x14ac:dyDescent="0.2">
      <c r="D3456" s="39">
        <v>39602</v>
      </c>
      <c r="E3456" s="7">
        <v>0.107613835172335</v>
      </c>
      <c r="F3456" s="8">
        <f t="shared" si="85"/>
        <v>172309.77314473208</v>
      </c>
      <c r="I3456" s="40"/>
    </row>
    <row r="3457" spans="4:9" x14ac:dyDescent="0.2">
      <c r="D3457" s="39">
        <v>39603</v>
      </c>
      <c r="E3457" s="7">
        <v>0.193799995767338</v>
      </c>
      <c r="F3457" s="8">
        <f t="shared" si="85"/>
        <v>310309.85237765021</v>
      </c>
      <c r="I3457" s="40"/>
    </row>
    <row r="3458" spans="4:9" x14ac:dyDescent="0.2">
      <c r="D3458" s="39">
        <v>39604</v>
      </c>
      <c r="E3458" s="7">
        <v>2.4306199808974902E-3</v>
      </c>
      <c r="F3458" s="8">
        <f t="shared" si="85"/>
        <v>3891.8748396876049</v>
      </c>
      <c r="I3458" s="40"/>
    </row>
    <row r="3459" spans="4:9" x14ac:dyDescent="0.2">
      <c r="D3459" s="39">
        <v>39605</v>
      </c>
      <c r="E3459" s="7">
        <v>8.9662843683359199E-4</v>
      </c>
      <c r="F3459" s="8">
        <f t="shared" si="85"/>
        <v>1435.6689574207253</v>
      </c>
      <c r="I3459" s="40"/>
    </row>
    <row r="3460" spans="4:9" x14ac:dyDescent="0.2">
      <c r="D3460" s="39">
        <v>39606</v>
      </c>
      <c r="E3460" s="7">
        <v>2.5481063723999299E-4</v>
      </c>
      <c r="F3460" s="8">
        <f t="shared" si="85"/>
        <v>407.99924124416964</v>
      </c>
      <c r="I3460" s="40"/>
    </row>
    <row r="3461" spans="4:9" x14ac:dyDescent="0.2">
      <c r="D3461" s="39">
        <v>39607</v>
      </c>
      <c r="E3461" s="7">
        <v>1.5577113227870399E-4</v>
      </c>
      <c r="F3461" s="8">
        <f t="shared" si="85"/>
        <v>249.41856613936295</v>
      </c>
      <c r="I3461" s="40"/>
    </row>
    <row r="3462" spans="4:9" x14ac:dyDescent="0.2">
      <c r="D3462" s="39">
        <v>39608</v>
      </c>
      <c r="E3462" s="7">
        <v>1.4389381820642601E-4</v>
      </c>
      <c r="F3462" s="8">
        <f t="shared" si="85"/>
        <v>230.40077637203865</v>
      </c>
      <c r="I3462" s="40"/>
    </row>
    <row r="3463" spans="4:9" x14ac:dyDescent="0.2">
      <c r="D3463" s="39">
        <v>39609</v>
      </c>
      <c r="E3463" s="7">
        <v>6.0630842289681403E-3</v>
      </c>
      <c r="F3463" s="8">
        <f t="shared" si="85"/>
        <v>9708.1259707718182</v>
      </c>
      <c r="I3463" s="40"/>
    </row>
    <row r="3464" spans="4:9" x14ac:dyDescent="0.2">
      <c r="D3464" s="39">
        <v>39610</v>
      </c>
      <c r="E3464" s="7">
        <v>1.1085893390359899E-3</v>
      </c>
      <c r="F3464" s="8">
        <f t="shared" si="85"/>
        <v>1775.0578000872783</v>
      </c>
      <c r="I3464" s="40"/>
    </row>
    <row r="3465" spans="4:9" x14ac:dyDescent="0.2">
      <c r="D3465" s="39">
        <v>39611</v>
      </c>
      <c r="E3465" s="7">
        <v>4.6292458333412403E-3</v>
      </c>
      <c r="F3465" s="8">
        <f t="shared" si="85"/>
        <v>7412.283914023039</v>
      </c>
      <c r="I3465" s="40"/>
    </row>
    <row r="3466" spans="4:9" x14ac:dyDescent="0.2">
      <c r="D3466" s="39">
        <v>39612</v>
      </c>
      <c r="E3466" s="7">
        <v>8.1425144620492402E-4</v>
      </c>
      <c r="F3466" s="8">
        <f t="shared" si="85"/>
        <v>1303.7680680523615</v>
      </c>
      <c r="I3466" s="40"/>
    </row>
    <row r="3467" spans="4:9" x14ac:dyDescent="0.2">
      <c r="D3467" s="39">
        <v>39613</v>
      </c>
      <c r="E3467" s="7">
        <v>1.85328698300251E-4</v>
      </c>
      <c r="F3467" s="8">
        <f t="shared" si="85"/>
        <v>296.74572893146194</v>
      </c>
      <c r="I3467" s="40"/>
    </row>
    <row r="3468" spans="4:9" x14ac:dyDescent="0.2">
      <c r="D3468" s="39">
        <v>39614</v>
      </c>
      <c r="E3468" s="7">
        <v>1.0181672674315801E-4</v>
      </c>
      <c r="F3468" s="8">
        <f t="shared" si="85"/>
        <v>163.02752391788084</v>
      </c>
      <c r="I3468" s="40"/>
    </row>
    <row r="3469" spans="4:9" x14ac:dyDescent="0.2">
      <c r="D3469" s="39">
        <v>39615</v>
      </c>
      <c r="E3469" s="7">
        <v>9.4838075749137894E-5</v>
      </c>
      <c r="F3469" s="8">
        <f t="shared" si="85"/>
        <v>151.85340520247431</v>
      </c>
      <c r="I3469" s="40"/>
    </row>
    <row r="3470" spans="4:9" x14ac:dyDescent="0.2">
      <c r="D3470" s="39">
        <v>39616</v>
      </c>
      <c r="E3470" s="7">
        <v>8.9520336389181996E-5</v>
      </c>
      <c r="F3470" s="8">
        <f t="shared" si="85"/>
        <v>143.33871504865317</v>
      </c>
      <c r="I3470" s="40"/>
    </row>
    <row r="3471" spans="4:9" x14ac:dyDescent="0.2">
      <c r="D3471" s="39">
        <v>39617</v>
      </c>
      <c r="E3471" s="7">
        <v>8.4703118323147401E-5</v>
      </c>
      <c r="F3471" s="8">
        <f t="shared" si="85"/>
        <v>135.62545261526935</v>
      </c>
      <c r="I3471" s="40"/>
    </row>
    <row r="3472" spans="4:9" x14ac:dyDescent="0.2">
      <c r="D3472" s="39">
        <v>39618</v>
      </c>
      <c r="E3472" s="7">
        <v>2.74186966941917E-2</v>
      </c>
      <c r="F3472" s="8">
        <f t="shared" ref="F3472:F3535" si="86">E3472*(24*60*60)*1000/$F$3</f>
        <v>43902.435032953355</v>
      </c>
      <c r="I3472" s="40"/>
    </row>
    <row r="3473" spans="4:9" x14ac:dyDescent="0.2">
      <c r="D3473" s="39">
        <v>39619</v>
      </c>
      <c r="E3473" s="7">
        <v>4.1368756535307303E-3</v>
      </c>
      <c r="F3473" s="8">
        <f t="shared" si="86"/>
        <v>6623.9076439039127</v>
      </c>
      <c r="I3473" s="40"/>
    </row>
    <row r="3474" spans="4:9" x14ac:dyDescent="0.2">
      <c r="D3474" s="39">
        <v>39620</v>
      </c>
      <c r="E3474" s="7">
        <v>8.7658310039074499E-4</v>
      </c>
      <c r="F3474" s="8">
        <f t="shared" si="86"/>
        <v>1403.5726440652404</v>
      </c>
      <c r="I3474" s="40"/>
    </row>
    <row r="3475" spans="4:9" x14ac:dyDescent="0.2">
      <c r="D3475" s="39">
        <v>39621</v>
      </c>
      <c r="E3475" s="7">
        <v>2.2497509870762999E-4</v>
      </c>
      <c r="F3475" s="8">
        <f t="shared" si="86"/>
        <v>360.2269927416462</v>
      </c>
      <c r="I3475" s="40"/>
    </row>
    <row r="3476" spans="4:9" x14ac:dyDescent="0.2">
      <c r="D3476" s="39">
        <v>39622</v>
      </c>
      <c r="E3476" s="7">
        <v>7.0571440342839299E-5</v>
      </c>
      <c r="F3476" s="8">
        <f t="shared" si="86"/>
        <v>112.99800677578419</v>
      </c>
      <c r="I3476" s="40"/>
    </row>
    <row r="3477" spans="4:9" x14ac:dyDescent="0.2">
      <c r="D3477" s="39">
        <v>39623</v>
      </c>
      <c r="E3477" s="7">
        <v>6.5647137839596904E-5</v>
      </c>
      <c r="F3477" s="8">
        <f t="shared" si="86"/>
        <v>105.11328223389867</v>
      </c>
      <c r="I3477" s="40"/>
    </row>
    <row r="3478" spans="4:9" x14ac:dyDescent="0.2">
      <c r="D3478" s="39">
        <v>39624</v>
      </c>
      <c r="E3478" s="7">
        <v>6.2783486500466999E-5</v>
      </c>
      <c r="F3478" s="8">
        <f t="shared" si="86"/>
        <v>100.52804361824219</v>
      </c>
      <c r="I3478" s="40"/>
    </row>
    <row r="3479" spans="4:9" x14ac:dyDescent="0.2">
      <c r="D3479" s="39">
        <v>39625</v>
      </c>
      <c r="E3479" s="7">
        <v>6.0198921570055601E-5</v>
      </c>
      <c r="F3479" s="8">
        <f t="shared" si="86"/>
        <v>96.389674270808072</v>
      </c>
      <c r="I3479" s="40"/>
    </row>
    <row r="3480" spans="4:9" x14ac:dyDescent="0.2">
      <c r="D3480" s="39">
        <v>39626</v>
      </c>
      <c r="E3480" s="7">
        <v>5.7821100160610302E-5</v>
      </c>
      <c r="F3480" s="8">
        <f t="shared" si="86"/>
        <v>92.58233976791567</v>
      </c>
      <c r="I3480" s="40"/>
    </row>
    <row r="3481" spans="4:9" x14ac:dyDescent="0.2">
      <c r="D3481" s="39">
        <v>39627</v>
      </c>
      <c r="E3481" s="7">
        <v>5.5630071901643698E-5</v>
      </c>
      <c r="F3481" s="8">
        <f t="shared" si="86"/>
        <v>89.07409585437388</v>
      </c>
      <c r="I3481" s="40"/>
    </row>
    <row r="3482" spans="4:9" x14ac:dyDescent="0.2">
      <c r="D3482" s="39">
        <v>39628</v>
      </c>
      <c r="E3482" s="7">
        <v>5.3607871323974903E-5</v>
      </c>
      <c r="F3482" s="8">
        <f t="shared" si="86"/>
        <v>85.836176471301556</v>
      </c>
      <c r="I3482" s="40"/>
    </row>
    <row r="3483" spans="4:9" x14ac:dyDescent="0.2">
      <c r="D3483" s="39">
        <v>39629</v>
      </c>
      <c r="E3483" s="7">
        <v>5.1738319511497499E-5</v>
      </c>
      <c r="F3483" s="8">
        <f t="shared" si="86"/>
        <v>82.842676163702436</v>
      </c>
      <c r="I3483" s="40"/>
    </row>
    <row r="3484" spans="4:9" x14ac:dyDescent="0.2">
      <c r="D3484" s="39">
        <v>39630</v>
      </c>
      <c r="E3484" s="7">
        <v>5.0006845585788898E-5</v>
      </c>
      <c r="F3484" s="8">
        <f t="shared" si="86"/>
        <v>80.070264244109723</v>
      </c>
      <c r="I3484" s="40"/>
    </row>
    <row r="3485" spans="4:9" x14ac:dyDescent="0.2">
      <c r="D3485" s="39">
        <v>39631</v>
      </c>
      <c r="E3485" s="7">
        <v>4.84003260402954E-5</v>
      </c>
      <c r="F3485" s="8">
        <f t="shared" si="86"/>
        <v>77.497927536722059</v>
      </c>
      <c r="I3485" s="40"/>
    </row>
    <row r="3486" spans="4:9" x14ac:dyDescent="0.2">
      <c r="D3486" s="39">
        <v>39632</v>
      </c>
      <c r="E3486" s="7">
        <v>4.6906940139167397E-5</v>
      </c>
      <c r="F3486" s="8">
        <f t="shared" si="86"/>
        <v>75.106738844033785</v>
      </c>
      <c r="I3486" s="40"/>
    </row>
    <row r="3487" spans="4:9" x14ac:dyDescent="0.2">
      <c r="D3487" s="39">
        <v>39633</v>
      </c>
      <c r="E3487" s="7">
        <v>4.9980452150449601E-5</v>
      </c>
      <c r="F3487" s="8">
        <f t="shared" si="86"/>
        <v>80.028003443269952</v>
      </c>
      <c r="I3487" s="40"/>
    </row>
    <row r="3488" spans="4:9" x14ac:dyDescent="0.2">
      <c r="D3488" s="39">
        <v>39634</v>
      </c>
      <c r="E3488" s="7">
        <v>4.89519129595966E-5</v>
      </c>
      <c r="F3488" s="8">
        <f t="shared" si="86"/>
        <v>78.381120824854449</v>
      </c>
      <c r="I3488" s="40"/>
    </row>
    <row r="3489" spans="4:9" x14ac:dyDescent="0.2">
      <c r="D3489" s="39">
        <v>39635</v>
      </c>
      <c r="E3489" s="7">
        <v>2.3646237585622401E-3</v>
      </c>
      <c r="F3489" s="8">
        <f t="shared" si="86"/>
        <v>3786.2026082241946</v>
      </c>
      <c r="I3489" s="40"/>
    </row>
    <row r="3490" spans="4:9" x14ac:dyDescent="0.2">
      <c r="D3490" s="39">
        <v>39636</v>
      </c>
      <c r="E3490" s="7">
        <v>4.0192593308571696E-3</v>
      </c>
      <c r="F3490" s="8">
        <f t="shared" si="86"/>
        <v>6435.5820271693756</v>
      </c>
      <c r="I3490" s="40"/>
    </row>
    <row r="3491" spans="4:9" x14ac:dyDescent="0.2">
      <c r="D3491" s="39">
        <v>39637</v>
      </c>
      <c r="E3491" s="7">
        <v>1.60793719505207E-3</v>
      </c>
      <c r="F3491" s="8">
        <f t="shared" si="86"/>
        <v>2574.6066281041303</v>
      </c>
      <c r="I3491" s="40"/>
    </row>
    <row r="3492" spans="4:9" x14ac:dyDescent="0.2">
      <c r="D3492" s="39">
        <v>39638</v>
      </c>
      <c r="E3492" s="7">
        <v>4.6614532955048998E-4</v>
      </c>
      <c r="F3492" s="8">
        <f t="shared" si="86"/>
        <v>746.38540535882748</v>
      </c>
      <c r="I3492" s="40"/>
    </row>
    <row r="3493" spans="4:9" x14ac:dyDescent="0.2">
      <c r="D3493" s="39">
        <v>39639</v>
      </c>
      <c r="E3493" s="7">
        <v>7.1256680741519195E-5</v>
      </c>
      <c r="F3493" s="8">
        <f t="shared" si="86"/>
        <v>114.09520415246958</v>
      </c>
      <c r="I3493" s="40"/>
    </row>
    <row r="3494" spans="4:9" x14ac:dyDescent="0.2">
      <c r="D3494" s="39">
        <v>39640</v>
      </c>
      <c r="E3494" s="7">
        <v>3.88697541208019E-5</v>
      </c>
      <c r="F3494" s="8">
        <f t="shared" si="86"/>
        <v>62.237708599653153</v>
      </c>
      <c r="I3494" s="40"/>
    </row>
    <row r="3495" spans="4:9" x14ac:dyDescent="0.2">
      <c r="D3495" s="39">
        <v>39641</v>
      </c>
      <c r="E3495" s="7">
        <v>3.7127302994212598E-5</v>
      </c>
      <c r="F3495" s="8">
        <f t="shared" si="86"/>
        <v>59.447720138991265</v>
      </c>
      <c r="I3495" s="40"/>
    </row>
    <row r="3496" spans="4:9" x14ac:dyDescent="0.2">
      <c r="D3496" s="39">
        <v>39642</v>
      </c>
      <c r="E3496" s="7">
        <v>3.6300781025624499E-5</v>
      </c>
      <c r="F3496" s="8">
        <f t="shared" si="86"/>
        <v>58.124304681504015</v>
      </c>
      <c r="I3496" s="40"/>
    </row>
    <row r="3497" spans="4:9" x14ac:dyDescent="0.2">
      <c r="D3497" s="39">
        <v>39643</v>
      </c>
      <c r="E3497" s="7">
        <v>3.55365692637597E-5</v>
      </c>
      <c r="F3497" s="8">
        <f t="shared" si="86"/>
        <v>56.900659458651553</v>
      </c>
      <c r="I3497" s="40"/>
    </row>
    <row r="3498" spans="4:9" x14ac:dyDescent="0.2">
      <c r="D3498" s="39">
        <v>39644</v>
      </c>
      <c r="E3498" s="7">
        <v>3.4808656549311502E-5</v>
      </c>
      <c r="F3498" s="8">
        <f t="shared" si="86"/>
        <v>55.735135764649996</v>
      </c>
      <c r="I3498" s="40"/>
    </row>
    <row r="3499" spans="4:9" x14ac:dyDescent="0.2">
      <c r="D3499" s="39">
        <v>39645</v>
      </c>
      <c r="E3499" s="7">
        <v>3.4113974687341197E-5</v>
      </c>
      <c r="F3499" s="8">
        <f t="shared" si="86"/>
        <v>54.622820848522593</v>
      </c>
      <c r="I3499" s="40"/>
    </row>
    <row r="3500" spans="4:9" x14ac:dyDescent="0.2">
      <c r="D3500" s="39">
        <v>39646</v>
      </c>
      <c r="E3500" s="7">
        <v>3.3449754438466402E-5</v>
      </c>
      <c r="F3500" s="8">
        <f t="shared" si="86"/>
        <v>53.559280642763099</v>
      </c>
      <c r="I3500" s="40"/>
    </row>
    <row r="3501" spans="4:9" x14ac:dyDescent="0.2">
      <c r="D3501" s="39">
        <v>39647</v>
      </c>
      <c r="E3501" s="7">
        <v>3.28134957334012E-5</v>
      </c>
      <c r="F3501" s="8">
        <f t="shared" si="86"/>
        <v>52.540512071272488</v>
      </c>
      <c r="I3501" s="40"/>
    </row>
    <row r="3502" spans="4:9" x14ac:dyDescent="0.2">
      <c r="D3502" s="39">
        <v>39648</v>
      </c>
      <c r="E3502" s="7">
        <v>3.2202940864499599E-5</v>
      </c>
      <c r="F3502" s="8">
        <f t="shared" si="86"/>
        <v>51.562900124031977</v>
      </c>
      <c r="I3502" s="40"/>
    </row>
    <row r="3503" spans="4:9" x14ac:dyDescent="0.2">
      <c r="D3503" s="39">
        <v>39649</v>
      </c>
      <c r="E3503" s="7">
        <v>4.5490092243938101E-4</v>
      </c>
      <c r="F3503" s="8">
        <f t="shared" si="86"/>
        <v>728.38101739737795</v>
      </c>
      <c r="I3503" s="40"/>
    </row>
    <row r="3504" spans="4:9" x14ac:dyDescent="0.2">
      <c r="D3504" s="39">
        <v>39650</v>
      </c>
      <c r="E3504" s="7">
        <v>2.9195900855267002E-4</v>
      </c>
      <c r="F3504" s="8">
        <f t="shared" si="86"/>
        <v>467.48069568107275</v>
      </c>
      <c r="I3504" s="40"/>
    </row>
    <row r="3505" spans="4:9" x14ac:dyDescent="0.2">
      <c r="D3505" s="39">
        <v>39651</v>
      </c>
      <c r="E3505" s="7">
        <v>9.70156172659231E-5</v>
      </c>
      <c r="F3505" s="8">
        <f t="shared" si="86"/>
        <v>155.34005433238983</v>
      </c>
      <c r="I3505" s="40"/>
    </row>
    <row r="3506" spans="4:9" x14ac:dyDescent="0.2">
      <c r="D3506" s="39">
        <v>39652</v>
      </c>
      <c r="E3506" s="7">
        <v>3.2641945087498998E-5</v>
      </c>
      <c r="F3506" s="8">
        <f t="shared" si="86"/>
        <v>52.265827567826413</v>
      </c>
      <c r="I3506" s="40"/>
    </row>
    <row r="3507" spans="4:9" x14ac:dyDescent="0.2">
      <c r="D3507" s="39">
        <v>39653</v>
      </c>
      <c r="E3507" s="7">
        <v>8.5637250441286704E-4</v>
      </c>
      <c r="F3507" s="8">
        <f t="shared" si="86"/>
        <v>1371.2117194453617</v>
      </c>
      <c r="I3507" s="40"/>
    </row>
    <row r="3508" spans="4:9" x14ac:dyDescent="0.2">
      <c r="D3508" s="39">
        <v>39654</v>
      </c>
      <c r="E3508" s="7">
        <v>2.95952354656326E-4</v>
      </c>
      <c r="F3508" s="8">
        <f t="shared" si="86"/>
        <v>473.87478580998084</v>
      </c>
      <c r="I3508" s="40"/>
    </row>
    <row r="3509" spans="4:9" x14ac:dyDescent="0.2">
      <c r="D3509" s="39">
        <v>39655</v>
      </c>
      <c r="E3509" s="7">
        <v>1.38914982284438E-4</v>
      </c>
      <c r="F3509" s="8">
        <f t="shared" si="86"/>
        <v>222.42873368004896</v>
      </c>
      <c r="I3509" s="40"/>
    </row>
    <row r="3510" spans="4:9" x14ac:dyDescent="0.2">
      <c r="D3510" s="39">
        <v>39656</v>
      </c>
      <c r="E3510" s="7">
        <v>3.5754033510214301E-5</v>
      </c>
      <c r="F3510" s="8">
        <f t="shared" si="86"/>
        <v>57.248860179438765</v>
      </c>
      <c r="I3510" s="40"/>
    </row>
    <row r="3511" spans="4:9" x14ac:dyDescent="0.2">
      <c r="D3511" s="39">
        <v>39657</v>
      </c>
      <c r="E3511" s="7">
        <v>2.7794191608842801E-5</v>
      </c>
      <c r="F3511" s="8">
        <f t="shared" si="86"/>
        <v>44.503672257302036</v>
      </c>
      <c r="I3511" s="40"/>
    </row>
    <row r="3512" spans="4:9" x14ac:dyDescent="0.2">
      <c r="D3512" s="39">
        <v>39658</v>
      </c>
      <c r="E3512" s="7">
        <v>2.7148697236119299E-5</v>
      </c>
      <c r="F3512" s="8">
        <f t="shared" si="86"/>
        <v>43.470115663467517</v>
      </c>
      <c r="I3512" s="40"/>
    </row>
    <row r="3513" spans="4:9" x14ac:dyDescent="0.2">
      <c r="D3513" s="39">
        <v>39659</v>
      </c>
      <c r="E3513" s="7">
        <v>2.67183916341201E-5</v>
      </c>
      <c r="F3513" s="8">
        <f t="shared" si="86"/>
        <v>42.781116330392457</v>
      </c>
      <c r="I3513" s="40"/>
    </row>
    <row r="3514" spans="4:9" x14ac:dyDescent="0.2">
      <c r="D3514" s="39">
        <v>39660</v>
      </c>
      <c r="E3514" s="7">
        <v>2.6301640428086499E-5</v>
      </c>
      <c r="F3514" s="8">
        <f t="shared" si="86"/>
        <v>42.113820107240052</v>
      </c>
      <c r="I3514" s="40"/>
    </row>
    <row r="3515" spans="4:9" x14ac:dyDescent="0.2">
      <c r="D3515" s="39">
        <v>39661</v>
      </c>
      <c r="E3515" s="7">
        <v>5.3655188976518104E-4</v>
      </c>
      <c r="F3515" s="8">
        <f t="shared" si="86"/>
        <v>859.11940837123132</v>
      </c>
      <c r="I3515" s="40"/>
    </row>
    <row r="3516" spans="4:9" x14ac:dyDescent="0.2">
      <c r="D3516" s="39">
        <v>39662</v>
      </c>
      <c r="E3516" s="7">
        <v>2.9324105055894301E-4</v>
      </c>
      <c r="F3516" s="8">
        <f t="shared" si="86"/>
        <v>469.53348347466039</v>
      </c>
      <c r="I3516" s="40"/>
    </row>
    <row r="3517" spans="4:9" x14ac:dyDescent="0.2">
      <c r="D3517" s="39">
        <v>39663</v>
      </c>
      <c r="E3517" s="7">
        <v>1.33138644458705E-4</v>
      </c>
      <c r="F3517" s="8">
        <f t="shared" si="86"/>
        <v>213.17974205396797</v>
      </c>
      <c r="I3517" s="40"/>
    </row>
    <row r="3518" spans="4:9" x14ac:dyDescent="0.2">
      <c r="D3518" s="39">
        <v>39664</v>
      </c>
      <c r="E3518" s="7">
        <v>3.2023025625404998E-5</v>
      </c>
      <c r="F3518" s="8">
        <f t="shared" si="86"/>
        <v>51.274822350537285</v>
      </c>
      <c r="I3518" s="40"/>
    </row>
    <row r="3519" spans="4:9" x14ac:dyDescent="0.2">
      <c r="D3519" s="39">
        <v>39665</v>
      </c>
      <c r="E3519" s="7">
        <v>2.4535000724349699E-5</v>
      </c>
      <c r="F3519" s="8">
        <f t="shared" si="86"/>
        <v>39.285101233947628</v>
      </c>
      <c r="I3519" s="40"/>
    </row>
    <row r="3520" spans="4:9" x14ac:dyDescent="0.2">
      <c r="D3520" s="39">
        <v>39666</v>
      </c>
      <c r="E3520" s="7">
        <v>2.3977515534353001E-5</v>
      </c>
      <c r="F3520" s="8">
        <f t="shared" si="86"/>
        <v>38.392463716977375</v>
      </c>
      <c r="I3520" s="40"/>
    </row>
    <row r="3521" spans="4:9" x14ac:dyDescent="0.2">
      <c r="D3521" s="39">
        <v>39667</v>
      </c>
      <c r="E3521" s="7">
        <v>8.5310558909033299E-4</v>
      </c>
      <c r="F3521" s="8">
        <f t="shared" si="86"/>
        <v>1365.9807801594657</v>
      </c>
      <c r="I3521" s="40"/>
    </row>
    <row r="3522" spans="4:9" x14ac:dyDescent="0.2">
      <c r="D3522" s="39">
        <v>39668</v>
      </c>
      <c r="E3522" s="7">
        <v>2.5382760015031397E-4</v>
      </c>
      <c r="F3522" s="8">
        <f t="shared" si="86"/>
        <v>406.4252159560254</v>
      </c>
      <c r="I3522" s="40"/>
    </row>
    <row r="3523" spans="4:9" x14ac:dyDescent="0.2">
      <c r="D3523" s="39">
        <v>39669</v>
      </c>
      <c r="E3523" s="7">
        <v>9.95834956805321E-5</v>
      </c>
      <c r="F3523" s="8">
        <f t="shared" si="86"/>
        <v>159.45170546326858</v>
      </c>
      <c r="I3523" s="40"/>
    </row>
    <row r="3524" spans="4:9" x14ac:dyDescent="0.2">
      <c r="D3524" s="39">
        <v>39670</v>
      </c>
      <c r="E3524" s="7">
        <v>2.6040914157031101E-5</v>
      </c>
      <c r="F3524" s="8">
        <f t="shared" si="86"/>
        <v>41.696348835572408</v>
      </c>
      <c r="I3524" s="40"/>
    </row>
    <row r="3525" spans="4:9" x14ac:dyDescent="0.2">
      <c r="D3525" s="39">
        <v>39671</v>
      </c>
      <c r="E3525" s="7">
        <v>2.2339802558462999E-5</v>
      </c>
      <c r="F3525" s="8">
        <f t="shared" si="86"/>
        <v>35.770180523558253</v>
      </c>
      <c r="I3525" s="40"/>
    </row>
    <row r="3526" spans="4:9" x14ac:dyDescent="0.2">
      <c r="D3526" s="39">
        <v>39672</v>
      </c>
      <c r="E3526" s="7">
        <v>2.1925541132686601E-5</v>
      </c>
      <c r="F3526" s="8">
        <f t="shared" si="86"/>
        <v>35.106870901855494</v>
      </c>
      <c r="I3526" s="40"/>
    </row>
    <row r="3527" spans="4:9" x14ac:dyDescent="0.2">
      <c r="D3527" s="39">
        <v>39673</v>
      </c>
      <c r="E3527" s="7">
        <v>2.1610415405599701E-5</v>
      </c>
      <c r="F3527" s="8">
        <f t="shared" si="86"/>
        <v>34.602295979314569</v>
      </c>
      <c r="I3527" s="40"/>
    </row>
    <row r="3528" spans="4:9" x14ac:dyDescent="0.2">
      <c r="D3528" s="39">
        <v>39674</v>
      </c>
      <c r="E3528" s="7">
        <v>2.13005182538147E-5</v>
      </c>
      <c r="F3528" s="8">
        <f t="shared" si="86"/>
        <v>34.106092978680316</v>
      </c>
      <c r="I3528" s="40"/>
    </row>
    <row r="3529" spans="4:9" x14ac:dyDescent="0.2">
      <c r="D3529" s="39">
        <v>39675</v>
      </c>
      <c r="E3529" s="7">
        <v>2.09956947957654E-5</v>
      </c>
      <c r="F3529" s="8">
        <f t="shared" si="86"/>
        <v>33.618013905747418</v>
      </c>
      <c r="I3529" s="40"/>
    </row>
    <row r="3530" spans="4:9" x14ac:dyDescent="0.2">
      <c r="D3530" s="39">
        <v>39676</v>
      </c>
      <c r="E3530" s="7">
        <v>2.0695800486378501E-5</v>
      </c>
      <c r="F3530" s="8">
        <f t="shared" si="86"/>
        <v>33.137827316958905</v>
      </c>
      <c r="I3530" s="40"/>
    </row>
    <row r="3531" spans="4:9" x14ac:dyDescent="0.2">
      <c r="D3531" s="39">
        <v>39677</v>
      </c>
      <c r="E3531" s="7">
        <v>2.04007001555475E-5</v>
      </c>
      <c r="F3531" s="8">
        <f t="shared" si="86"/>
        <v>32.665316779824018</v>
      </c>
      <c r="I3531" s="40"/>
    </row>
    <row r="3532" spans="4:9" x14ac:dyDescent="0.2">
      <c r="D3532" s="39">
        <v>39678</v>
      </c>
      <c r="E3532" s="7">
        <v>2.0110267141750299E-5</v>
      </c>
      <c r="F3532" s="8">
        <f t="shared" si="86"/>
        <v>32.200279485678763</v>
      </c>
      <c r="I3532" s="40"/>
    </row>
    <row r="3533" spans="4:9" x14ac:dyDescent="0.2">
      <c r="D3533" s="39">
        <v>39679</v>
      </c>
      <c r="E3533" s="7">
        <v>1.98243825113084E-5</v>
      </c>
      <c r="F3533" s="8">
        <f t="shared" si="86"/>
        <v>31.742524999574606</v>
      </c>
      <c r="I3533" s="40"/>
    </row>
    <row r="3534" spans="4:9" x14ac:dyDescent="0.2">
      <c r="D3534" s="39">
        <v>39680</v>
      </c>
      <c r="E3534" s="7">
        <v>1.9542934354738301E-5</v>
      </c>
      <c r="F3534" s="8">
        <f t="shared" si="86"/>
        <v>31.291874133606175</v>
      </c>
      <c r="I3534" s="40"/>
    </row>
    <row r="3535" spans="4:9" x14ac:dyDescent="0.2">
      <c r="D3535" s="39">
        <v>39681</v>
      </c>
      <c r="E3535" s="7">
        <v>1.9265817152501199E-5</v>
      </c>
      <c r="F3535" s="8">
        <f t="shared" si="86"/>
        <v>30.848157931358479</v>
      </c>
      <c r="I3535" s="40"/>
    </row>
    <row r="3536" spans="4:9" x14ac:dyDescent="0.2">
      <c r="D3536" s="39">
        <v>39682</v>
      </c>
      <c r="E3536" s="7">
        <v>3.3363610976374098E-3</v>
      </c>
      <c r="F3536" s="8">
        <f t="shared" ref="F3536:F3599" si="87">E3536*(24*60*60)*1000/$F$3</f>
        <v>5342.1348931777657</v>
      </c>
      <c r="I3536" s="40"/>
    </row>
    <row r="3537" spans="4:9" x14ac:dyDescent="0.2">
      <c r="D3537" s="39">
        <v>39683</v>
      </c>
      <c r="E3537" s="7">
        <v>2.17769418510684E-3</v>
      </c>
      <c r="F3537" s="8">
        <f t="shared" si="87"/>
        <v>3486.8935803045028</v>
      </c>
      <c r="I3537" s="40"/>
    </row>
    <row r="3538" spans="4:9" x14ac:dyDescent="0.2">
      <c r="D3538" s="39">
        <v>39684</v>
      </c>
      <c r="E3538" s="7">
        <v>2.6773725651939599E-4</v>
      </c>
      <c r="F3538" s="8">
        <f t="shared" si="87"/>
        <v>428.69716388576381</v>
      </c>
      <c r="I3538" s="40"/>
    </row>
    <row r="3539" spans="4:9" x14ac:dyDescent="0.2">
      <c r="D3539" s="39">
        <v>39685</v>
      </c>
      <c r="E3539" s="7">
        <v>1.00539649642914E-4</v>
      </c>
      <c r="F3539" s="8">
        <f t="shared" si="87"/>
        <v>160.9826858626347</v>
      </c>
      <c r="I3539" s="40"/>
    </row>
    <row r="3540" spans="4:9" x14ac:dyDescent="0.2">
      <c r="D3540" s="39">
        <v>39686</v>
      </c>
      <c r="E3540" s="7">
        <v>2.19205208178942E-5</v>
      </c>
      <c r="F3540" s="8">
        <f t="shared" si="87"/>
        <v>35.098832443774256</v>
      </c>
      <c r="I3540" s="40"/>
    </row>
    <row r="3541" spans="4:9" x14ac:dyDescent="0.2">
      <c r="D3541" s="39">
        <v>39687</v>
      </c>
      <c r="E3541" s="7">
        <v>1.77778173422173E-5</v>
      </c>
      <c r="F3541" s="8">
        <f t="shared" si="87"/>
        <v>28.465593372267879</v>
      </c>
      <c r="I3541" s="40"/>
    </row>
    <row r="3542" spans="4:9" x14ac:dyDescent="0.2">
      <c r="D3542" s="39">
        <v>39688</v>
      </c>
      <c r="E3542" s="7">
        <v>1.7421947212836502E-5</v>
      </c>
      <c r="F3542" s="8">
        <f t="shared" si="87"/>
        <v>27.895779080598103</v>
      </c>
      <c r="I3542" s="40"/>
    </row>
    <row r="3543" spans="4:9" x14ac:dyDescent="0.2">
      <c r="D3543" s="39">
        <v>39689</v>
      </c>
      <c r="E3543" s="7">
        <v>1.7177995425204499E-5</v>
      </c>
      <c r="F3543" s="8">
        <f t="shared" si="87"/>
        <v>27.505166878014617</v>
      </c>
      <c r="I3543" s="40"/>
    </row>
    <row r="3544" spans="4:9" x14ac:dyDescent="0.2">
      <c r="D3544" s="39">
        <v>39690</v>
      </c>
      <c r="E3544" s="7">
        <v>1.69375034892516E-5</v>
      </c>
      <c r="F3544" s="8">
        <f t="shared" si="87"/>
        <v>27.120094541722359</v>
      </c>
      <c r="I3544" s="40"/>
    </row>
    <row r="3545" spans="4:9" x14ac:dyDescent="0.2">
      <c r="D3545" s="39">
        <v>39691</v>
      </c>
      <c r="E3545" s="7">
        <v>3.1214165807151899E-2</v>
      </c>
      <c r="F3545" s="8">
        <f t="shared" si="87"/>
        <v>49979.687282022314</v>
      </c>
      <c r="I3545" s="40"/>
    </row>
    <row r="3546" spans="4:9" x14ac:dyDescent="0.2">
      <c r="D3546" s="39">
        <v>39692</v>
      </c>
      <c r="E3546" s="7">
        <v>8.6934639843049704E-4</v>
      </c>
      <c r="F3546" s="8">
        <f t="shared" si="87"/>
        <v>1391.985337738972</v>
      </c>
      <c r="I3546" s="40"/>
    </row>
    <row r="3547" spans="4:9" x14ac:dyDescent="0.2">
      <c r="D3547" s="39">
        <v>39693</v>
      </c>
      <c r="E3547" s="7">
        <v>1.4365590902856799E-4</v>
      </c>
      <c r="F3547" s="8">
        <f t="shared" si="87"/>
        <v>230.01983951201399</v>
      </c>
      <c r="I3547" s="40"/>
    </row>
    <row r="3548" spans="4:9" x14ac:dyDescent="0.2">
      <c r="D3548" s="39">
        <v>39694</v>
      </c>
      <c r="E3548" s="7">
        <v>3.3945599333131901E-4</v>
      </c>
      <c r="F3548" s="8">
        <f t="shared" si="87"/>
        <v>543.53220577883542</v>
      </c>
      <c r="I3548" s="40"/>
    </row>
    <row r="3549" spans="4:9" x14ac:dyDescent="0.2">
      <c r="D3549" s="39">
        <v>39695</v>
      </c>
      <c r="E3549" s="7">
        <v>2.4118887027143601E-4</v>
      </c>
      <c r="F3549" s="8">
        <f t="shared" si="87"/>
        <v>386.18825781045354</v>
      </c>
      <c r="I3549" s="40"/>
    </row>
    <row r="3550" spans="4:9" x14ac:dyDescent="0.2">
      <c r="D3550" s="39">
        <v>39696</v>
      </c>
      <c r="E3550" s="7">
        <v>7.5276625422718194E-2</v>
      </c>
      <c r="F3550" s="8">
        <f t="shared" si="87"/>
        <v>120531.88355305507</v>
      </c>
      <c r="I3550" s="40"/>
    </row>
    <row r="3551" spans="4:9" x14ac:dyDescent="0.2">
      <c r="D3551" s="39">
        <v>39697</v>
      </c>
      <c r="E3551" s="7">
        <v>3.9071306723659098E-2</v>
      </c>
      <c r="F3551" s="8">
        <f t="shared" si="87"/>
        <v>62560.431818460827</v>
      </c>
      <c r="I3551" s="40"/>
    </row>
    <row r="3552" spans="4:9" x14ac:dyDescent="0.2">
      <c r="D3552" s="39">
        <v>39698</v>
      </c>
      <c r="E3552" s="7">
        <v>1.26394329582607E-3</v>
      </c>
      <c r="F3552" s="8">
        <f t="shared" si="87"/>
        <v>2023.8083906481181</v>
      </c>
      <c r="I3552" s="40"/>
    </row>
    <row r="3553" spans="4:9" x14ac:dyDescent="0.2">
      <c r="D3553" s="39">
        <v>39699</v>
      </c>
      <c r="E3553" s="7">
        <v>3.2053211100528602E-4</v>
      </c>
      <c r="F3553" s="8">
        <f t="shared" si="87"/>
        <v>513.23154912632901</v>
      </c>
      <c r="I3553" s="40"/>
    </row>
    <row r="3554" spans="4:9" x14ac:dyDescent="0.2">
      <c r="D3554" s="39">
        <v>39700</v>
      </c>
      <c r="E3554" s="7">
        <v>3.1330664878517097E-5</v>
      </c>
      <c r="F3554" s="8">
        <f t="shared" si="87"/>
        <v>50.166223971532197</v>
      </c>
      <c r="I3554" s="40"/>
    </row>
    <row r="3555" spans="4:9" x14ac:dyDescent="0.2">
      <c r="D3555" s="39">
        <v>39701</v>
      </c>
      <c r="E3555" s="7">
        <v>1.4955247990921801E-5</v>
      </c>
      <c r="F3555" s="8">
        <f t="shared" si="87"/>
        <v>23.946134663003033</v>
      </c>
      <c r="I3555" s="40"/>
    </row>
    <row r="3556" spans="4:9" x14ac:dyDescent="0.2">
      <c r="D3556" s="39">
        <v>39702</v>
      </c>
      <c r="E3556" s="7">
        <v>1.43107581903887E-5</v>
      </c>
      <c r="F3556" s="8">
        <f t="shared" si="87"/>
        <v>22.914186576159814</v>
      </c>
      <c r="I3556" s="40"/>
    </row>
    <row r="3557" spans="4:9" x14ac:dyDescent="0.2">
      <c r="D3557" s="39">
        <v>39703</v>
      </c>
      <c r="E3557" s="7">
        <v>1.4100979847693799E-5</v>
      </c>
      <c r="F3557" s="8">
        <f t="shared" si="87"/>
        <v>22.578292417359972</v>
      </c>
      <c r="I3557" s="40"/>
    </row>
    <row r="3558" spans="4:9" x14ac:dyDescent="0.2">
      <c r="D3558" s="39">
        <v>39704</v>
      </c>
      <c r="E3558" s="7">
        <v>1.3903566129826101E-5</v>
      </c>
      <c r="F3558" s="8">
        <f t="shared" si="87"/>
        <v>22.26219632351696</v>
      </c>
      <c r="I3558" s="40"/>
    </row>
    <row r="3559" spans="4:9" x14ac:dyDescent="0.2">
      <c r="D3559" s="39">
        <v>39705</v>
      </c>
      <c r="E3559" s="7">
        <v>1.20595046289506E-2</v>
      </c>
      <c r="F3559" s="8">
        <f t="shared" si="87"/>
        <v>19309.510747615492</v>
      </c>
      <c r="I3559" s="40"/>
    </row>
    <row r="3560" spans="4:9" x14ac:dyDescent="0.2">
      <c r="D3560" s="39">
        <v>39706</v>
      </c>
      <c r="E3560" s="7">
        <v>1.38347490706873E-3</v>
      </c>
      <c r="F3560" s="8">
        <f t="shared" si="87"/>
        <v>2215.2007407475589</v>
      </c>
      <c r="I3560" s="40"/>
    </row>
    <row r="3561" spans="4:9" x14ac:dyDescent="0.2">
      <c r="D3561" s="39">
        <v>39707</v>
      </c>
      <c r="E3561" s="7">
        <v>2.7361103753882599E-4</v>
      </c>
      <c r="F3561" s="8">
        <f t="shared" si="87"/>
        <v>438.10218019559983</v>
      </c>
      <c r="I3561" s="40"/>
    </row>
    <row r="3562" spans="4:9" x14ac:dyDescent="0.2">
      <c r="D3562" s="39">
        <v>39708</v>
      </c>
      <c r="E3562" s="7">
        <v>3.7328145249457501E-5</v>
      </c>
      <c r="F3562" s="8">
        <f t="shared" si="87"/>
        <v>59.7693059591017</v>
      </c>
      <c r="I3562" s="40"/>
    </row>
    <row r="3563" spans="4:9" x14ac:dyDescent="0.2">
      <c r="D3563" s="39">
        <v>39709</v>
      </c>
      <c r="E3563" s="7">
        <v>1.36156713612113E-5</v>
      </c>
      <c r="F3563" s="8">
        <f t="shared" si="87"/>
        <v>21.801223232184146</v>
      </c>
      <c r="I3563" s="40"/>
    </row>
    <row r="3564" spans="4:9" x14ac:dyDescent="0.2">
      <c r="D3564" s="39">
        <v>39710</v>
      </c>
      <c r="E3564" s="7">
        <v>1.2791173423792999E-5</v>
      </c>
      <c r="F3564" s="8">
        <f t="shared" si="87"/>
        <v>20.481048625198575</v>
      </c>
      <c r="I3564" s="40"/>
    </row>
    <row r="3565" spans="4:9" x14ac:dyDescent="0.2">
      <c r="D3565" s="39">
        <v>39711</v>
      </c>
      <c r="E3565" s="7">
        <v>1.25969269666815E-5</v>
      </c>
      <c r="F3565" s="8">
        <f t="shared" si="87"/>
        <v>20.170023905138653</v>
      </c>
      <c r="I3565" s="40"/>
    </row>
    <row r="3566" spans="4:9" x14ac:dyDescent="0.2">
      <c r="D3566" s="39">
        <v>39712</v>
      </c>
      <c r="E3566" s="7">
        <v>1.2420569989147899E-5</v>
      </c>
      <c r="F3566" s="8">
        <f t="shared" si="87"/>
        <v>19.887643570466615</v>
      </c>
      <c r="I3566" s="40"/>
    </row>
    <row r="3567" spans="4:9" x14ac:dyDescent="0.2">
      <c r="D3567" s="39">
        <v>39713</v>
      </c>
      <c r="E3567" s="7">
        <v>1.22466820092998E-5</v>
      </c>
      <c r="F3567" s="8">
        <f t="shared" si="87"/>
        <v>19.609216560480036</v>
      </c>
      <c r="I3567" s="40"/>
    </row>
    <row r="3568" spans="4:9" x14ac:dyDescent="0.2">
      <c r="D3568" s="39">
        <v>39714</v>
      </c>
      <c r="E3568" s="7">
        <v>1.01363825690542E-3</v>
      </c>
      <c r="F3568" s="8">
        <f t="shared" si="87"/>
        <v>1623.0234506417398</v>
      </c>
      <c r="I3568" s="40"/>
    </row>
    <row r="3569" spans="4:9" x14ac:dyDescent="0.2">
      <c r="D3569" s="39">
        <v>39715</v>
      </c>
      <c r="E3569" s="7">
        <v>1.8100879194846601E-4</v>
      </c>
      <c r="F3569" s="8">
        <f t="shared" si="87"/>
        <v>289.82875508427469</v>
      </c>
      <c r="I3569" s="40"/>
    </row>
    <row r="3570" spans="4:9" x14ac:dyDescent="0.2">
      <c r="D3570" s="39">
        <v>39716</v>
      </c>
      <c r="E3570" s="7">
        <v>4.0589414623746402E-5</v>
      </c>
      <c r="F3570" s="8">
        <f t="shared" si="87"/>
        <v>64.991205031350802</v>
      </c>
      <c r="I3570" s="40"/>
    </row>
    <row r="3571" spans="4:9" x14ac:dyDescent="0.2">
      <c r="D3571" s="39">
        <v>39717</v>
      </c>
      <c r="E3571" s="7">
        <v>1.2374236585250601E-5</v>
      </c>
      <c r="F3571" s="8">
        <f t="shared" si="87"/>
        <v>19.81345516986012</v>
      </c>
      <c r="I3571" s="40"/>
    </row>
    <row r="3572" spans="4:9" x14ac:dyDescent="0.2">
      <c r="D3572" s="39">
        <v>39718</v>
      </c>
      <c r="E3572" s="7">
        <v>1.1432396859846199E-5</v>
      </c>
      <c r="F3572" s="8">
        <f t="shared" si="87"/>
        <v>18.30539452725559</v>
      </c>
      <c r="I3572" s="40"/>
    </row>
    <row r="3573" spans="4:9" x14ac:dyDescent="0.2">
      <c r="D3573" s="39">
        <v>39719</v>
      </c>
      <c r="E3573" s="7">
        <v>1.1253300885318201E-5</v>
      </c>
      <c r="F3573" s="8">
        <f t="shared" si="87"/>
        <v>18.018628548767467</v>
      </c>
      <c r="I3573" s="40"/>
    </row>
    <row r="3574" spans="4:9" x14ac:dyDescent="0.2">
      <c r="D3574" s="39">
        <v>39720</v>
      </c>
      <c r="E3574" s="7">
        <v>1.63054756546486E-5</v>
      </c>
      <c r="F3574" s="8">
        <f t="shared" si="87"/>
        <v>26.108100381053355</v>
      </c>
      <c r="I3574" s="40"/>
    </row>
    <row r="3575" spans="4:9" x14ac:dyDescent="0.2">
      <c r="D3575" s="39">
        <v>39721</v>
      </c>
      <c r="E3575" s="7">
        <v>1.49529904424654E-5</v>
      </c>
      <c r="F3575" s="8">
        <f t="shared" si="87"/>
        <v>23.942519907876395</v>
      </c>
      <c r="I3575" s="40"/>
    </row>
    <row r="3576" spans="4:9" x14ac:dyDescent="0.2">
      <c r="D3576" s="39">
        <v>39722</v>
      </c>
      <c r="E3576" s="7">
        <v>1.08961255866515E-5</v>
      </c>
      <c r="F3576" s="8">
        <f t="shared" si="87"/>
        <v>17.446724438226269</v>
      </c>
      <c r="I3576" s="40"/>
    </row>
    <row r="3577" spans="4:9" x14ac:dyDescent="0.2">
      <c r="D3577" s="39">
        <v>39723</v>
      </c>
      <c r="E3577" s="7">
        <v>1.06362721306314E-5</v>
      </c>
      <c r="F3577" s="8">
        <f t="shared" si="87"/>
        <v>17.030650705829373</v>
      </c>
      <c r="I3577" s="40"/>
    </row>
    <row r="3578" spans="4:9" x14ac:dyDescent="0.2">
      <c r="D3578" s="39">
        <v>39724</v>
      </c>
      <c r="E3578" s="7">
        <v>1.04873196579867E-5</v>
      </c>
      <c r="F3578" s="8">
        <f t="shared" si="87"/>
        <v>16.792150082469437</v>
      </c>
      <c r="I3578" s="40"/>
    </row>
    <row r="3579" spans="4:9" x14ac:dyDescent="0.2">
      <c r="D3579" s="39">
        <v>39725</v>
      </c>
      <c r="E3579" s="7">
        <v>1.98469325421028E-3</v>
      </c>
      <c r="F3579" s="8">
        <f t="shared" si="87"/>
        <v>3177.8631794619751</v>
      </c>
      <c r="I3579" s="40"/>
    </row>
    <row r="3580" spans="4:9" x14ac:dyDescent="0.2">
      <c r="D3580" s="39">
        <v>39726</v>
      </c>
      <c r="E3580" s="7">
        <v>1.38393116582513E-3</v>
      </c>
      <c r="F3580" s="8">
        <f t="shared" si="87"/>
        <v>2215.9312959097706</v>
      </c>
      <c r="I3580" s="40"/>
    </row>
    <row r="3581" spans="4:9" x14ac:dyDescent="0.2">
      <c r="D3581" s="39">
        <v>39727</v>
      </c>
      <c r="E3581" s="7">
        <v>2.37334827880901E-4</v>
      </c>
      <c r="F3581" s="8">
        <f t="shared" si="87"/>
        <v>380.01721884562352</v>
      </c>
      <c r="I3581" s="40"/>
    </row>
    <row r="3582" spans="4:9" x14ac:dyDescent="0.2">
      <c r="D3582" s="39">
        <v>39728</v>
      </c>
      <c r="E3582" s="7">
        <v>8.3479753481115898E-5</v>
      </c>
      <c r="F3582" s="8">
        <f t="shared" si="87"/>
        <v>133.66661787932568</v>
      </c>
      <c r="I3582" s="40"/>
    </row>
    <row r="3583" spans="4:9" x14ac:dyDescent="0.2">
      <c r="D3583" s="39">
        <v>39729</v>
      </c>
      <c r="E3583" s="7">
        <v>1.29778146030338E-5</v>
      </c>
      <c r="F3583" s="8">
        <f t="shared" si="87"/>
        <v>20.779895880320986</v>
      </c>
      <c r="I3583" s="40"/>
    </row>
    <row r="3584" spans="4:9" x14ac:dyDescent="0.2">
      <c r="D3584" s="39">
        <v>39730</v>
      </c>
      <c r="E3584" s="7">
        <v>9.7230262676598696E-6</v>
      </c>
      <c r="F3584" s="8">
        <f t="shared" si="87"/>
        <v>15.568374157261172</v>
      </c>
      <c r="I3584" s="40"/>
    </row>
    <row r="3585" spans="4:9" x14ac:dyDescent="0.2">
      <c r="D3585" s="39">
        <v>39731</v>
      </c>
      <c r="E3585" s="7">
        <v>9.5017349199715004E-6</v>
      </c>
      <c r="F3585" s="8">
        <f t="shared" si="87"/>
        <v>15.214045535313893</v>
      </c>
      <c r="I3585" s="40"/>
    </row>
    <row r="3586" spans="4:9" x14ac:dyDescent="0.2">
      <c r="D3586" s="39">
        <v>39732</v>
      </c>
      <c r="E3586" s="7">
        <v>3.3681700643238802E-3</v>
      </c>
      <c r="F3586" s="8">
        <f t="shared" si="87"/>
        <v>5393.0669673384591</v>
      </c>
      <c r="I3586" s="40"/>
    </row>
    <row r="3587" spans="4:9" x14ac:dyDescent="0.2">
      <c r="D3587" s="39">
        <v>39733</v>
      </c>
      <c r="E3587" s="7">
        <v>7.2265049110527995E-4</v>
      </c>
      <c r="F3587" s="8">
        <f t="shared" si="87"/>
        <v>1157.0978953205372</v>
      </c>
      <c r="I3587" s="40"/>
    </row>
    <row r="3588" spans="4:9" x14ac:dyDescent="0.2">
      <c r="D3588" s="39">
        <v>39734</v>
      </c>
      <c r="E3588" s="7">
        <v>1.8440149936485299E-4</v>
      </c>
      <c r="F3588" s="8">
        <f t="shared" si="87"/>
        <v>295.26111091777796</v>
      </c>
      <c r="I3588" s="40"/>
    </row>
    <row r="3589" spans="4:9" x14ac:dyDescent="0.2">
      <c r="D3589" s="39">
        <v>39735</v>
      </c>
      <c r="E3589" s="7">
        <v>0.111424943732713</v>
      </c>
      <c r="F3589" s="8">
        <f t="shared" si="87"/>
        <v>178412.06705905122</v>
      </c>
      <c r="I3589" s="40"/>
    </row>
    <row r="3590" spans="4:9" x14ac:dyDescent="0.2">
      <c r="D3590" s="39">
        <v>39736</v>
      </c>
      <c r="E3590" s="7">
        <v>1.8274801051180499E-3</v>
      </c>
      <c r="F3590" s="8">
        <f t="shared" si="87"/>
        <v>2926.1356760970998</v>
      </c>
      <c r="I3590" s="40"/>
    </row>
    <row r="3591" spans="4:9" x14ac:dyDescent="0.2">
      <c r="D3591" s="39">
        <v>39737</v>
      </c>
      <c r="E3591" s="7">
        <v>3.0855497237940302E-4</v>
      </c>
      <c r="F3591" s="8">
        <f t="shared" si="87"/>
        <v>494.05392167495222</v>
      </c>
      <c r="I3591" s="40"/>
    </row>
    <row r="3592" spans="4:9" x14ac:dyDescent="0.2">
      <c r="D3592" s="39">
        <v>39738</v>
      </c>
      <c r="E3592" s="7">
        <v>4.1289928598793898E-5</v>
      </c>
      <c r="F3592" s="8">
        <f t="shared" si="87"/>
        <v>66.112858245659609</v>
      </c>
      <c r="I3592" s="40"/>
    </row>
    <row r="3593" spans="4:9" x14ac:dyDescent="0.2">
      <c r="D3593" s="39">
        <v>39739</v>
      </c>
      <c r="E3593" s="7">
        <v>9.4154140508400708E-6</v>
      </c>
      <c r="F3593" s="8">
        <f t="shared" si="87"/>
        <v>15.07582976264978</v>
      </c>
      <c r="I3593" s="40"/>
    </row>
    <row r="3594" spans="4:9" x14ac:dyDescent="0.2">
      <c r="D3594" s="39">
        <v>39740</v>
      </c>
      <c r="E3594" s="7">
        <v>2.7866006911975098E-2</v>
      </c>
      <c r="F3594" s="8">
        <f t="shared" si="87"/>
        <v>44618.661919841528</v>
      </c>
      <c r="I3594" s="40"/>
    </row>
    <row r="3595" spans="4:9" x14ac:dyDescent="0.2">
      <c r="D3595" s="39">
        <v>39741</v>
      </c>
      <c r="E3595" s="7">
        <v>1.4591350978794E-3</v>
      </c>
      <c r="F3595" s="8">
        <f t="shared" si="87"/>
        <v>2336.3467838543393</v>
      </c>
      <c r="I3595" s="40"/>
    </row>
    <row r="3596" spans="4:9" x14ac:dyDescent="0.2">
      <c r="D3596" s="39">
        <v>39742</v>
      </c>
      <c r="E3596" s="7">
        <v>2.9442482336917801E-4</v>
      </c>
      <c r="F3596" s="8">
        <f t="shared" si="87"/>
        <v>471.42892400105598</v>
      </c>
      <c r="I3596" s="40"/>
    </row>
    <row r="3597" spans="4:9" x14ac:dyDescent="0.2">
      <c r="D3597" s="39">
        <v>39743</v>
      </c>
      <c r="E3597" s="7">
        <v>6.4604018761508994E-2</v>
      </c>
      <c r="F3597" s="8">
        <f t="shared" si="87"/>
        <v>103443.0545032316</v>
      </c>
      <c r="I3597" s="40"/>
    </row>
    <row r="3598" spans="4:9" x14ac:dyDescent="0.2">
      <c r="D3598" s="39">
        <v>39744</v>
      </c>
      <c r="E3598" s="7">
        <v>8.0468016419661301E-4</v>
      </c>
      <c r="F3598" s="8">
        <f t="shared" si="87"/>
        <v>1288.442664688424</v>
      </c>
      <c r="I3598" s="40"/>
    </row>
    <row r="3599" spans="4:9" x14ac:dyDescent="0.2">
      <c r="D3599" s="39">
        <v>39745</v>
      </c>
      <c r="E3599" s="7">
        <v>1.06842962020874E-4</v>
      </c>
      <c r="F3599" s="8">
        <f t="shared" si="87"/>
        <v>171.07546179769301</v>
      </c>
      <c r="I3599" s="40"/>
    </row>
    <row r="3600" spans="4:9" x14ac:dyDescent="0.2">
      <c r="D3600" s="39">
        <v>39746</v>
      </c>
      <c r="E3600" s="7">
        <v>1.36469142489831E-5</v>
      </c>
      <c r="F3600" s="8">
        <f t="shared" ref="F3600:F3663" si="88">E3600*(24*60*60)*1000/$F$3</f>
        <v>21.851248908675682</v>
      </c>
      <c r="I3600" s="40"/>
    </row>
    <row r="3601" spans="4:9" x14ac:dyDescent="0.2">
      <c r="D3601" s="39">
        <v>39747</v>
      </c>
      <c r="E3601" s="7">
        <v>7.7444888208198108E-6</v>
      </c>
      <c r="F3601" s="8">
        <f t="shared" si="88"/>
        <v>12.400367570771529</v>
      </c>
      <c r="I3601" s="40"/>
    </row>
    <row r="3602" spans="4:9" x14ac:dyDescent="0.2">
      <c r="D3602" s="39">
        <v>39748</v>
      </c>
      <c r="E3602" s="7">
        <v>7.47821228980559E-6</v>
      </c>
      <c r="F3602" s="8">
        <f t="shared" si="88"/>
        <v>11.974009300207616</v>
      </c>
      <c r="I3602" s="40"/>
    </row>
    <row r="3603" spans="4:9" x14ac:dyDescent="0.2">
      <c r="D3603" s="39">
        <v>39749</v>
      </c>
      <c r="E3603" s="7">
        <v>1.0270061269101701E-3</v>
      </c>
      <c r="F3603" s="8">
        <f t="shared" si="88"/>
        <v>1644.42789779538</v>
      </c>
      <c r="I3603" s="40"/>
    </row>
    <row r="3604" spans="4:9" x14ac:dyDescent="0.2">
      <c r="D3604" s="39">
        <v>39750</v>
      </c>
      <c r="E3604" s="7">
        <v>3.6136972786605999E-2</v>
      </c>
      <c r="F3604" s="8">
        <f t="shared" si="88"/>
        <v>57862.017212060011</v>
      </c>
      <c r="I3604" s="40"/>
    </row>
    <row r="3605" spans="4:9" x14ac:dyDescent="0.2">
      <c r="D3605" s="39">
        <v>39751</v>
      </c>
      <c r="E3605" s="7">
        <v>1.3657914608038099E-3</v>
      </c>
      <c r="F3605" s="8">
        <f t="shared" si="88"/>
        <v>2186.8862530290803</v>
      </c>
      <c r="I3605" s="40"/>
    </row>
    <row r="3606" spans="4:9" x14ac:dyDescent="0.2">
      <c r="D3606" s="39">
        <v>39752</v>
      </c>
      <c r="E3606" s="7">
        <v>2.3299514655215401E-4</v>
      </c>
      <c r="F3606" s="8">
        <f t="shared" si="88"/>
        <v>373.06858158091381</v>
      </c>
      <c r="I3606" s="40"/>
    </row>
    <row r="3607" spans="4:9" x14ac:dyDescent="0.2">
      <c r="D3607" s="39">
        <v>39753</v>
      </c>
      <c r="E3607" s="7">
        <v>2.7855824772638498E-5</v>
      </c>
      <c r="F3607" s="8">
        <f t="shared" si="88"/>
        <v>44.602358420236591</v>
      </c>
      <c r="I3607" s="40"/>
    </row>
    <row r="3608" spans="4:9" x14ac:dyDescent="0.2">
      <c r="D3608" s="39">
        <v>39754</v>
      </c>
      <c r="E3608" s="7">
        <v>7.4373093135779697E-6</v>
      </c>
      <c r="F3608" s="8">
        <f t="shared" si="88"/>
        <v>11.908516024706016</v>
      </c>
      <c r="I3608" s="40"/>
    </row>
    <row r="3609" spans="4:9" x14ac:dyDescent="0.2">
      <c r="D3609" s="39">
        <v>39755</v>
      </c>
      <c r="E3609" s="7">
        <v>6.7868907114730298E-6</v>
      </c>
      <c r="F3609" s="8">
        <f t="shared" si="88"/>
        <v>10.867074823411226</v>
      </c>
      <c r="I3609" s="40"/>
    </row>
    <row r="3610" spans="4:9" x14ac:dyDescent="0.2">
      <c r="D3610" s="39">
        <v>39756</v>
      </c>
      <c r="E3610" s="7">
        <v>6.6792205432645098E-6</v>
      </c>
      <c r="F3610" s="8">
        <f t="shared" si="88"/>
        <v>10.694674850594026</v>
      </c>
      <c r="I3610" s="40"/>
    </row>
    <row r="3611" spans="4:9" x14ac:dyDescent="0.2">
      <c r="D3611" s="39">
        <v>39757</v>
      </c>
      <c r="E3611" s="7">
        <v>6.5857114556588003E-6</v>
      </c>
      <c r="F3611" s="8">
        <f t="shared" si="88"/>
        <v>10.544949402685699</v>
      </c>
      <c r="I3611" s="40"/>
    </row>
    <row r="3612" spans="4:9" x14ac:dyDescent="0.2">
      <c r="D3612" s="39">
        <v>39758</v>
      </c>
      <c r="E3612" s="7">
        <v>6.4935114952795501E-6</v>
      </c>
      <c r="F3612" s="8">
        <f t="shared" si="88"/>
        <v>10.397320111048057</v>
      </c>
      <c r="I3612" s="40"/>
    </row>
    <row r="3613" spans="4:9" x14ac:dyDescent="0.2">
      <c r="D3613" s="39">
        <v>39759</v>
      </c>
      <c r="E3613" s="7">
        <v>6.4026023343456196E-6</v>
      </c>
      <c r="F3613" s="8">
        <f t="shared" si="88"/>
        <v>10.251757629493355</v>
      </c>
      <c r="I3613" s="40"/>
    </row>
    <row r="3614" spans="4:9" x14ac:dyDescent="0.2">
      <c r="D3614" s="39">
        <v>39760</v>
      </c>
      <c r="E3614" s="7">
        <v>6.3129659016647797E-6</v>
      </c>
      <c r="F3614" s="8">
        <f t="shared" si="88"/>
        <v>10.108233022680448</v>
      </c>
      <c r="I3614" s="40"/>
    </row>
    <row r="3615" spans="4:9" x14ac:dyDescent="0.2">
      <c r="D3615" s="39">
        <v>39761</v>
      </c>
      <c r="E3615" s="7">
        <v>6.2245843790414697E-6</v>
      </c>
      <c r="F3615" s="8">
        <f t="shared" si="88"/>
        <v>9.9667177603629167</v>
      </c>
      <c r="I3615" s="40"/>
    </row>
    <row r="3616" spans="4:9" x14ac:dyDescent="0.2">
      <c r="D3616" s="39">
        <v>39762</v>
      </c>
      <c r="E3616" s="7">
        <v>6.1374401977349001E-6</v>
      </c>
      <c r="F3616" s="8">
        <f t="shared" si="88"/>
        <v>9.8271837117178524</v>
      </c>
      <c r="I3616" s="40"/>
    </row>
    <row r="3617" spans="4:9" x14ac:dyDescent="0.2">
      <c r="D3617" s="39">
        <v>39763</v>
      </c>
      <c r="E3617" s="7">
        <v>6.0515160349666703E-6</v>
      </c>
      <c r="F3617" s="8">
        <f t="shared" si="88"/>
        <v>9.6896031397538973</v>
      </c>
      <c r="I3617" s="40"/>
    </row>
    <row r="3618" spans="4:9" x14ac:dyDescent="0.2">
      <c r="D3618" s="39">
        <v>39764</v>
      </c>
      <c r="E3618" s="7">
        <v>5.9667948104770801E-6</v>
      </c>
      <c r="F3618" s="8">
        <f t="shared" si="88"/>
        <v>9.5539486957972528</v>
      </c>
      <c r="I3618" s="40"/>
    </row>
    <row r="3619" spans="4:9" x14ac:dyDescent="0.2">
      <c r="D3619" s="39">
        <v>39765</v>
      </c>
      <c r="E3619" s="7">
        <v>5.8832596831304003E-6</v>
      </c>
      <c r="F3619" s="8">
        <f t="shared" si="88"/>
        <v>9.4201934140560883</v>
      </c>
      <c r="I3619" s="40"/>
    </row>
    <row r="3620" spans="4:9" x14ac:dyDescent="0.2">
      <c r="D3620" s="39">
        <v>39766</v>
      </c>
      <c r="E3620" s="7">
        <v>1.6351646311779301E-2</v>
      </c>
      <c r="F3620" s="8">
        <f t="shared" si="88"/>
        <v>26182.028193805258</v>
      </c>
      <c r="I3620" s="40"/>
    </row>
    <row r="3621" spans="4:9" x14ac:dyDescent="0.2">
      <c r="D3621" s="39">
        <v>39767</v>
      </c>
      <c r="E3621" s="7">
        <v>4.7101654651521101E-3</v>
      </c>
      <c r="F3621" s="8">
        <f t="shared" si="88"/>
        <v>7541.8513007624588</v>
      </c>
      <c r="I3621" s="40"/>
    </row>
    <row r="3622" spans="4:9" x14ac:dyDescent="0.2">
      <c r="D3622" s="39">
        <v>39768</v>
      </c>
      <c r="E3622" s="7">
        <v>4.4833198647138901E-4</v>
      </c>
      <c r="F3622" s="8">
        <f t="shared" si="88"/>
        <v>717.862928671757</v>
      </c>
      <c r="I3622" s="40"/>
    </row>
    <row r="3623" spans="4:9" x14ac:dyDescent="0.2">
      <c r="D3623" s="39">
        <v>39769</v>
      </c>
      <c r="E3623" s="7">
        <v>7.7820938096708506E-5</v>
      </c>
      <c r="F3623" s="8">
        <f t="shared" si="88"/>
        <v>124.60580154847321</v>
      </c>
      <c r="I3623" s="40"/>
    </row>
    <row r="3624" spans="4:9" x14ac:dyDescent="0.2">
      <c r="D3624" s="39">
        <v>39770</v>
      </c>
      <c r="E3624" s="7">
        <v>4.9238901253652002E-5</v>
      </c>
      <c r="F3624" s="8">
        <f t="shared" si="88"/>
        <v>78.840642481755609</v>
      </c>
      <c r="I3624" s="40"/>
    </row>
    <row r="3625" spans="4:9" x14ac:dyDescent="0.2">
      <c r="D3625" s="39">
        <v>39771</v>
      </c>
      <c r="E3625" s="7">
        <v>0.103938125357273</v>
      </c>
      <c r="F3625" s="8">
        <f t="shared" si="88"/>
        <v>166424.27781446232</v>
      </c>
      <c r="I3625" s="40"/>
    </row>
    <row r="3626" spans="4:9" x14ac:dyDescent="0.2">
      <c r="D3626" s="39">
        <v>39772</v>
      </c>
      <c r="E3626" s="7">
        <v>1.5646641341059801E-2</v>
      </c>
      <c r="F3626" s="8">
        <f t="shared" si="88"/>
        <v>25053.184059814062</v>
      </c>
      <c r="I3626" s="40"/>
    </row>
    <row r="3627" spans="4:9" x14ac:dyDescent="0.2">
      <c r="D3627" s="39">
        <v>39773</v>
      </c>
      <c r="E3627" s="7">
        <v>3.1857625936293298E-4</v>
      </c>
      <c r="F3627" s="8">
        <f t="shared" si="88"/>
        <v>510.09986673382889</v>
      </c>
      <c r="I3627" s="40"/>
    </row>
    <row r="3628" spans="4:9" x14ac:dyDescent="0.2">
      <c r="D3628" s="39">
        <v>39774</v>
      </c>
      <c r="E3628" s="7">
        <v>5.0368899041586901E-5</v>
      </c>
      <c r="F3628" s="8">
        <f t="shared" si="88"/>
        <v>80.64997919186635</v>
      </c>
      <c r="I3628" s="40"/>
    </row>
    <row r="3629" spans="4:9" x14ac:dyDescent="0.2">
      <c r="D3629" s="39">
        <v>39775</v>
      </c>
      <c r="E3629" s="7">
        <v>6.5391182755150902E-6</v>
      </c>
      <c r="F3629" s="8">
        <f t="shared" si="88"/>
        <v>10.470345051973753</v>
      </c>
      <c r="I3629" s="40"/>
    </row>
    <row r="3630" spans="4:9" x14ac:dyDescent="0.2">
      <c r="D3630" s="39">
        <v>39776</v>
      </c>
      <c r="E3630" s="7">
        <v>5.0749328062194299E-6</v>
      </c>
      <c r="F3630" s="8">
        <f t="shared" si="88"/>
        <v>8.1259116837909335</v>
      </c>
      <c r="I3630" s="40"/>
    </row>
    <row r="3631" spans="4:9" x14ac:dyDescent="0.2">
      <c r="D3631" s="39">
        <v>39777</v>
      </c>
      <c r="E3631" s="7">
        <v>4.9675357074467501E-6</v>
      </c>
      <c r="F3631" s="8">
        <f t="shared" si="88"/>
        <v>7.9539489459488362</v>
      </c>
      <c r="I3631" s="40"/>
    </row>
    <row r="3632" spans="4:9" x14ac:dyDescent="0.2">
      <c r="D3632" s="39">
        <v>39778</v>
      </c>
      <c r="E3632" s="7">
        <v>4.8979902075425001E-6</v>
      </c>
      <c r="F3632" s="8">
        <f t="shared" si="88"/>
        <v>7.8425936607055604</v>
      </c>
      <c r="I3632" s="40"/>
    </row>
    <row r="3633" spans="4:9" x14ac:dyDescent="0.2">
      <c r="D3633" s="39">
        <v>39779</v>
      </c>
      <c r="E3633" s="7">
        <v>1.39536308015551E-3</v>
      </c>
      <c r="F3633" s="8">
        <f t="shared" si="88"/>
        <v>2234.2359178175698</v>
      </c>
      <c r="I3633" s="40"/>
    </row>
    <row r="3634" spans="4:9" x14ac:dyDescent="0.2">
      <c r="D3634" s="39">
        <v>39780</v>
      </c>
      <c r="E3634" s="7">
        <v>2.49875737371766E-2</v>
      </c>
      <c r="F3634" s="8">
        <f t="shared" si="88"/>
        <v>40009.754834915839</v>
      </c>
      <c r="I3634" s="40"/>
    </row>
    <row r="3635" spans="4:9" x14ac:dyDescent="0.2">
      <c r="D3635" s="39">
        <v>39781</v>
      </c>
      <c r="E3635" s="7">
        <v>7.09437728807956E-3</v>
      </c>
      <c r="F3635" s="8">
        <f t="shared" si="88"/>
        <v>11359.418044664084</v>
      </c>
      <c r="I3635" s="40"/>
    </row>
    <row r="3636" spans="4:9" x14ac:dyDescent="0.2">
      <c r="D3636" s="39">
        <v>39782</v>
      </c>
      <c r="E3636" s="7">
        <v>1.2455783683745199E-3</v>
      </c>
      <c r="F3636" s="8">
        <f t="shared" si="88"/>
        <v>1994.4027247508993</v>
      </c>
      <c r="I3636" s="40"/>
    </row>
    <row r="3637" spans="4:9" x14ac:dyDescent="0.2">
      <c r="D3637" s="39">
        <v>39783</v>
      </c>
      <c r="E3637" s="7">
        <v>1.4786498881081599E-4</v>
      </c>
      <c r="F3637" s="8">
        <f t="shared" si="88"/>
        <v>236.75935940056524</v>
      </c>
      <c r="I3637" s="40"/>
    </row>
    <row r="3638" spans="4:9" x14ac:dyDescent="0.2">
      <c r="D3638" s="39">
        <v>39784</v>
      </c>
      <c r="E3638" s="7">
        <v>2.0244514105499899E-5</v>
      </c>
      <c r="F3638" s="8">
        <f t="shared" si="88"/>
        <v>32.415233853135497</v>
      </c>
      <c r="I3638" s="40"/>
    </row>
    <row r="3639" spans="4:9" x14ac:dyDescent="0.2">
      <c r="D3639" s="39">
        <v>39785</v>
      </c>
      <c r="E3639" s="7">
        <v>4.86488245787421E-6</v>
      </c>
      <c r="F3639" s="8">
        <f t="shared" si="88"/>
        <v>7.7895819933345392</v>
      </c>
      <c r="I3639" s="40"/>
    </row>
    <row r="3640" spans="4:9" x14ac:dyDescent="0.2">
      <c r="D3640" s="39">
        <v>39786</v>
      </c>
      <c r="E3640" s="7">
        <v>4.3844812131759699E-6</v>
      </c>
      <c r="F3640" s="8">
        <f t="shared" si="88"/>
        <v>7.0203702153151193</v>
      </c>
      <c r="I3640" s="40"/>
    </row>
    <row r="3641" spans="4:9" x14ac:dyDescent="0.2">
      <c r="D3641" s="39">
        <v>39787</v>
      </c>
      <c r="E3641" s="7">
        <v>4.3142980726188602E-6</v>
      </c>
      <c r="F3641" s="8">
        <f t="shared" si="88"/>
        <v>6.9079939487448012</v>
      </c>
      <c r="I3641" s="40"/>
    </row>
    <row r="3642" spans="4:9" x14ac:dyDescent="0.2">
      <c r="D3642" s="39">
        <v>39788</v>
      </c>
      <c r="E3642" s="7">
        <v>4.2538978996021999E-6</v>
      </c>
      <c r="F3642" s="8">
        <f t="shared" si="88"/>
        <v>6.8112820334623798</v>
      </c>
      <c r="I3642" s="40"/>
    </row>
    <row r="3643" spans="4:9" x14ac:dyDescent="0.2">
      <c r="D3643" s="39">
        <v>39789</v>
      </c>
      <c r="E3643" s="7">
        <v>3.2390148369808497E-2</v>
      </c>
      <c r="F3643" s="8">
        <f t="shared" si="88"/>
        <v>51862.654172562157</v>
      </c>
      <c r="I3643" s="40"/>
    </row>
    <row r="3644" spans="4:9" x14ac:dyDescent="0.2">
      <c r="D3644" s="39">
        <v>39790</v>
      </c>
      <c r="E3644" s="7">
        <v>1.52554377349449E-2</v>
      </c>
      <c r="F3644" s="8">
        <f t="shared" si="88"/>
        <v>24426.794297613775</v>
      </c>
      <c r="I3644" s="40"/>
    </row>
    <row r="3645" spans="4:9" x14ac:dyDescent="0.2">
      <c r="D3645" s="39">
        <v>39791</v>
      </c>
      <c r="E3645" s="7">
        <v>1.0191414374343499E-3</v>
      </c>
      <c r="F3645" s="8">
        <f t="shared" si="88"/>
        <v>1631.8350666109679</v>
      </c>
      <c r="I3645" s="40"/>
    </row>
    <row r="3646" spans="4:9" x14ac:dyDescent="0.2">
      <c r="D3646" s="39">
        <v>39792</v>
      </c>
      <c r="E3646" s="7">
        <v>5.9952947728176796E-3</v>
      </c>
      <c r="F3646" s="8">
        <f t="shared" si="88"/>
        <v>9599.5824383144463</v>
      </c>
      <c r="I3646" s="40"/>
    </row>
    <row r="3647" spans="4:9" x14ac:dyDescent="0.2">
      <c r="D3647" s="39">
        <v>39793</v>
      </c>
      <c r="E3647" s="7">
        <v>3.9824738989788196E-3</v>
      </c>
      <c r="F3647" s="8">
        <f t="shared" si="88"/>
        <v>6376.681706296702</v>
      </c>
      <c r="I3647" s="40"/>
    </row>
    <row r="3648" spans="4:9" x14ac:dyDescent="0.2">
      <c r="D3648" s="39">
        <v>39794</v>
      </c>
      <c r="E3648" s="7">
        <v>0.205790944882458</v>
      </c>
      <c r="F3648" s="8">
        <f t="shared" si="88"/>
        <v>329509.59299192682</v>
      </c>
      <c r="I3648" s="40"/>
    </row>
    <row r="3649" spans="4:9" x14ac:dyDescent="0.2">
      <c r="D3649" s="39">
        <v>39795</v>
      </c>
      <c r="E3649" s="7">
        <v>2.7645608243238801E-3</v>
      </c>
      <c r="F3649" s="8">
        <f t="shared" si="88"/>
        <v>4426.5762642991704</v>
      </c>
      <c r="I3649" s="40"/>
    </row>
    <row r="3650" spans="4:9" x14ac:dyDescent="0.2">
      <c r="D3650" s="39">
        <v>39796</v>
      </c>
      <c r="E3650" s="7">
        <v>3.5312459776190499E-4</v>
      </c>
      <c r="F3650" s="8">
        <f t="shared" si="88"/>
        <v>565.41818470401392</v>
      </c>
      <c r="I3650" s="40"/>
    </row>
    <row r="3651" spans="4:9" x14ac:dyDescent="0.2">
      <c r="D3651" s="39">
        <v>39797</v>
      </c>
      <c r="E3651" s="7">
        <v>4.7765097247475E-5</v>
      </c>
      <c r="F3651" s="8">
        <f t="shared" si="88"/>
        <v>76.480808046364729</v>
      </c>
      <c r="I3651" s="40"/>
    </row>
    <row r="3652" spans="4:9" x14ac:dyDescent="0.2">
      <c r="D3652" s="39">
        <v>39798</v>
      </c>
      <c r="E3652" s="7">
        <v>5.0709735338946403E-6</v>
      </c>
      <c r="F3652" s="8">
        <f t="shared" si="88"/>
        <v>8.1195721521218847</v>
      </c>
      <c r="I3652" s="40"/>
    </row>
    <row r="3653" spans="4:9" x14ac:dyDescent="0.2">
      <c r="D3653" s="39">
        <v>39799</v>
      </c>
      <c r="E3653" s="7">
        <v>3.6781894133556401E-6</v>
      </c>
      <c r="F3653" s="8">
        <f t="shared" si="88"/>
        <v>5.8894656285012479</v>
      </c>
      <c r="I3653" s="40"/>
    </row>
    <row r="3654" spans="4:9" x14ac:dyDescent="0.2">
      <c r="D3654" s="39">
        <v>39800</v>
      </c>
      <c r="E3654" s="7">
        <v>3.5917825916640498E-6</v>
      </c>
      <c r="F3654" s="8">
        <f t="shared" si="88"/>
        <v>5.7511122297956607</v>
      </c>
      <c r="I3654" s="40"/>
    </row>
    <row r="3655" spans="4:9" x14ac:dyDescent="0.2">
      <c r="D3655" s="39">
        <v>39801</v>
      </c>
      <c r="E3655" s="7">
        <v>3.5414976353807399E-6</v>
      </c>
      <c r="F3655" s="8">
        <f t="shared" si="88"/>
        <v>5.6705966585785008</v>
      </c>
      <c r="I3655" s="40"/>
    </row>
    <row r="3656" spans="4:9" x14ac:dyDescent="0.2">
      <c r="D3656" s="39">
        <v>39802</v>
      </c>
      <c r="E3656" s="7">
        <v>3.49191666848539E-6</v>
      </c>
      <c r="F3656" s="8">
        <f t="shared" si="88"/>
        <v>5.5912083053583714</v>
      </c>
      <c r="I3656" s="40"/>
    </row>
    <row r="3657" spans="4:9" x14ac:dyDescent="0.2">
      <c r="D3657" s="39">
        <v>39803</v>
      </c>
      <c r="E3657" s="7">
        <v>3.4430298351265902E-6</v>
      </c>
      <c r="F3657" s="8">
        <f t="shared" si="88"/>
        <v>5.5129313890833469</v>
      </c>
      <c r="I3657" s="40"/>
    </row>
    <row r="3658" spans="4:9" x14ac:dyDescent="0.2">
      <c r="D3658" s="39">
        <v>39804</v>
      </c>
      <c r="E3658" s="7">
        <v>3.39482741743482E-6</v>
      </c>
      <c r="F3658" s="8">
        <f t="shared" si="88"/>
        <v>5.4357503496361845</v>
      </c>
      <c r="I3658" s="40"/>
    </row>
    <row r="3659" spans="4:9" x14ac:dyDescent="0.2">
      <c r="D3659" s="39">
        <v>39805</v>
      </c>
      <c r="E3659" s="7">
        <v>3.3472998335907702E-6</v>
      </c>
      <c r="F3659" s="8">
        <f t="shared" si="88"/>
        <v>5.3596498447413374</v>
      </c>
      <c r="I3659" s="40"/>
    </row>
    <row r="3660" spans="4:9" x14ac:dyDescent="0.2">
      <c r="D3660" s="39">
        <v>39806</v>
      </c>
      <c r="E3660" s="7">
        <v>3.3004376359204801E-6</v>
      </c>
      <c r="F3660" s="8">
        <f t="shared" si="88"/>
        <v>5.2846147469149276</v>
      </c>
    </row>
    <row r="3661" spans="4:9" x14ac:dyDescent="0.2">
      <c r="D3661" s="39">
        <v>39807</v>
      </c>
      <c r="E3661" s="7">
        <v>3.2542315090176102E-6</v>
      </c>
      <c r="F3661" s="8">
        <f t="shared" si="88"/>
        <v>5.2106301404581457</v>
      </c>
    </row>
    <row r="3662" spans="4:9" x14ac:dyDescent="0.2">
      <c r="D3662" s="39">
        <v>39808</v>
      </c>
      <c r="E3662" s="7">
        <v>3.20867226789133E-6</v>
      </c>
      <c r="F3662" s="8">
        <f t="shared" si="88"/>
        <v>5.1376813184916781</v>
      </c>
    </row>
    <row r="3663" spans="4:9" x14ac:dyDescent="0.2">
      <c r="D3663" s="39">
        <v>39809</v>
      </c>
      <c r="E3663" s="7">
        <v>6.87339352202464E-5</v>
      </c>
      <c r="F3663" s="8">
        <f t="shared" si="88"/>
        <v>110.0558191814175</v>
      </c>
    </row>
    <row r="3664" spans="4:9" x14ac:dyDescent="0.2">
      <c r="D3664" s="39">
        <v>39810</v>
      </c>
      <c r="E3664" s="7">
        <v>1.8729679628003899E-4</v>
      </c>
      <c r="F3664" s="8">
        <f t="shared" ref="F3664:F3667" si="89">E3664*(24*60*60)*1000/$F$3</f>
        <v>299.8970199887948</v>
      </c>
    </row>
    <row r="3665" spans="4:6" x14ac:dyDescent="0.2">
      <c r="D3665" s="39">
        <v>39811</v>
      </c>
      <c r="E3665" s="7">
        <v>5.2562319838965299E-5</v>
      </c>
      <c r="F3665" s="8">
        <f t="shared" si="89"/>
        <v>84.162054004570081</v>
      </c>
    </row>
    <row r="3666" spans="4:6" x14ac:dyDescent="0.2">
      <c r="D3666" s="39">
        <v>39812</v>
      </c>
      <c r="E3666" s="7">
        <v>1.7000945531572801E-4</v>
      </c>
      <c r="F3666" s="8">
        <f t="shared" si="89"/>
        <v>272.21677055742953</v>
      </c>
    </row>
    <row r="3667" spans="4:6" x14ac:dyDescent="0.2">
      <c r="D3667" s="42">
        <v>39813</v>
      </c>
      <c r="E3667" s="13">
        <v>3.0717240281442601E-5</v>
      </c>
      <c r="F3667" s="14">
        <f t="shared" si="89"/>
        <v>49.184017055534483</v>
      </c>
    </row>
    <row r="3668" spans="4:6" x14ac:dyDescent="0.2">
      <c r="D3668" s="43"/>
      <c r="E3668" s="43"/>
    </row>
  </sheetData>
  <sheetProtection algorithmName="SHA-512" hashValue="7anyL1cUj3SlRrGSGML1MXuJwFt+VWX0LaSdEKyLeonxsQlxqFkvQwEQIdqrQMcEBUO89fUQXEmn2WLC+CpySQ==" saltValue="EKcZngzV2Vp8AznSHCjrfQ==" spinCount="100000" sheet="1" objects="1" scenarios="1"/>
  <mergeCells count="1">
    <mergeCell ref="E2:H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3A08C-87EE-47DD-8E09-2F7CDBE84965}">
  <dimension ref="A4:B3656"/>
  <sheetViews>
    <sheetView workbookViewId="0">
      <selection activeCell="G27" sqref="G27"/>
    </sheetView>
  </sheetViews>
  <sheetFormatPr defaultRowHeight="12.75" x14ac:dyDescent="0.2"/>
  <sheetData>
    <row r="4" spans="1:2" ht="14.25" x14ac:dyDescent="0.2">
      <c r="A4" s="7">
        <v>4.0124475717793297E-2</v>
      </c>
      <c r="B4">
        <v>4.1622994759217297E-2</v>
      </c>
    </row>
    <row r="5" spans="1:2" ht="14.25" x14ac:dyDescent="0.2">
      <c r="A5" s="7">
        <v>3.7879102070140099E-3</v>
      </c>
      <c r="B5">
        <v>3.2661281769325299E-3</v>
      </c>
    </row>
    <row r="6" spans="1:2" ht="14.25" x14ac:dyDescent="0.2">
      <c r="A6" s="7">
        <v>7.6297186092023201E-4</v>
      </c>
      <c r="B6">
        <v>4.9626708009335599E-4</v>
      </c>
    </row>
    <row r="7" spans="1:2" ht="14.25" x14ac:dyDescent="0.2">
      <c r="A7" s="7">
        <v>4.9848605717379198E-4</v>
      </c>
      <c r="B7">
        <v>4.5702378720205E-4</v>
      </c>
    </row>
    <row r="8" spans="1:2" ht="14.25" x14ac:dyDescent="0.2">
      <c r="A8" s="7">
        <v>4.2282541061268398E-4</v>
      </c>
      <c r="B8">
        <v>4.2155945578821799E-4</v>
      </c>
    </row>
    <row r="9" spans="1:2" ht="14.25" x14ac:dyDescent="0.2">
      <c r="A9" s="7">
        <v>3.8953053095630699E-4</v>
      </c>
      <c r="B9">
        <v>3.8949822485348501E-4</v>
      </c>
    </row>
    <row r="10" spans="1:2" ht="14.25" x14ac:dyDescent="0.2">
      <c r="A10" s="7">
        <v>3.6050179100720402E-4</v>
      </c>
      <c r="B10">
        <v>3.6050179100720402E-4</v>
      </c>
    </row>
    <row r="11" spans="1:2" ht="14.25" x14ac:dyDescent="0.2">
      <c r="A11" s="7">
        <v>3.3426565310460798E-4</v>
      </c>
      <c r="B11">
        <v>3.3426565310460798E-4</v>
      </c>
    </row>
    <row r="12" spans="1:2" ht="14.25" x14ac:dyDescent="0.2">
      <c r="A12" s="7">
        <v>3.1051573241549601E-4</v>
      </c>
      <c r="B12">
        <v>3.1051573241549601E-4</v>
      </c>
    </row>
    <row r="13" spans="1:2" ht="14.25" x14ac:dyDescent="0.2">
      <c r="A13" s="7">
        <v>2.89005330770595E-4</v>
      </c>
      <c r="B13">
        <v>2.89005330770595E-4</v>
      </c>
    </row>
    <row r="14" spans="1:2" ht="14.25" x14ac:dyDescent="0.2">
      <c r="A14" s="7">
        <v>2.6951239288783302E-4</v>
      </c>
      <c r="B14">
        <v>2.6951239288783302E-4</v>
      </c>
    </row>
    <row r="15" spans="1:2" ht="14.25" x14ac:dyDescent="0.2">
      <c r="A15" s="7">
        <v>2.5183704246062799E-4</v>
      </c>
      <c r="B15">
        <v>2.5183704246062799E-4</v>
      </c>
    </row>
    <row r="16" spans="1:2" ht="14.25" x14ac:dyDescent="0.2">
      <c r="A16" s="7">
        <v>2.35799364632078E-4</v>
      </c>
      <c r="B16">
        <v>2.35799364632078E-4</v>
      </c>
    </row>
    <row r="17" spans="1:2" ht="14.25" x14ac:dyDescent="0.2">
      <c r="A17" s="7">
        <v>2.2123741021654001E-4</v>
      </c>
      <c r="B17">
        <v>2.2123741021654001E-4</v>
      </c>
    </row>
    <row r="18" spans="1:2" ht="14.25" x14ac:dyDescent="0.2">
      <c r="A18" s="7">
        <v>2.0800539949388799E-4</v>
      </c>
      <c r="B18">
        <v>2.0800539949388799E-4</v>
      </c>
    </row>
    <row r="19" spans="1:2" ht="14.25" x14ac:dyDescent="0.2">
      <c r="A19" s="7">
        <v>1.9597210561931501E-4</v>
      </c>
      <c r="B19">
        <v>1.9597210561931501E-4</v>
      </c>
    </row>
    <row r="20" spans="1:2" ht="14.25" x14ac:dyDescent="0.2">
      <c r="A20" s="7">
        <v>1.85019399687153E-4</v>
      </c>
      <c r="B20">
        <v>1.85019399687153E-4</v>
      </c>
    </row>
    <row r="21" spans="1:2" ht="14.25" x14ac:dyDescent="0.2">
      <c r="A21" s="7">
        <v>1.7504094128339E-4</v>
      </c>
      <c r="B21">
        <v>1.7504094128339E-4</v>
      </c>
    </row>
    <row r="22" spans="1:2" ht="14.25" x14ac:dyDescent="0.2">
      <c r="A22" s="7">
        <v>2.2725269676439198E-3</v>
      </c>
      <c r="B22">
        <v>2.62714307276294E-3</v>
      </c>
    </row>
    <row r="23" spans="1:2" ht="14.25" x14ac:dyDescent="0.2">
      <c r="A23" s="7">
        <v>9.6956034356711508E-3</v>
      </c>
      <c r="B23">
        <v>9.7083355803938599E-3</v>
      </c>
    </row>
    <row r="24" spans="1:2" ht="14.25" x14ac:dyDescent="0.2">
      <c r="A24" s="7">
        <v>0.19698512636146201</v>
      </c>
      <c r="B24">
        <v>0.19753006967089501</v>
      </c>
    </row>
    <row r="25" spans="1:2" ht="14.25" x14ac:dyDescent="0.2">
      <c r="A25" s="7">
        <v>0.33097862463681599</v>
      </c>
      <c r="B25">
        <v>0.330938890242294</v>
      </c>
    </row>
    <row r="26" spans="1:2" ht="14.25" x14ac:dyDescent="0.2">
      <c r="A26" s="7">
        <v>2.1321921714228999E-3</v>
      </c>
      <c r="B26">
        <v>1.5358424498989199E-3</v>
      </c>
    </row>
    <row r="27" spans="1:2" ht="14.25" x14ac:dyDescent="0.2">
      <c r="A27" s="7">
        <v>4.15452841256942E-4</v>
      </c>
      <c r="B27">
        <v>1.7041900988336799E-4</v>
      </c>
    </row>
    <row r="28" spans="1:2" ht="14.25" x14ac:dyDescent="0.2">
      <c r="A28" s="7">
        <v>4.6735095478433297E-2</v>
      </c>
      <c r="B28">
        <v>4.7504903295711297E-2</v>
      </c>
    </row>
    <row r="29" spans="1:2" ht="14.25" x14ac:dyDescent="0.2">
      <c r="A29" s="7">
        <v>8.0836384516773103E-4</v>
      </c>
      <c r="B29">
        <v>1.5481610229485499E-4</v>
      </c>
    </row>
    <row r="30" spans="1:2" ht="14.25" x14ac:dyDescent="0.2">
      <c r="A30" s="7">
        <v>2.2946372306669301E-4</v>
      </c>
      <c r="B30">
        <v>1.4551949060624E-4</v>
      </c>
    </row>
    <row r="31" spans="1:2" ht="14.25" x14ac:dyDescent="0.2">
      <c r="A31" s="7">
        <v>1.42529665119006E-4</v>
      </c>
      <c r="B31">
        <v>1.3837017380703001E-4</v>
      </c>
    </row>
    <row r="32" spans="1:2" ht="14.25" x14ac:dyDescent="0.2">
      <c r="A32" s="7">
        <v>1.3194501517105699E-4</v>
      </c>
      <c r="B32">
        <v>1.3183215183608301E-4</v>
      </c>
    </row>
    <row r="33" spans="1:2" ht="14.25" x14ac:dyDescent="0.2">
      <c r="A33" s="7">
        <v>3.7106668032329299E-3</v>
      </c>
      <c r="B33">
        <v>3.7432288025363298E-3</v>
      </c>
    </row>
    <row r="34" spans="1:2" ht="14.25" x14ac:dyDescent="0.2">
      <c r="A34" s="7">
        <v>3.8833473354598898E-4</v>
      </c>
      <c r="B34">
        <v>1.20357225655225E-4</v>
      </c>
    </row>
    <row r="35" spans="1:2" ht="14.25" x14ac:dyDescent="0.2">
      <c r="A35" s="7">
        <v>1.6629688830314301E-4</v>
      </c>
      <c r="B35">
        <v>1.15318212473105E-4</v>
      </c>
    </row>
    <row r="36" spans="1:2" ht="14.25" x14ac:dyDescent="0.2">
      <c r="A36" s="7">
        <v>1.712819666653E-2</v>
      </c>
      <c r="B36">
        <v>1.8146745779853701E-2</v>
      </c>
    </row>
    <row r="37" spans="1:2" ht="14.25" x14ac:dyDescent="0.2">
      <c r="A37" s="7">
        <v>8.4156680308873101E-4</v>
      </c>
      <c r="B37">
        <v>1.08497739651142E-4</v>
      </c>
    </row>
    <row r="38" spans="1:2" ht="14.25" x14ac:dyDescent="0.2">
      <c r="A38" s="7">
        <v>1.8560994529304899E-4</v>
      </c>
      <c r="B38">
        <v>1.02483866852625E-4</v>
      </c>
    </row>
    <row r="39" spans="1:2" ht="14.25" x14ac:dyDescent="0.2">
      <c r="A39" s="7">
        <v>1.02923931066755E-4</v>
      </c>
      <c r="B39" s="47">
        <v>9.8848525428432194E-5</v>
      </c>
    </row>
    <row r="40" spans="1:2" ht="14.25" x14ac:dyDescent="0.2">
      <c r="A40" s="7">
        <v>9.5594717129345998E-5</v>
      </c>
      <c r="B40" s="47">
        <v>9.5484135513004405E-5</v>
      </c>
    </row>
    <row r="41" spans="1:2" ht="14.25" x14ac:dyDescent="0.2">
      <c r="A41" s="7">
        <v>9.2364989438104797E-5</v>
      </c>
      <c r="B41" s="47">
        <v>9.2364898112335598E-5</v>
      </c>
    </row>
    <row r="42" spans="1:2" ht="14.25" x14ac:dyDescent="0.2">
      <c r="A42" s="7">
        <v>8.94675759856253E-5</v>
      </c>
      <c r="B42" s="47">
        <v>8.94675759856253E-5</v>
      </c>
    </row>
    <row r="43" spans="1:2" ht="14.25" x14ac:dyDescent="0.2">
      <c r="A43" s="7">
        <v>5.0717197367703797E-2</v>
      </c>
      <c r="B43">
        <v>5.1635989552384999E-2</v>
      </c>
    </row>
    <row r="44" spans="1:2" ht="14.25" x14ac:dyDescent="0.2">
      <c r="A44" s="7">
        <v>4.3916572666816402E-2</v>
      </c>
      <c r="B44">
        <v>4.3889341494196703E-2</v>
      </c>
    </row>
    <row r="45" spans="1:2" ht="14.25" x14ac:dyDescent="0.2">
      <c r="A45" s="7">
        <v>2.2059583795615502E-3</v>
      </c>
      <c r="B45">
        <v>1.63649289309506E-3</v>
      </c>
    </row>
    <row r="46" spans="1:2" ht="14.25" x14ac:dyDescent="0.2">
      <c r="A46" s="7">
        <v>3.8713083622363701E-4</v>
      </c>
      <c r="B46" s="47">
        <v>7.9708721438570196E-5</v>
      </c>
    </row>
    <row r="47" spans="1:2" ht="14.25" x14ac:dyDescent="0.2">
      <c r="A47" s="7">
        <v>1.12650680313103E-4</v>
      </c>
      <c r="B47" s="47">
        <v>7.7645527277438203E-5</v>
      </c>
    </row>
    <row r="48" spans="1:2" ht="14.25" x14ac:dyDescent="0.2">
      <c r="A48" s="7">
        <v>7.6716653351838304E-5</v>
      </c>
      <c r="B48" s="47">
        <v>7.5705945040660603E-5</v>
      </c>
    </row>
    <row r="49" spans="1:2" ht="14.25" x14ac:dyDescent="0.2">
      <c r="A49" s="7">
        <v>7.3903957824303094E-5</v>
      </c>
      <c r="B49" s="47">
        <v>7.3878771440687399E-5</v>
      </c>
    </row>
    <row r="50" spans="1:2" ht="14.25" x14ac:dyDescent="0.2">
      <c r="A50" s="7">
        <v>7.2153907308053895E-5</v>
      </c>
      <c r="B50" s="47">
        <v>7.2153907308053895E-5</v>
      </c>
    </row>
    <row r="51" spans="1:2" ht="14.25" x14ac:dyDescent="0.2">
      <c r="A51" s="7">
        <v>7.0522247406524196E-5</v>
      </c>
      <c r="B51" s="47">
        <v>7.0522247406524196E-5</v>
      </c>
    </row>
    <row r="52" spans="1:2" ht="14.25" x14ac:dyDescent="0.2">
      <c r="A52" s="7">
        <v>6.8975581263537705E-5</v>
      </c>
      <c r="B52" s="47">
        <v>6.8975581263537705E-5</v>
      </c>
    </row>
    <row r="53" spans="1:2" ht="14.25" x14ac:dyDescent="0.2">
      <c r="A53" s="7">
        <v>6.7506503914481798E-5</v>
      </c>
      <c r="B53" s="47">
        <v>6.7506503914481798E-5</v>
      </c>
    </row>
    <row r="54" spans="1:2" ht="14.25" x14ac:dyDescent="0.2">
      <c r="A54" s="7">
        <v>6.6108335569449802E-5</v>
      </c>
      <c r="B54" s="47">
        <v>6.6108335569449802E-5</v>
      </c>
    </row>
    <row r="55" spans="1:2" ht="14.25" x14ac:dyDescent="0.2">
      <c r="A55" s="7">
        <v>6.4775049310271106E-5</v>
      </c>
      <c r="B55" s="47">
        <v>6.4775049310271106E-5</v>
      </c>
    </row>
    <row r="56" spans="1:2" ht="14.25" x14ac:dyDescent="0.2">
      <c r="A56" s="7">
        <v>6.3501206014841499E-5</v>
      </c>
      <c r="B56" s="47">
        <v>6.3501206014841499E-5</v>
      </c>
    </row>
    <row r="57" spans="1:2" ht="14.25" x14ac:dyDescent="0.2">
      <c r="A57" s="7">
        <v>6.2281895786056899E-5</v>
      </c>
      <c r="B57" s="47">
        <v>6.2281895786056899E-5</v>
      </c>
    </row>
    <row r="58" spans="1:2" ht="14.25" x14ac:dyDescent="0.2">
      <c r="A58" s="7">
        <v>6.1112685234932903E-5</v>
      </c>
      <c r="B58" s="47">
        <v>6.1112685234932903E-5</v>
      </c>
    </row>
    <row r="59" spans="1:2" ht="14.25" x14ac:dyDescent="0.2">
      <c r="A59" s="7">
        <v>5.9989570032536199E-5</v>
      </c>
      <c r="B59" s="47">
        <v>5.9989570032536199E-5</v>
      </c>
    </row>
    <row r="60" spans="1:2" ht="14.25" x14ac:dyDescent="0.2">
      <c r="A60" s="7">
        <v>5.8908932203883401E-5</v>
      </c>
      <c r="B60" s="47">
        <v>5.8908932203883401E-5</v>
      </c>
    </row>
    <row r="61" spans="1:2" ht="14.25" x14ac:dyDescent="0.2">
      <c r="A61" s="7">
        <v>5.7867501689652502E-5</v>
      </c>
      <c r="B61" s="47">
        <v>5.7867501689652502E-5</v>
      </c>
    </row>
    <row r="62" spans="1:2" ht="14.25" x14ac:dyDescent="0.2">
      <c r="A62" s="7">
        <v>5.6862321748957398E-5</v>
      </c>
      <c r="B62" s="47">
        <v>5.6862321748957398E-5</v>
      </c>
    </row>
    <row r="63" spans="1:2" ht="14.25" x14ac:dyDescent="0.2">
      <c r="A63" s="7">
        <v>4.97821953667444E-2</v>
      </c>
      <c r="B63">
        <v>5.0663978053726397E-2</v>
      </c>
    </row>
    <row r="64" spans="1:2" ht="14.25" x14ac:dyDescent="0.2">
      <c r="A64" s="7">
        <v>1.32172535994284E-3</v>
      </c>
      <c r="B64">
        <v>6.4197396224277504E-4</v>
      </c>
    </row>
    <row r="65" spans="1:2" ht="14.25" x14ac:dyDescent="0.2">
      <c r="A65" s="7">
        <v>2.76259900305333E-4</v>
      </c>
      <c r="B65" s="47">
        <v>5.4038785259528998E-5</v>
      </c>
    </row>
    <row r="66" spans="1:2" ht="14.25" x14ac:dyDescent="0.2">
      <c r="A66" s="7">
        <v>7.1712697758049101E-5</v>
      </c>
      <c r="B66" s="47">
        <v>5.3154279856826298E-5</v>
      </c>
    </row>
    <row r="67" spans="1:2" ht="14.25" x14ac:dyDescent="0.2">
      <c r="A67" s="7">
        <v>5.2798575609418702E-5</v>
      </c>
      <c r="B67" s="47">
        <v>5.2294953770667999E-5</v>
      </c>
    </row>
    <row r="68" spans="1:2" ht="14.25" x14ac:dyDescent="0.2">
      <c r="A68" s="7">
        <v>5.1470233922348099E-5</v>
      </c>
      <c r="B68" s="47">
        <v>5.1459174866532499E-5</v>
      </c>
    </row>
    <row r="69" spans="1:2" ht="14.25" x14ac:dyDescent="0.2">
      <c r="A69" s="7">
        <v>5.0645461822188903E-5</v>
      </c>
      <c r="B69" s="47">
        <v>5.0645461822188903E-5</v>
      </c>
    </row>
    <row r="70" spans="1:2" ht="14.25" x14ac:dyDescent="0.2">
      <c r="A70" s="7">
        <v>4.9852469220087802E-5</v>
      </c>
      <c r="B70" s="47">
        <v>4.9852469220087802E-5</v>
      </c>
    </row>
    <row r="71" spans="1:2" ht="14.25" x14ac:dyDescent="0.2">
      <c r="A71" s="7">
        <v>4.9078974128075499E-5</v>
      </c>
      <c r="B71" s="47">
        <v>4.9078974128075499E-5</v>
      </c>
    </row>
    <row r="72" spans="1:2" ht="14.25" x14ac:dyDescent="0.2">
      <c r="A72" s="7">
        <v>4.8323864019643902E-5</v>
      </c>
      <c r="B72" s="47">
        <v>4.8323864019643902E-5</v>
      </c>
    </row>
    <row r="73" spans="1:2" ht="14.25" x14ac:dyDescent="0.2">
      <c r="A73" s="7">
        <v>4.7586125899794497E-5</v>
      </c>
      <c r="B73" s="47">
        <v>4.7586125899794497E-5</v>
      </c>
    </row>
    <row r="74" spans="1:2" ht="14.25" x14ac:dyDescent="0.2">
      <c r="A74" s="7">
        <v>4.6864836515980397E-5</v>
      </c>
      <c r="B74" s="47">
        <v>4.6864836515980397E-5</v>
      </c>
    </row>
    <row r="75" spans="1:2" ht="14.25" x14ac:dyDescent="0.2">
      <c r="A75" s="7">
        <v>4.61591535456611E-5</v>
      </c>
      <c r="B75" s="47">
        <v>4.61591535456611E-5</v>
      </c>
    </row>
    <row r="76" spans="1:2" ht="14.25" x14ac:dyDescent="0.2">
      <c r="A76" s="7">
        <v>4.5468307662836097E-5</v>
      </c>
      <c r="B76" s="47">
        <v>4.5468307662836097E-5</v>
      </c>
    </row>
    <row r="77" spans="1:2" ht="14.25" x14ac:dyDescent="0.2">
      <c r="A77" s="7">
        <v>4.47915953956893E-5</v>
      </c>
      <c r="B77" s="47">
        <v>4.47915953956893E-5</v>
      </c>
    </row>
    <row r="78" spans="1:2" ht="14.25" x14ac:dyDescent="0.2">
      <c r="A78" s="7">
        <v>4.4128372696268902E-5</v>
      </c>
      <c r="B78" s="47">
        <v>4.4128372696268902E-5</v>
      </c>
    </row>
    <row r="79" spans="1:2" ht="14.25" x14ac:dyDescent="0.2">
      <c r="A79" s="7">
        <v>4.34780491510288E-5</v>
      </c>
      <c r="B79" s="47">
        <v>4.34780491510288E-5</v>
      </c>
    </row>
    <row r="80" spans="1:2" ht="14.25" x14ac:dyDescent="0.2">
      <c r="A80" s="7">
        <v>4.2814117765684601E-5</v>
      </c>
      <c r="B80" s="47">
        <v>4.2814117765684601E-5</v>
      </c>
    </row>
    <row r="81" spans="1:2" ht="14.25" x14ac:dyDescent="0.2">
      <c r="A81" s="7">
        <v>4.2190606781909902E-5</v>
      </c>
      <c r="B81" s="47">
        <v>4.2190606781909902E-5</v>
      </c>
    </row>
    <row r="82" spans="1:2" ht="14.25" x14ac:dyDescent="0.2">
      <c r="A82" s="7">
        <v>4.1578236285413599E-5</v>
      </c>
      <c r="B82" s="47">
        <v>4.1578236285413599E-5</v>
      </c>
    </row>
    <row r="83" spans="1:2" ht="14.25" x14ac:dyDescent="0.2">
      <c r="A83" s="7">
        <v>4.0976609176023199E-5</v>
      </c>
      <c r="B83" s="47">
        <v>4.0976609176023199E-5</v>
      </c>
    </row>
    <row r="84" spans="1:2" ht="14.25" x14ac:dyDescent="0.2">
      <c r="A84" s="7">
        <v>4.0385358026303598E-5</v>
      </c>
      <c r="B84" s="47">
        <v>4.0385358026303598E-5</v>
      </c>
    </row>
    <row r="85" spans="1:2" ht="14.25" x14ac:dyDescent="0.2">
      <c r="A85" s="7">
        <v>3.9804142254805998E-5</v>
      </c>
      <c r="B85" s="47">
        <v>3.9804142254805998E-5</v>
      </c>
    </row>
    <row r="86" spans="1:2" ht="14.25" x14ac:dyDescent="0.2">
      <c r="A86" s="7">
        <v>3.9206177768191298E-5</v>
      </c>
      <c r="B86" s="47">
        <v>3.9206177768191298E-5</v>
      </c>
    </row>
    <row r="87" spans="1:2" ht="14.25" x14ac:dyDescent="0.2">
      <c r="A87" s="7">
        <v>3.8646752696359202E-5</v>
      </c>
      <c r="B87" s="47">
        <v>3.8646752696359202E-5</v>
      </c>
    </row>
    <row r="88" spans="1:2" ht="14.25" x14ac:dyDescent="0.2">
      <c r="A88" s="7">
        <v>3.8096213433840299E-5</v>
      </c>
      <c r="B88" s="47">
        <v>3.8096213433840299E-5</v>
      </c>
    </row>
    <row r="89" spans="1:2" ht="14.25" x14ac:dyDescent="0.2">
      <c r="A89" s="7">
        <v>3.7554330193473698E-5</v>
      </c>
      <c r="B89" s="47">
        <v>3.7554330193473698E-5</v>
      </c>
    </row>
    <row r="90" spans="1:2" ht="14.25" x14ac:dyDescent="0.2">
      <c r="A90" s="7">
        <v>3.7020886943701401E-5</v>
      </c>
      <c r="B90" s="47">
        <v>3.7020886943701401E-5</v>
      </c>
    </row>
    <row r="91" spans="1:2" ht="14.25" x14ac:dyDescent="0.2">
      <c r="A91" s="7">
        <v>3.6495680162132503E-5</v>
      </c>
      <c r="B91" s="47">
        <v>3.6495680162132503E-5</v>
      </c>
    </row>
    <row r="92" spans="1:2" ht="14.25" x14ac:dyDescent="0.2">
      <c r="A92" s="7">
        <v>3.5978517711941202E-5</v>
      </c>
      <c r="B92" s="47">
        <v>3.5978517711941202E-5</v>
      </c>
    </row>
    <row r="93" spans="1:2" ht="14.25" x14ac:dyDescent="0.2">
      <c r="A93" s="7">
        <v>3.5469217828844903E-5</v>
      </c>
      <c r="B93" s="47">
        <v>3.5469217828844903E-5</v>
      </c>
    </row>
    <row r="94" spans="1:2" ht="14.25" x14ac:dyDescent="0.2">
      <c r="A94" s="7">
        <v>3.4967608207624502E-5</v>
      </c>
      <c r="B94" s="47">
        <v>3.4967608207624502E-5</v>
      </c>
    </row>
    <row r="95" spans="1:2" ht="14.25" x14ac:dyDescent="0.2">
      <c r="A95" s="7">
        <v>3.4473525178263101E-5</v>
      </c>
      <c r="B95" s="47">
        <v>3.4473525178263101E-5</v>
      </c>
    </row>
    <row r="96" spans="1:2" ht="14.25" x14ac:dyDescent="0.2">
      <c r="A96" s="7">
        <v>3.3986812962758299E-5</v>
      </c>
      <c r="B96" s="47">
        <v>3.3986812962758299E-5</v>
      </c>
    </row>
    <row r="97" spans="1:2" ht="14.25" x14ac:dyDescent="0.2">
      <c r="A97" s="7">
        <v>3.3507323004571301E-5</v>
      </c>
      <c r="B97" s="47">
        <v>3.3507323004571301E-5</v>
      </c>
    </row>
    <row r="98" spans="1:2" ht="14.25" x14ac:dyDescent="0.2">
      <c r="A98" s="7">
        <v>8.22736511586971E-3</v>
      </c>
      <c r="B98">
        <v>8.5752560278394598E-3</v>
      </c>
    </row>
    <row r="99" spans="1:2" ht="14.25" x14ac:dyDescent="0.2">
      <c r="A99" s="7">
        <v>3.0776318614910998E-4</v>
      </c>
      <c r="B99" s="47">
        <v>7.9078187409972704E-5</v>
      </c>
    </row>
    <row r="100" spans="1:2" ht="14.25" x14ac:dyDescent="0.2">
      <c r="A100" s="7">
        <v>1.4426997052235401E-4</v>
      </c>
      <c r="B100" s="47">
        <v>3.2110797128457299E-5</v>
      </c>
    </row>
    <row r="101" spans="1:2" ht="14.25" x14ac:dyDescent="0.2">
      <c r="A101" s="7">
        <v>3.9658993754820301E-5</v>
      </c>
      <c r="B101" s="47">
        <v>3.1633604837014302E-5</v>
      </c>
    </row>
    <row r="102" spans="1:2" ht="14.25" x14ac:dyDescent="0.2">
      <c r="A102" s="7">
        <v>3.1408494824504601E-5</v>
      </c>
      <c r="B102" s="47">
        <v>3.1190734369296003E-5</v>
      </c>
    </row>
    <row r="103" spans="1:2" ht="14.25" x14ac:dyDescent="0.2">
      <c r="A103" s="7">
        <v>3.0757140710209201E-5</v>
      </c>
      <c r="B103" s="47">
        <v>3.07540640881261E-5</v>
      </c>
    </row>
    <row r="104" spans="1:2" ht="14.25" x14ac:dyDescent="0.2">
      <c r="A104" s="7">
        <v>3.0323507190892201E-5</v>
      </c>
      <c r="B104" s="47">
        <v>3.0323507190892201E-5</v>
      </c>
    </row>
    <row r="105" spans="1:2" ht="14.25" x14ac:dyDescent="0.2">
      <c r="A105" s="7">
        <v>2.9898978090219701E-5</v>
      </c>
      <c r="B105" s="47">
        <v>2.9898978090219701E-5</v>
      </c>
    </row>
    <row r="106" spans="1:2" ht="14.25" x14ac:dyDescent="0.2">
      <c r="A106" s="7">
        <v>2.9480392396956801E-5</v>
      </c>
      <c r="B106" s="47">
        <v>2.9480392396956801E-5</v>
      </c>
    </row>
    <row r="107" spans="1:2" ht="14.25" x14ac:dyDescent="0.2">
      <c r="A107" s="7">
        <v>2.9067666903399398E-5</v>
      </c>
      <c r="B107" s="47">
        <v>2.9067666903399398E-5</v>
      </c>
    </row>
    <row r="108" spans="1:2" ht="14.25" x14ac:dyDescent="0.2">
      <c r="A108" s="7">
        <v>2.86607195667517E-5</v>
      </c>
      <c r="B108" s="47">
        <v>2.86607195667517E-5</v>
      </c>
    </row>
    <row r="109" spans="1:2" ht="14.25" x14ac:dyDescent="0.2">
      <c r="A109" s="7">
        <v>2.8259469492817099E-5</v>
      </c>
      <c r="B109" s="47">
        <v>2.8259469492817099E-5</v>
      </c>
    </row>
    <row r="110" spans="1:2" ht="14.25" x14ac:dyDescent="0.2">
      <c r="A110" s="7">
        <v>2.7863836919917599E-5</v>
      </c>
      <c r="B110" s="47">
        <v>2.7863836919917599E-5</v>
      </c>
    </row>
    <row r="111" spans="1:2" ht="14.25" x14ac:dyDescent="0.2">
      <c r="A111" s="7">
        <v>2.7473743203039098E-5</v>
      </c>
      <c r="B111" s="47">
        <v>2.7473743203039098E-5</v>
      </c>
    </row>
    <row r="112" spans="1:2" ht="14.25" x14ac:dyDescent="0.2">
      <c r="A112" s="7">
        <v>2.7089110798196299E-5</v>
      </c>
      <c r="B112" s="47">
        <v>2.7089110798196299E-5</v>
      </c>
    </row>
    <row r="113" spans="1:2" ht="14.25" x14ac:dyDescent="0.2">
      <c r="A113" s="7">
        <v>2.6709863247021599E-5</v>
      </c>
      <c r="B113" s="47">
        <v>2.6709863247021599E-5</v>
      </c>
    </row>
    <row r="114" spans="1:2" ht="14.25" x14ac:dyDescent="0.2">
      <c r="A114" s="7">
        <v>2.6335925161563401E-5</v>
      </c>
      <c r="B114" s="47">
        <v>2.6335925161563401E-5</v>
      </c>
    </row>
    <row r="115" spans="1:2" ht="14.25" x14ac:dyDescent="0.2">
      <c r="A115" s="7">
        <v>2.5967222209301399E-5</v>
      </c>
      <c r="B115" s="47">
        <v>2.5967222209301399E-5</v>
      </c>
    </row>
    <row r="116" spans="1:2" ht="14.25" x14ac:dyDescent="0.2">
      <c r="A116" s="7">
        <v>2.5603681098371199E-5</v>
      </c>
      <c r="B116" s="47">
        <v>2.5603681098371199E-5</v>
      </c>
    </row>
    <row r="117" spans="1:2" ht="14.25" x14ac:dyDescent="0.2">
      <c r="A117" s="7">
        <v>2.5245229562994E-5</v>
      </c>
      <c r="B117" s="47">
        <v>2.5245229562994E-5</v>
      </c>
    </row>
    <row r="118" spans="1:2" ht="14.25" x14ac:dyDescent="0.2">
      <c r="A118" s="7">
        <v>2.4891796349112198E-5</v>
      </c>
      <c r="B118" s="47">
        <v>2.4891796349112198E-5</v>
      </c>
    </row>
    <row r="119" spans="1:2" ht="14.25" x14ac:dyDescent="0.2">
      <c r="A119" s="7">
        <v>2.4543311200224599E-5</v>
      </c>
      <c r="B119" s="47">
        <v>2.4543311200224599E-5</v>
      </c>
    </row>
    <row r="120" spans="1:2" ht="14.25" x14ac:dyDescent="0.2">
      <c r="A120" s="7">
        <v>2.4199704843421401E-5</v>
      </c>
      <c r="B120" s="47">
        <v>2.4199704843421401E-5</v>
      </c>
    </row>
    <row r="121" spans="1:2" ht="14.25" x14ac:dyDescent="0.2">
      <c r="A121" s="7">
        <v>2.3860908975613402E-5</v>
      </c>
      <c r="B121" s="47">
        <v>2.3860908975613402E-5</v>
      </c>
    </row>
    <row r="122" spans="1:2" ht="14.25" x14ac:dyDescent="0.2">
      <c r="A122" s="7">
        <v>2.3526856249954899E-5</v>
      </c>
      <c r="B122" s="47">
        <v>2.3526856249954899E-5</v>
      </c>
    </row>
    <row r="123" spans="1:2" ht="14.25" x14ac:dyDescent="0.2">
      <c r="A123" s="7">
        <v>2.31974802624556E-5</v>
      </c>
      <c r="B123" s="47">
        <v>2.31974802624556E-5</v>
      </c>
    </row>
    <row r="124" spans="1:2" ht="14.25" x14ac:dyDescent="0.2">
      <c r="A124" s="7">
        <v>2.2872715538781201E-5</v>
      </c>
      <c r="B124" s="47">
        <v>2.2872715538781201E-5</v>
      </c>
    </row>
    <row r="125" spans="1:2" ht="14.25" x14ac:dyDescent="0.2">
      <c r="A125" s="7">
        <v>2.2552497521238099E-5</v>
      </c>
      <c r="B125" s="47">
        <v>2.2552497521238099E-5</v>
      </c>
    </row>
    <row r="126" spans="1:2" ht="14.25" x14ac:dyDescent="0.2">
      <c r="A126" s="7">
        <v>2.2236762555941001E-5</v>
      </c>
      <c r="B126" s="47">
        <v>2.2236762555941001E-5</v>
      </c>
    </row>
    <row r="127" spans="1:2" ht="14.25" x14ac:dyDescent="0.2">
      <c r="A127" s="7">
        <v>2.1925447880157601E-5</v>
      </c>
      <c r="B127" s="47">
        <v>2.1925447880157601E-5</v>
      </c>
    </row>
    <row r="128" spans="1:2" ht="14.25" x14ac:dyDescent="0.2">
      <c r="A128" s="7">
        <v>2.1618491609835501E-5</v>
      </c>
      <c r="B128" s="47">
        <v>2.1618491609835501E-5</v>
      </c>
    </row>
    <row r="129" spans="1:2" ht="14.25" x14ac:dyDescent="0.2">
      <c r="A129" s="7">
        <v>2.1315832727297801E-5</v>
      </c>
      <c r="B129" s="47">
        <v>2.1315832727297801E-5</v>
      </c>
    </row>
    <row r="130" spans="1:2" ht="14.25" x14ac:dyDescent="0.2">
      <c r="A130" s="7">
        <v>2.1017411069115601E-5</v>
      </c>
      <c r="B130" s="47">
        <v>2.1017411069115601E-5</v>
      </c>
    </row>
    <row r="131" spans="1:2" ht="14.25" x14ac:dyDescent="0.2">
      <c r="A131" s="7">
        <v>2.0723167314148001E-5</v>
      </c>
      <c r="B131" s="47">
        <v>2.0723167314148001E-5</v>
      </c>
    </row>
    <row r="132" spans="1:2" ht="14.25" x14ac:dyDescent="0.2">
      <c r="A132" s="7">
        <v>1.83162486188995E-3</v>
      </c>
      <c r="B132">
        <v>2.11917086294339E-3</v>
      </c>
    </row>
    <row r="133" spans="1:2" ht="14.25" x14ac:dyDescent="0.2">
      <c r="A133" s="7">
        <v>2.31309635620664E-4</v>
      </c>
      <c r="B133" s="47">
        <v>2.01483078512224E-5</v>
      </c>
    </row>
    <row r="134" spans="1:2" ht="14.25" x14ac:dyDescent="0.2">
      <c r="A134" s="7">
        <v>7.9118020618965706E-5</v>
      </c>
      <c r="B134" s="47">
        <v>1.9864922644963501E-5</v>
      </c>
    </row>
    <row r="135" spans="1:2" ht="14.25" x14ac:dyDescent="0.2">
      <c r="A135" s="7">
        <v>2.17668545367271E-5</v>
      </c>
      <c r="B135" s="47">
        <v>1.95868137279339E-5</v>
      </c>
    </row>
    <row r="136" spans="1:2" ht="14.25" x14ac:dyDescent="0.2">
      <c r="A136" s="7">
        <v>1.9370391576484101E-5</v>
      </c>
      <c r="B136" s="47">
        <v>1.9312598335742901E-5</v>
      </c>
    </row>
    <row r="137" spans="1:2" ht="14.25" x14ac:dyDescent="0.2">
      <c r="A137" s="7">
        <v>1.9042221959042602E-5</v>
      </c>
      <c r="B137" s="47">
        <v>1.9042221959042602E-5</v>
      </c>
    </row>
    <row r="138" spans="1:2" ht="14.25" x14ac:dyDescent="0.2">
      <c r="A138" s="7">
        <v>1.8775630851615801E-5</v>
      </c>
      <c r="B138" s="47">
        <v>1.8775630851615801E-5</v>
      </c>
    </row>
    <row r="139" spans="1:2" ht="14.25" x14ac:dyDescent="0.2">
      <c r="A139" s="7">
        <v>1.8512772019693099E-5</v>
      </c>
      <c r="B139" s="47">
        <v>1.8512772019693099E-5</v>
      </c>
    </row>
    <row r="140" spans="1:2" ht="14.25" x14ac:dyDescent="0.2">
      <c r="A140" s="7">
        <v>1.8253593211417599E-5</v>
      </c>
      <c r="B140" s="47">
        <v>1.8253593211417599E-5</v>
      </c>
    </row>
    <row r="141" spans="1:2" ht="14.25" x14ac:dyDescent="0.2">
      <c r="A141" s="7">
        <v>1.7998042906457798E-5</v>
      </c>
      <c r="B141" s="47">
        <v>1.7998042906457798E-5</v>
      </c>
    </row>
    <row r="142" spans="1:2" ht="14.25" x14ac:dyDescent="0.2">
      <c r="A142" s="7">
        <v>1.7746070305767199E-5</v>
      </c>
      <c r="B142" s="47">
        <v>1.7746070305767199E-5</v>
      </c>
    </row>
    <row r="143" spans="1:2" ht="14.25" x14ac:dyDescent="0.2">
      <c r="A143" s="7">
        <v>1.7497625321486502E-5</v>
      </c>
      <c r="B143" s="47">
        <v>1.7497625321486502E-5</v>
      </c>
    </row>
    <row r="144" spans="1:2" ht="14.25" x14ac:dyDescent="0.2">
      <c r="A144" s="7">
        <v>1.72526585669858E-5</v>
      </c>
      <c r="B144" s="47">
        <v>1.72526585669858E-5</v>
      </c>
    </row>
    <row r="145" spans="1:2" ht="14.25" x14ac:dyDescent="0.2">
      <c r="A145" s="7">
        <v>1.7011121347047899E-5</v>
      </c>
      <c r="B145" s="47">
        <v>1.7011121347047899E-5</v>
      </c>
    </row>
    <row r="146" spans="1:2" ht="14.25" x14ac:dyDescent="0.2">
      <c r="A146" s="7">
        <v>1.6772965648189301E-5</v>
      </c>
      <c r="B146" s="47">
        <v>1.6772965648189301E-5</v>
      </c>
    </row>
    <row r="147" spans="1:2" ht="14.25" x14ac:dyDescent="0.2">
      <c r="A147" s="7">
        <v>7.6268762521836705E-4</v>
      </c>
      <c r="B147">
        <v>1.0812766335017E-3</v>
      </c>
    </row>
    <row r="148" spans="1:2" ht="14.25" x14ac:dyDescent="0.2">
      <c r="A148" s="7">
        <v>3.20401711324234E-4</v>
      </c>
      <c r="B148" s="47">
        <v>8.9363943450179598E-5</v>
      </c>
    </row>
    <row r="149" spans="1:2" ht="14.25" x14ac:dyDescent="0.2">
      <c r="A149" s="7">
        <v>1.1261313106662201E-4</v>
      </c>
      <c r="B149" s="47">
        <v>1.60783175697487E-5</v>
      </c>
    </row>
    <row r="150" spans="1:2" ht="14.25" x14ac:dyDescent="0.2">
      <c r="A150" s="7">
        <v>2.1470962721783501E-5</v>
      </c>
      <c r="B150" s="47">
        <v>1.5853221123772202E-5</v>
      </c>
    </row>
    <row r="151" spans="1:2" ht="14.25" x14ac:dyDescent="0.2">
      <c r="A151" s="7">
        <v>1.5783707428200801E-5</v>
      </c>
      <c r="B151" s="47">
        <v>1.5631276028039299E-5</v>
      </c>
    </row>
    <row r="152" spans="1:2" ht="14.25" x14ac:dyDescent="0.2">
      <c r="A152" s="7">
        <v>1.5413680652862001E-5</v>
      </c>
      <c r="B152" s="47">
        <v>1.5412438163646802E-5</v>
      </c>
    </row>
    <row r="153" spans="1:2" ht="14.25" x14ac:dyDescent="0.2">
      <c r="A153" s="7">
        <v>1.51966640293557E-5</v>
      </c>
      <c r="B153" s="47">
        <v>1.51966640293557E-5</v>
      </c>
    </row>
    <row r="154" spans="1:2" ht="14.25" x14ac:dyDescent="0.2">
      <c r="A154" s="7">
        <v>1.49839107329449E-5</v>
      </c>
      <c r="B154" s="47">
        <v>1.49839107329449E-5</v>
      </c>
    </row>
    <row r="155" spans="1:2" ht="14.25" x14ac:dyDescent="0.2">
      <c r="A155" s="7">
        <v>1.4774135982683501E-5</v>
      </c>
      <c r="B155" s="47">
        <v>1.4774135982683501E-5</v>
      </c>
    </row>
    <row r="156" spans="1:2" ht="14.25" x14ac:dyDescent="0.2">
      <c r="A156" s="7">
        <v>1.45672980789261E-5</v>
      </c>
      <c r="B156" s="47">
        <v>1.45672980789261E-5</v>
      </c>
    </row>
    <row r="157" spans="1:2" ht="14.25" x14ac:dyDescent="0.2">
      <c r="A157" s="7">
        <v>1.43633559058211E-5</v>
      </c>
      <c r="B157" s="47">
        <v>1.43633559058211E-5</v>
      </c>
    </row>
    <row r="158" spans="1:2" ht="14.25" x14ac:dyDescent="0.2">
      <c r="A158" s="7">
        <v>1.41622689231396E-5</v>
      </c>
      <c r="B158" s="47">
        <v>1.41622689231396E-5</v>
      </c>
    </row>
    <row r="159" spans="1:2" ht="14.25" x14ac:dyDescent="0.2">
      <c r="A159" s="7">
        <v>1.3963997158215599E-5</v>
      </c>
      <c r="B159" s="47">
        <v>1.3963997158215599E-5</v>
      </c>
    </row>
    <row r="160" spans="1:2" ht="14.25" x14ac:dyDescent="0.2">
      <c r="A160" s="7">
        <v>1.37685011980006E-5</v>
      </c>
      <c r="B160" s="47">
        <v>1.37685011980006E-5</v>
      </c>
    </row>
    <row r="161" spans="1:2" ht="14.25" x14ac:dyDescent="0.2">
      <c r="A161" s="7">
        <v>1.4899817670923801E-3</v>
      </c>
      <c r="B161">
        <v>1.62248833604928E-3</v>
      </c>
    </row>
    <row r="162" spans="1:2" ht="14.25" x14ac:dyDescent="0.2">
      <c r="A162" s="7">
        <v>1.3541006921930101E-4</v>
      </c>
      <c r="B162" s="47">
        <v>1.33856817906914E-5</v>
      </c>
    </row>
    <row r="163" spans="1:2" ht="14.25" x14ac:dyDescent="0.2">
      <c r="A163" s="7">
        <v>1.83776519047569E-2</v>
      </c>
      <c r="B163">
        <v>1.9158544753038301E-2</v>
      </c>
    </row>
    <row r="164" spans="1:2" ht="14.25" x14ac:dyDescent="0.2">
      <c r="A164" s="7">
        <v>2.6694407389689198E-3</v>
      </c>
      <c r="B164">
        <v>2.5759587220238502E-3</v>
      </c>
    </row>
    <row r="165" spans="1:2" ht="14.25" x14ac:dyDescent="0.2">
      <c r="A165" s="7">
        <v>7.8673063744743395E-4</v>
      </c>
      <c r="B165" s="47">
        <v>1.39507389283154E-5</v>
      </c>
    </row>
    <row r="166" spans="1:2" ht="14.25" x14ac:dyDescent="0.2">
      <c r="A166" s="7">
        <v>1.4207634448829999E-4</v>
      </c>
      <c r="B166" s="47">
        <v>1.2651678765179599E-5</v>
      </c>
    </row>
    <row r="167" spans="1:2" ht="14.25" x14ac:dyDescent="0.2">
      <c r="A167" s="7">
        <v>1.4061869312563199E-5</v>
      </c>
      <c r="B167" s="47">
        <v>1.2474555262467E-5</v>
      </c>
    </row>
    <row r="168" spans="1:2" ht="14.25" x14ac:dyDescent="0.2">
      <c r="A168" s="7">
        <v>1.2341178275694901E-5</v>
      </c>
      <c r="B168" s="47">
        <v>1.2299911488792399E-5</v>
      </c>
    </row>
    <row r="169" spans="1:2" ht="14.25" x14ac:dyDescent="0.2">
      <c r="A169" s="7">
        <v>1.21277127279494E-5</v>
      </c>
      <c r="B169" s="47">
        <v>1.21277127279494E-5</v>
      </c>
    </row>
    <row r="170" spans="1:2" ht="14.25" x14ac:dyDescent="0.2">
      <c r="A170" s="7">
        <v>1.19579247497581E-5</v>
      </c>
      <c r="B170" s="47">
        <v>1.19579247497581E-5</v>
      </c>
    </row>
    <row r="171" spans="1:2" ht="14.25" x14ac:dyDescent="0.2">
      <c r="A171" s="7">
        <v>1.17905138032615E-5</v>
      </c>
      <c r="B171" s="47">
        <v>1.17905138032615E-5</v>
      </c>
    </row>
    <row r="172" spans="1:2" ht="14.25" x14ac:dyDescent="0.2">
      <c r="A172" s="7">
        <v>1.16254466100158E-5</v>
      </c>
      <c r="B172" s="47">
        <v>1.16254466100158E-5</v>
      </c>
    </row>
    <row r="173" spans="1:2" ht="14.25" x14ac:dyDescent="0.2">
      <c r="A173" s="7">
        <v>1.1462690357475601E-5</v>
      </c>
      <c r="B173" s="47">
        <v>1.1462690357475601E-5</v>
      </c>
    </row>
    <row r="174" spans="1:2" ht="14.25" x14ac:dyDescent="0.2">
      <c r="A174" s="7">
        <v>1.1302212692470899E-5</v>
      </c>
      <c r="B174" s="47">
        <v>1.1302212692470899E-5</v>
      </c>
    </row>
    <row r="175" spans="1:2" ht="14.25" x14ac:dyDescent="0.2">
      <c r="A175" s="7">
        <v>1.11439817147763E-5</v>
      </c>
      <c r="B175" s="47">
        <v>1.11439817147763E-5</v>
      </c>
    </row>
    <row r="176" spans="1:2" ht="14.25" x14ac:dyDescent="0.2">
      <c r="A176" s="7">
        <v>1.09879659707695E-5</v>
      </c>
      <c r="B176" s="47">
        <v>1.09879659707695E-5</v>
      </c>
    </row>
    <row r="177" spans="1:2" ht="14.25" x14ac:dyDescent="0.2">
      <c r="A177" s="7">
        <v>6.26998664621684E-4</v>
      </c>
      <c r="B177">
        <v>7.9404877281232802E-4</v>
      </c>
    </row>
    <row r="178" spans="1:2" ht="14.25" x14ac:dyDescent="0.2">
      <c r="A178" s="7">
        <v>1.5826372734682601E-4</v>
      </c>
      <c r="B178" s="47">
        <v>1.06824565649182E-5</v>
      </c>
    </row>
    <row r="179" spans="1:2" ht="14.25" x14ac:dyDescent="0.2">
      <c r="A179" s="7">
        <v>2.8243998840492701E-5</v>
      </c>
      <c r="B179" s="47">
        <v>1.0532902173009299E-5</v>
      </c>
    </row>
    <row r="180" spans="1:2" ht="14.25" x14ac:dyDescent="0.2">
      <c r="A180" s="7">
        <v>1.0866045088999001E-5</v>
      </c>
      <c r="B180" s="47">
        <v>1.0385441542587199E-5</v>
      </c>
    </row>
    <row r="181" spans="1:2" ht="14.25" x14ac:dyDescent="0.2">
      <c r="A181" s="7">
        <v>1.0250467496227301E-5</v>
      </c>
      <c r="B181" s="47">
        <v>1.02400453609909E-5</v>
      </c>
    </row>
    <row r="182" spans="1:2" ht="14.25" x14ac:dyDescent="0.2">
      <c r="A182" s="7">
        <v>1.0096684725937199E-5</v>
      </c>
      <c r="B182" s="47">
        <v>1.0096684725937199E-5</v>
      </c>
    </row>
    <row r="183" spans="1:2" ht="14.25" x14ac:dyDescent="0.2">
      <c r="A183" s="7">
        <v>9.9553311397740202E-6</v>
      </c>
      <c r="B183" s="47">
        <v>9.9553311397740202E-6</v>
      </c>
    </row>
    <row r="184" spans="1:2" ht="14.25" x14ac:dyDescent="0.2">
      <c r="A184" s="7">
        <v>9.8159565038171301E-6</v>
      </c>
      <c r="B184" s="47">
        <v>9.8159565038171301E-6</v>
      </c>
    </row>
    <row r="185" spans="1:2" ht="14.25" x14ac:dyDescent="0.2">
      <c r="A185" s="7">
        <v>4.5957785029610801E-2</v>
      </c>
      <c r="B185">
        <v>4.7097232928806299E-2</v>
      </c>
    </row>
    <row r="186" spans="1:2" ht="14.25" x14ac:dyDescent="0.2">
      <c r="A186" s="7">
        <v>2.5002157284642499E-3</v>
      </c>
      <c r="B186">
        <v>2.19900120627414E-3</v>
      </c>
    </row>
    <row r="187" spans="1:2" ht="14.25" x14ac:dyDescent="0.2">
      <c r="A187" s="7">
        <v>7.5016806964208296E-4</v>
      </c>
      <c r="B187" s="47">
        <v>9.4094311780964206E-6</v>
      </c>
    </row>
    <row r="188" spans="1:2" ht="14.25" x14ac:dyDescent="0.2">
      <c r="A188" s="7">
        <v>1.1226613776362399E-4</v>
      </c>
      <c r="B188" s="47">
        <v>9.2776991416031106E-6</v>
      </c>
    </row>
    <row r="189" spans="1:2" ht="14.25" x14ac:dyDescent="0.2">
      <c r="A189" s="7">
        <v>1.0494917545135201E-5</v>
      </c>
      <c r="B189" s="47">
        <v>9.1478113536206794E-6</v>
      </c>
    </row>
    <row r="190" spans="1:2" ht="14.25" x14ac:dyDescent="0.2">
      <c r="A190" s="7">
        <v>9.0543054660216603E-6</v>
      </c>
      <c r="B190" s="47">
        <v>9.0197419946699902E-6</v>
      </c>
    </row>
    <row r="191" spans="1:2" ht="14.25" x14ac:dyDescent="0.2">
      <c r="A191" s="7">
        <v>8.8934656067445907E-6</v>
      </c>
      <c r="B191" s="47">
        <v>8.8934656067445907E-6</v>
      </c>
    </row>
    <row r="192" spans="1:2" ht="14.25" x14ac:dyDescent="0.2">
      <c r="A192" s="7">
        <v>8.7689570882501394E-6</v>
      </c>
      <c r="B192" s="47">
        <v>8.7689570882501394E-6</v>
      </c>
    </row>
    <row r="193" spans="1:2" ht="14.25" x14ac:dyDescent="0.2">
      <c r="A193" s="7">
        <v>8.6461916890146606E-6</v>
      </c>
      <c r="B193" s="47">
        <v>8.6461916890146606E-6</v>
      </c>
    </row>
    <row r="194" spans="1:2" ht="14.25" x14ac:dyDescent="0.2">
      <c r="A194" s="7">
        <v>8.5251450053684598E-6</v>
      </c>
      <c r="B194" s="47">
        <v>8.5251450053684598E-6</v>
      </c>
    </row>
    <row r="195" spans="1:2" ht="14.25" x14ac:dyDescent="0.2">
      <c r="A195" s="7">
        <v>8.4057929752932594E-6</v>
      </c>
      <c r="B195" s="47">
        <v>8.4057929752932594E-6</v>
      </c>
    </row>
    <row r="196" spans="1:2" ht="14.25" x14ac:dyDescent="0.2">
      <c r="A196" s="7">
        <v>6.4826030325133399E-2</v>
      </c>
      <c r="B196">
        <v>6.5932651734975006E-2</v>
      </c>
    </row>
    <row r="197" spans="1:2" ht="14.25" x14ac:dyDescent="0.2">
      <c r="A197" s="7">
        <v>8.4343167149007497E-2</v>
      </c>
      <c r="B197">
        <v>8.4365416468361806E-2</v>
      </c>
    </row>
    <row r="198" spans="1:2" ht="14.25" x14ac:dyDescent="0.2">
      <c r="A198" s="7">
        <v>0.13958173703051399</v>
      </c>
      <c r="B198">
        <v>0.13958155905234501</v>
      </c>
    </row>
    <row r="199" spans="1:2" ht="14.25" x14ac:dyDescent="0.2">
      <c r="A199" s="7">
        <v>7.8672535613258897E-3</v>
      </c>
      <c r="B199">
        <v>7.8680588817769299E-3</v>
      </c>
    </row>
    <row r="200" spans="1:2" ht="14.25" x14ac:dyDescent="0.2">
      <c r="A200" s="7">
        <v>2.8329103025827702E-3</v>
      </c>
      <c r="B200">
        <v>2.6446769517558298E-3</v>
      </c>
    </row>
    <row r="201" spans="1:2" ht="14.25" x14ac:dyDescent="0.2">
      <c r="A201" s="7">
        <v>8.4147112500895099E-4</v>
      </c>
      <c r="B201" s="47">
        <v>5.0346349496148299E-5</v>
      </c>
    </row>
    <row r="202" spans="1:2" ht="14.25" x14ac:dyDescent="0.2">
      <c r="A202" s="7">
        <v>1.8708110212390901E-4</v>
      </c>
      <c r="B202" s="47">
        <v>4.59739533023093E-5</v>
      </c>
    </row>
    <row r="203" spans="1:2" ht="14.25" x14ac:dyDescent="0.2">
      <c r="A203" s="7">
        <v>4.4301861721050901E-5</v>
      </c>
      <c r="B203" s="47">
        <v>4.2031519130442597E-5</v>
      </c>
    </row>
    <row r="204" spans="1:2" ht="14.25" x14ac:dyDescent="0.2">
      <c r="A204" s="7">
        <v>3.8534484338487198E-5</v>
      </c>
      <c r="B204" s="47">
        <v>3.8474158919545503E-5</v>
      </c>
    </row>
    <row r="205" spans="1:2" ht="14.25" x14ac:dyDescent="0.2">
      <c r="A205" s="7">
        <v>3.5263493645908003E-5</v>
      </c>
      <c r="B205" s="47">
        <v>3.5263493645908003E-5</v>
      </c>
    </row>
    <row r="206" spans="1:2" ht="14.25" x14ac:dyDescent="0.2">
      <c r="A206" s="7">
        <v>3.2364980390978297E-5</v>
      </c>
      <c r="B206" s="47">
        <v>3.2364980390978297E-5</v>
      </c>
    </row>
    <row r="207" spans="1:2" ht="14.25" x14ac:dyDescent="0.2">
      <c r="A207" s="7">
        <v>2.97475287560059E-5</v>
      </c>
      <c r="B207" s="47">
        <v>2.97475287560059E-5</v>
      </c>
    </row>
    <row r="208" spans="1:2" ht="14.25" x14ac:dyDescent="0.2">
      <c r="A208" s="7">
        <v>2.7383155634872799E-5</v>
      </c>
      <c r="B208" s="47">
        <v>2.7383155634872799E-5</v>
      </c>
    </row>
    <row r="209" spans="1:2" ht="14.25" x14ac:dyDescent="0.2">
      <c r="A209" s="7">
        <v>2.5246674509290901E-5</v>
      </c>
      <c r="B209" s="47">
        <v>2.5246674509290901E-5</v>
      </c>
    </row>
    <row r="210" spans="1:2" ht="14.25" x14ac:dyDescent="0.2">
      <c r="A210" s="7">
        <v>2.33154158141361E-5</v>
      </c>
      <c r="B210" s="47">
        <v>2.33154158141361E-5</v>
      </c>
    </row>
    <row r="211" spans="1:2" ht="14.25" x14ac:dyDescent="0.2">
      <c r="A211" s="7">
        <v>2.15689752659162E-5</v>
      </c>
      <c r="B211" s="47">
        <v>2.15689752659162E-5</v>
      </c>
    </row>
    <row r="212" spans="1:2" ht="14.25" x14ac:dyDescent="0.2">
      <c r="A212" s="7">
        <v>1.9988987358053599E-5</v>
      </c>
      <c r="B212" s="47">
        <v>1.9988987358053599E-5</v>
      </c>
    </row>
    <row r="213" spans="1:2" ht="14.25" x14ac:dyDescent="0.2">
      <c r="A213" s="7">
        <v>1.8558921506315002E-5</v>
      </c>
      <c r="B213" s="47">
        <v>1.8558921506315002E-5</v>
      </c>
    </row>
    <row r="214" spans="1:2" ht="14.25" x14ac:dyDescent="0.2">
      <c r="A214" s="7">
        <v>1.7263898579373199E-5</v>
      </c>
      <c r="B214" s="47">
        <v>1.7263898579373199E-5</v>
      </c>
    </row>
    <row r="215" spans="1:2" ht="14.25" x14ac:dyDescent="0.2">
      <c r="A215" s="7">
        <v>1.6090525775994201E-5</v>
      </c>
      <c r="B215" s="47">
        <v>1.6090525775994201E-5</v>
      </c>
    </row>
    <row r="216" spans="1:2" ht="14.25" x14ac:dyDescent="0.2">
      <c r="A216" s="7">
        <v>1.50267480141891E-5</v>
      </c>
      <c r="B216" s="47">
        <v>1.50267480141891E-5</v>
      </c>
    </row>
    <row r="217" spans="1:2" ht="14.25" x14ac:dyDescent="0.2">
      <c r="A217" s="7">
        <v>1.4061714181143299E-5</v>
      </c>
      <c r="B217" s="47">
        <v>1.4061714181143299E-5</v>
      </c>
    </row>
    <row r="218" spans="1:2" ht="14.25" x14ac:dyDescent="0.2">
      <c r="A218" s="7">
        <v>1.3185656757844901E-5</v>
      </c>
      <c r="B218" s="47">
        <v>1.3185656757844901E-5</v>
      </c>
    </row>
    <row r="219" spans="1:2" ht="14.25" x14ac:dyDescent="0.2">
      <c r="A219" s="7">
        <v>1.23897834809491E-5</v>
      </c>
      <c r="B219" s="47">
        <v>1.23897834809491E-5</v>
      </c>
    </row>
    <row r="220" spans="1:2" ht="14.25" x14ac:dyDescent="0.2">
      <c r="A220" s="7">
        <v>1.16661798381583E-5</v>
      </c>
      <c r="B220" s="47">
        <v>1.16661798381583E-5</v>
      </c>
    </row>
    <row r="221" spans="1:2" ht="14.25" x14ac:dyDescent="0.2">
      <c r="A221" s="7">
        <v>1.10077213137724E-5</v>
      </c>
      <c r="B221" s="47">
        <v>1.10077213137724E-5</v>
      </c>
    </row>
    <row r="222" spans="1:2" ht="14.25" x14ac:dyDescent="0.2">
      <c r="A222" s="7">
        <v>1.0407994409393E-5</v>
      </c>
      <c r="B222" s="47">
        <v>1.0407994409393E-5</v>
      </c>
    </row>
    <row r="223" spans="1:2" ht="14.25" x14ac:dyDescent="0.2">
      <c r="A223" s="7">
        <v>9.8612255622735805E-6</v>
      </c>
      <c r="B223" s="47">
        <v>9.8612255622735805E-6</v>
      </c>
    </row>
    <row r="224" spans="1:2" ht="14.25" x14ac:dyDescent="0.2">
      <c r="A224" s="7">
        <v>9.3622171715526098E-6</v>
      </c>
      <c r="B224" s="47">
        <v>9.3622171715526098E-6</v>
      </c>
    </row>
    <row r="225" spans="1:2" ht="14.25" x14ac:dyDescent="0.2">
      <c r="A225" s="7">
        <v>8.9062900215865897E-6</v>
      </c>
      <c r="B225" s="47">
        <v>8.9062900215865897E-6</v>
      </c>
    </row>
    <row r="226" spans="1:2" ht="14.25" x14ac:dyDescent="0.2">
      <c r="A226" s="7">
        <v>8.4892314626766802E-6</v>
      </c>
      <c r="B226" s="47">
        <v>8.4892314626766802E-6</v>
      </c>
    </row>
    <row r="227" spans="1:2" ht="14.25" x14ac:dyDescent="0.2">
      <c r="A227" s="7">
        <v>8.1072487734521799E-6</v>
      </c>
      <c r="B227" s="47">
        <v>8.1072487734521799E-6</v>
      </c>
    </row>
    <row r="228" spans="1:2" ht="14.25" x14ac:dyDescent="0.2">
      <c r="A228" s="7">
        <v>8.8518646341018104E-4</v>
      </c>
      <c r="B228">
        <v>1.0668705376805799E-3</v>
      </c>
    </row>
    <row r="229" spans="1:2" ht="14.25" x14ac:dyDescent="0.2">
      <c r="A229" s="7">
        <v>6.7479979559958395E-4</v>
      </c>
      <c r="B229">
        <v>8.1643570788335405E-4</v>
      </c>
    </row>
    <row r="230" spans="1:2" ht="14.25" x14ac:dyDescent="0.2">
      <c r="A230" s="7">
        <v>2.4419527995859098E-4</v>
      </c>
      <c r="B230" s="47">
        <v>7.8907671058857495E-6</v>
      </c>
    </row>
    <row r="231" spans="1:2" ht="14.25" x14ac:dyDescent="0.2">
      <c r="A231" s="7">
        <v>8.8973430662862106E-5</v>
      </c>
      <c r="B231" s="47">
        <v>6.8666834312701997E-6</v>
      </c>
    </row>
    <row r="232" spans="1:2" ht="14.25" x14ac:dyDescent="0.2">
      <c r="A232" s="7">
        <v>1.05909482880335E-5</v>
      </c>
      <c r="B232" s="47">
        <v>6.6151721930817997E-6</v>
      </c>
    </row>
    <row r="233" spans="1:2" ht="14.25" x14ac:dyDescent="0.2">
      <c r="A233" s="7">
        <v>6.4905984373592897E-6</v>
      </c>
      <c r="B233" s="47">
        <v>6.3827198792430998E-6</v>
      </c>
    </row>
    <row r="234" spans="1:2" ht="14.25" x14ac:dyDescent="0.2">
      <c r="A234" s="7">
        <v>6.16750588811165E-6</v>
      </c>
      <c r="B234" s="47">
        <v>6.16750588811165E-6</v>
      </c>
    </row>
    <row r="235" spans="1:2" ht="14.25" x14ac:dyDescent="0.2">
      <c r="A235" s="7">
        <v>5.9678904841382704E-6</v>
      </c>
      <c r="B235" s="47">
        <v>5.9678904841382704E-6</v>
      </c>
    </row>
    <row r="236" spans="1:2" ht="14.25" x14ac:dyDescent="0.2">
      <c r="A236" s="7">
        <v>5.7823967279745203E-6</v>
      </c>
      <c r="B236" s="47">
        <v>5.7823967279745203E-6</v>
      </c>
    </row>
    <row r="237" spans="1:2" ht="14.25" x14ac:dyDescent="0.2">
      <c r="A237" s="7">
        <v>5.6096942133356503E-6</v>
      </c>
      <c r="B237" s="47">
        <v>5.6096942133356503E-6</v>
      </c>
    </row>
    <row r="238" spans="1:2" ht="14.25" x14ac:dyDescent="0.2">
      <c r="A238" s="7">
        <v>5.4485844299464204E-6</v>
      </c>
      <c r="B238" s="47">
        <v>5.4485844299464204E-6</v>
      </c>
    </row>
    <row r="239" spans="1:2" ht="14.25" x14ac:dyDescent="0.2">
      <c r="A239" s="7">
        <v>5.2979875899649201E-6</v>
      </c>
      <c r="B239" s="47">
        <v>5.2979875899649201E-6</v>
      </c>
    </row>
    <row r="240" spans="1:2" ht="14.25" x14ac:dyDescent="0.2">
      <c r="A240" s="7">
        <v>5.1569307715393597E-6</v>
      </c>
      <c r="B240" s="47">
        <v>5.1569307715393597E-6</v>
      </c>
    </row>
    <row r="241" spans="1:2" ht="14.25" x14ac:dyDescent="0.2">
      <c r="A241" s="7">
        <v>5.0245372477883904E-6</v>
      </c>
      <c r="B241" s="47">
        <v>5.0245372477883904E-6</v>
      </c>
    </row>
    <row r="242" spans="1:2" ht="14.25" x14ac:dyDescent="0.2">
      <c r="A242" s="7">
        <v>6.8896430245324403E-3</v>
      </c>
      <c r="B242">
        <v>7.23740687845337E-3</v>
      </c>
    </row>
    <row r="243" spans="1:2" ht="14.25" x14ac:dyDescent="0.2">
      <c r="A243" s="7">
        <v>2.9437200784618301E-4</v>
      </c>
      <c r="B243" s="47">
        <v>7.2491560280132003E-5</v>
      </c>
    </row>
    <row r="244" spans="1:2" ht="14.25" x14ac:dyDescent="0.2">
      <c r="A244" s="7">
        <v>2.2643371111165701E-2</v>
      </c>
      <c r="B244">
        <v>2.3596324440183902E-2</v>
      </c>
    </row>
    <row r="245" spans="1:2" ht="14.25" x14ac:dyDescent="0.2">
      <c r="A245" s="7">
        <v>9.9570854235402398E-4</v>
      </c>
      <c r="B245">
        <v>2.1323314997389101E-4</v>
      </c>
    </row>
    <row r="246" spans="1:2" ht="14.25" x14ac:dyDescent="0.2">
      <c r="A246" s="7">
        <v>2.1881463080704799E-4</v>
      </c>
      <c r="B246" s="47">
        <v>4.4674344206127298E-6</v>
      </c>
    </row>
    <row r="247" spans="1:2" ht="14.25" x14ac:dyDescent="0.2">
      <c r="A247" s="7">
        <v>1.4071776240336001E-4</v>
      </c>
      <c r="B247">
        <v>4.2356544516691103E-4</v>
      </c>
    </row>
    <row r="248" spans="1:2" ht="14.25" x14ac:dyDescent="0.2">
      <c r="A248" s="7">
        <v>2.28421646479601E-4</v>
      </c>
      <c r="B248" s="47">
        <v>4.2714208063389696E-6</v>
      </c>
    </row>
    <row r="249" spans="1:2" ht="14.25" x14ac:dyDescent="0.2">
      <c r="A249" s="7">
        <v>7.4867040601946894E-5</v>
      </c>
      <c r="B249" s="47">
        <v>4.1740302169135103E-6</v>
      </c>
    </row>
    <row r="250" spans="1:2" ht="14.25" x14ac:dyDescent="0.2">
      <c r="A250" s="7">
        <v>7.0679813491890899E-6</v>
      </c>
      <c r="B250" s="47">
        <v>4.0942490471269502E-6</v>
      </c>
    </row>
    <row r="251" spans="1:2" ht="14.25" x14ac:dyDescent="0.2">
      <c r="A251" s="7">
        <v>4.0976646393427103E-6</v>
      </c>
      <c r="B251" s="47">
        <v>4.0177192883923602E-6</v>
      </c>
    </row>
    <row r="252" spans="1:2" ht="14.25" x14ac:dyDescent="0.2">
      <c r="A252" s="7">
        <v>3.9441819734875801E-6</v>
      </c>
      <c r="B252" s="47">
        <v>3.9441819734875801E-6</v>
      </c>
    </row>
    <row r="253" spans="1:2" ht="14.25" x14ac:dyDescent="0.2">
      <c r="A253" s="7">
        <v>3.8734031054781804E-6</v>
      </c>
      <c r="B253" s="47">
        <v>3.8734031054781804E-6</v>
      </c>
    </row>
    <row r="254" spans="1:2" ht="14.25" x14ac:dyDescent="0.2">
      <c r="A254" s="7">
        <v>3.7791390706172998E-6</v>
      </c>
      <c r="B254" s="47">
        <v>3.7791390706172998E-6</v>
      </c>
    </row>
    <row r="255" spans="1:2" ht="14.25" x14ac:dyDescent="0.2">
      <c r="A255" s="7">
        <v>3.7158660249819499E-6</v>
      </c>
      <c r="B255" s="47">
        <v>3.7158660249819499E-6</v>
      </c>
    </row>
    <row r="256" spans="1:2" ht="14.25" x14ac:dyDescent="0.2">
      <c r="A256" s="7">
        <v>1.1103212595686301E-3</v>
      </c>
      <c r="B256">
        <v>1.3590537821187099E-3</v>
      </c>
    </row>
    <row r="257" spans="1:2" ht="14.25" x14ac:dyDescent="0.2">
      <c r="A257" s="7">
        <v>1.98748684907363E-4</v>
      </c>
      <c r="B257" s="47">
        <v>3.59495636758049E-6</v>
      </c>
    </row>
    <row r="258" spans="1:2" ht="14.25" x14ac:dyDescent="0.2">
      <c r="A258" s="7">
        <v>4.9971139168924899E-5</v>
      </c>
      <c r="B258" s="47">
        <v>3.5370708215209201E-6</v>
      </c>
    </row>
    <row r="259" spans="1:2" ht="14.25" x14ac:dyDescent="0.2">
      <c r="A259" s="7">
        <v>4.9675817504512201E-6</v>
      </c>
      <c r="B259" s="47">
        <v>3.4807512887975202E-6</v>
      </c>
    </row>
    <row r="260" spans="1:2" ht="14.25" x14ac:dyDescent="0.2">
      <c r="A260" s="7">
        <v>3.46438036003165E-6</v>
      </c>
      <c r="B260" s="47">
        <v>3.4259002836545002E-6</v>
      </c>
    </row>
    <row r="261" spans="1:2" ht="14.25" x14ac:dyDescent="0.2">
      <c r="A261" s="7">
        <v>3.3724292412934099E-6</v>
      </c>
      <c r="B261" s="47">
        <v>3.3724292412934099E-6</v>
      </c>
    </row>
    <row r="262" spans="1:2" ht="14.25" x14ac:dyDescent="0.2">
      <c r="A262" s="7">
        <v>2.3734195410233801E-4</v>
      </c>
      <c r="B262">
        <v>5.59609225831834E-4</v>
      </c>
    </row>
    <row r="263" spans="1:2" ht="14.25" x14ac:dyDescent="0.2">
      <c r="A263" s="7">
        <v>3.5275179139476402E-3</v>
      </c>
      <c r="B263">
        <v>3.4938362184245599E-3</v>
      </c>
    </row>
    <row r="264" spans="1:2" ht="14.25" x14ac:dyDescent="0.2">
      <c r="A264" s="7">
        <v>2.26542629749478E-4</v>
      </c>
      <c r="B264" s="47">
        <v>3.3248159461838099E-6</v>
      </c>
    </row>
    <row r="265" spans="1:2" ht="14.25" x14ac:dyDescent="0.2">
      <c r="A265" s="7">
        <v>7.3114861755554995E-5</v>
      </c>
      <c r="B265" s="47">
        <v>3.1708387201744799E-6</v>
      </c>
    </row>
    <row r="266" spans="1:2" ht="14.25" x14ac:dyDescent="0.2">
      <c r="A266" s="7">
        <v>6.03950484613054E-6</v>
      </c>
      <c r="B266" s="47">
        <v>3.1231943003071601E-6</v>
      </c>
    </row>
    <row r="267" spans="1:2" ht="14.25" x14ac:dyDescent="0.2">
      <c r="A267" s="7">
        <v>1.4773057361472899E-2</v>
      </c>
      <c r="B267">
        <v>1.5790043325513901E-2</v>
      </c>
    </row>
    <row r="268" spans="1:2" ht="14.25" x14ac:dyDescent="0.2">
      <c r="A268" s="7">
        <v>1.2960935697221899E-3</v>
      </c>
      <c r="B268">
        <v>6.1534740596510499E-4</v>
      </c>
    </row>
    <row r="269" spans="1:2" ht="14.25" x14ac:dyDescent="0.2">
      <c r="A269" s="7">
        <v>2.3478500192492099E-4</v>
      </c>
      <c r="B269" s="47">
        <v>2.9612181001027198E-6</v>
      </c>
    </row>
    <row r="270" spans="1:2" ht="14.25" x14ac:dyDescent="0.2">
      <c r="A270" s="7">
        <v>2.8743271611923402E-5</v>
      </c>
      <c r="B270" s="47">
        <v>2.9197610467012699E-6</v>
      </c>
    </row>
    <row r="271" spans="1:2" ht="14.25" x14ac:dyDescent="0.2">
      <c r="A271" s="7">
        <v>7.9542657058898102E-4</v>
      </c>
      <c r="B271">
        <v>1.07282386634089E-3</v>
      </c>
    </row>
    <row r="272" spans="1:2" ht="14.25" x14ac:dyDescent="0.2">
      <c r="A272" s="7">
        <v>3.6931554969078399E-4</v>
      </c>
      <c r="B272">
        <v>3.12547656233815E-4</v>
      </c>
    </row>
    <row r="273" spans="1:2" ht="14.25" x14ac:dyDescent="0.2">
      <c r="A273" s="7">
        <v>1.1153287719878099E-2</v>
      </c>
      <c r="B273">
        <v>1.18565146916237E-2</v>
      </c>
    </row>
    <row r="274" spans="1:2" ht="14.25" x14ac:dyDescent="0.2">
      <c r="A274" s="7">
        <v>9.6284845355731105E-4</v>
      </c>
      <c r="B274">
        <v>1.96103840655337E-4</v>
      </c>
    </row>
    <row r="275" spans="1:2" ht="14.25" x14ac:dyDescent="0.2">
      <c r="A275" s="7">
        <v>1.8185396208316199E-4</v>
      </c>
      <c r="B275" s="47">
        <v>2.7210209460979901E-6</v>
      </c>
    </row>
    <row r="276" spans="1:2" ht="14.25" x14ac:dyDescent="0.2">
      <c r="A276" s="7">
        <v>1.30220103009817E-5</v>
      </c>
      <c r="B276" s="47">
        <v>2.6829266528525999E-6</v>
      </c>
    </row>
    <row r="277" spans="1:2" ht="14.25" x14ac:dyDescent="0.2">
      <c r="A277" s="7">
        <v>2.7831118243162498E-3</v>
      </c>
      <c r="B277">
        <v>3.76030743614856E-3</v>
      </c>
    </row>
    <row r="278" spans="1:2" ht="14.25" x14ac:dyDescent="0.2">
      <c r="A278" s="7">
        <v>1.43020594500439E-3</v>
      </c>
      <c r="B278">
        <v>7.9076449434568798E-4</v>
      </c>
    </row>
    <row r="279" spans="1:2" ht="14.25" x14ac:dyDescent="0.2">
      <c r="A279" s="7">
        <v>2.71875803021338E-2</v>
      </c>
      <c r="B279">
        <v>2.7799870784040798E-2</v>
      </c>
    </row>
    <row r="280" spans="1:2" ht="14.25" x14ac:dyDescent="0.2">
      <c r="A280" s="7">
        <v>2.7886778624366299E-2</v>
      </c>
      <c r="B280">
        <v>2.79571647590489E-2</v>
      </c>
    </row>
    <row r="281" spans="1:2" ht="14.25" x14ac:dyDescent="0.2">
      <c r="A281" s="7">
        <v>3.6311762118377798E-2</v>
      </c>
      <c r="B281">
        <v>3.6254857769677802E-2</v>
      </c>
    </row>
    <row r="282" spans="1:2" ht="14.25" x14ac:dyDescent="0.2">
      <c r="A282" s="7">
        <v>1.3683775911791699E-3</v>
      </c>
      <c r="B282">
        <v>7.03232786027243E-4</v>
      </c>
    </row>
    <row r="283" spans="1:2" ht="14.25" x14ac:dyDescent="0.2">
      <c r="A283" s="7">
        <v>2.2885150357605699E-4</v>
      </c>
      <c r="B283" s="47">
        <v>2.4307886758956401E-6</v>
      </c>
    </row>
    <row r="284" spans="1:2" ht="14.25" x14ac:dyDescent="0.2">
      <c r="A284" s="7">
        <v>2.38870509808934E-5</v>
      </c>
      <c r="B284" s="47">
        <v>2.3967576344331201E-6</v>
      </c>
    </row>
    <row r="285" spans="1:2" ht="14.25" x14ac:dyDescent="0.2">
      <c r="A285" s="7">
        <v>2.9467495408248799E-6</v>
      </c>
      <c r="B285" s="47">
        <v>2.3632030275510599E-6</v>
      </c>
    </row>
    <row r="286" spans="1:2" ht="14.25" x14ac:dyDescent="0.2">
      <c r="A286" s="7">
        <v>2.3434153232744701E-6</v>
      </c>
      <c r="B286" s="47">
        <v>2.3301181851653499E-6</v>
      </c>
    </row>
    <row r="287" spans="1:2" ht="14.25" x14ac:dyDescent="0.2">
      <c r="A287" s="7">
        <v>2.2974965305730198E-6</v>
      </c>
      <c r="B287" s="47">
        <v>2.2974965305730198E-6</v>
      </c>
    </row>
    <row r="288" spans="1:2" ht="14.25" x14ac:dyDescent="0.2">
      <c r="A288" s="7">
        <v>2.2653315791449998E-6</v>
      </c>
      <c r="B288" s="47">
        <v>2.2653315791449998E-6</v>
      </c>
    </row>
    <row r="289" spans="1:2" ht="14.25" x14ac:dyDescent="0.2">
      <c r="A289" s="7">
        <v>2.23361693703697E-6</v>
      </c>
      <c r="B289" s="47">
        <v>2.23361693703697E-6</v>
      </c>
    </row>
    <row r="290" spans="1:2" ht="14.25" x14ac:dyDescent="0.2">
      <c r="A290" s="7">
        <v>2.2023462999184501E-6</v>
      </c>
      <c r="B290" s="47">
        <v>2.2023462999184501E-6</v>
      </c>
    </row>
    <row r="291" spans="1:2" ht="14.25" x14ac:dyDescent="0.2">
      <c r="A291" s="7">
        <v>2.1715134517195999E-6</v>
      </c>
      <c r="B291" s="47">
        <v>2.1715134517195999E-6</v>
      </c>
    </row>
    <row r="292" spans="1:2" ht="14.25" x14ac:dyDescent="0.2">
      <c r="A292" s="7">
        <v>2.14111226339551E-6</v>
      </c>
      <c r="B292" s="47">
        <v>2.14111226339551E-6</v>
      </c>
    </row>
    <row r="293" spans="1:2" ht="14.25" x14ac:dyDescent="0.2">
      <c r="A293" s="7">
        <v>2.11113669170798E-6</v>
      </c>
      <c r="B293" s="47">
        <v>2.11113669170798E-6</v>
      </c>
    </row>
    <row r="294" spans="1:2" ht="14.25" x14ac:dyDescent="0.2">
      <c r="A294" s="7">
        <v>5.2067231216484195E-4</v>
      </c>
      <c r="B294">
        <v>8.7278272804080701E-4</v>
      </c>
    </row>
    <row r="295" spans="1:2" ht="14.25" x14ac:dyDescent="0.2">
      <c r="A295" s="7">
        <v>3.4393392853379001E-2</v>
      </c>
      <c r="B295">
        <v>3.4918727515582601E-2</v>
      </c>
    </row>
    <row r="296" spans="1:2" ht="14.25" x14ac:dyDescent="0.2">
      <c r="A296" s="7">
        <v>7.6659352792981205E-4</v>
      </c>
      <c r="B296" s="47">
        <v>1.53551143465017E-5</v>
      </c>
    </row>
    <row r="297" spans="1:2" ht="14.25" x14ac:dyDescent="0.2">
      <c r="A297" s="7">
        <v>9.2761594364107697E-5</v>
      </c>
      <c r="B297" s="47">
        <v>1.9953726429868701E-6</v>
      </c>
    </row>
    <row r="298" spans="1:2" ht="14.25" x14ac:dyDescent="0.2">
      <c r="A298" s="7">
        <v>6.8713447338292598E-6</v>
      </c>
      <c r="B298" s="47">
        <v>1.9674374259850601E-6</v>
      </c>
    </row>
    <row r="299" spans="1:2" ht="14.25" x14ac:dyDescent="0.2">
      <c r="A299" s="7">
        <v>0.10212681049385799</v>
      </c>
      <c r="B299">
        <v>0.103638300618612</v>
      </c>
    </row>
    <row r="300" spans="1:2" ht="14.25" x14ac:dyDescent="0.2">
      <c r="A300" s="7">
        <v>7.6471967018504505E-2</v>
      </c>
      <c r="B300">
        <v>7.5815722733400606E-2</v>
      </c>
    </row>
    <row r="301" spans="1:2" ht="14.25" x14ac:dyDescent="0.2">
      <c r="A301" s="7">
        <v>8.5290721597394898E-4</v>
      </c>
      <c r="B301" s="47">
        <v>8.6030149600697201E-5</v>
      </c>
    </row>
    <row r="302" spans="1:2" ht="14.25" x14ac:dyDescent="0.2">
      <c r="A302" s="7">
        <v>1.12832160078051E-4</v>
      </c>
      <c r="B302" s="47">
        <v>1.85955311753076E-6</v>
      </c>
    </row>
    <row r="303" spans="1:2" ht="14.25" x14ac:dyDescent="0.2">
      <c r="A303" s="7">
        <v>9.4070003652631107E-6</v>
      </c>
      <c r="B303" s="47">
        <v>1.83351937388533E-6</v>
      </c>
    </row>
    <row r="304" spans="1:2" ht="14.25" x14ac:dyDescent="0.2">
      <c r="A304" s="7">
        <v>2.0133480254551801E-6</v>
      </c>
      <c r="B304" s="47">
        <v>1.80785010265092E-6</v>
      </c>
    </row>
    <row r="305" spans="1:2" ht="14.25" x14ac:dyDescent="0.2">
      <c r="A305" s="7">
        <v>1.78526834000277E-6</v>
      </c>
      <c r="B305" s="47">
        <v>1.78254020121382E-6</v>
      </c>
    </row>
    <row r="306" spans="1:2" ht="14.25" x14ac:dyDescent="0.2">
      <c r="A306" s="7">
        <v>6.2521568237105696E-2</v>
      </c>
      <c r="B306">
        <v>6.3453346941435798E-2</v>
      </c>
    </row>
    <row r="307" spans="1:2" ht="14.25" x14ac:dyDescent="0.2">
      <c r="A307" s="7">
        <v>5.1107569024886501E-2</v>
      </c>
      <c r="B307">
        <v>5.1066758107324202E-2</v>
      </c>
    </row>
    <row r="308" spans="1:2" ht="14.25" x14ac:dyDescent="0.2">
      <c r="A308" s="7">
        <v>9.4699775571900797E-4</v>
      </c>
      <c r="B308">
        <v>2.1746246189643199E-4</v>
      </c>
    </row>
    <row r="309" spans="1:2" ht="14.25" x14ac:dyDescent="0.2">
      <c r="A309" s="7">
        <v>1.31873698426661E-4</v>
      </c>
      <c r="B309" s="47">
        <v>1.6847947205392801E-6</v>
      </c>
    </row>
    <row r="310" spans="1:2" ht="14.25" x14ac:dyDescent="0.2">
      <c r="A310" s="7">
        <v>1.3649831103729001E-5</v>
      </c>
      <c r="B310" s="47">
        <v>1.6612075944517399E-6</v>
      </c>
    </row>
    <row r="311" spans="1:2" ht="14.25" x14ac:dyDescent="0.2">
      <c r="A311" s="7">
        <v>1.93568099799509E-6</v>
      </c>
      <c r="B311" s="47">
        <v>1.6103819498522701E-6</v>
      </c>
    </row>
    <row r="312" spans="1:2" ht="14.25" x14ac:dyDescent="0.2">
      <c r="A312" s="7">
        <v>1.5939258167057601E-6</v>
      </c>
      <c r="B312" s="47">
        <v>1.5878366025543399E-6</v>
      </c>
    </row>
    <row r="313" spans="1:2" ht="14.25" x14ac:dyDescent="0.2">
      <c r="A313" s="7">
        <v>2.8091015935656101E-5</v>
      </c>
      <c r="B313" s="47">
        <v>3.0839443080868301E-5</v>
      </c>
    </row>
    <row r="314" spans="1:2" ht="14.25" x14ac:dyDescent="0.2">
      <c r="A314" s="7">
        <v>2.9825216353639599E-6</v>
      </c>
      <c r="B314" s="47">
        <v>1.5436883936569201E-6</v>
      </c>
    </row>
    <row r="315" spans="1:2" ht="14.25" x14ac:dyDescent="0.2">
      <c r="A315" s="7">
        <v>2.2287153042253101E-5</v>
      </c>
      <c r="B315">
        <v>3.3480563654400899E-4</v>
      </c>
    </row>
    <row r="316" spans="1:2" ht="14.25" x14ac:dyDescent="0.2">
      <c r="A316" s="7">
        <v>2.6012434620176E-4</v>
      </c>
      <c r="B316" s="47">
        <v>5.0048650998441798E-5</v>
      </c>
    </row>
    <row r="317" spans="1:2" ht="14.25" x14ac:dyDescent="0.2">
      <c r="A317" s="7">
        <v>9.9390561260316904E-5</v>
      </c>
      <c r="B317" s="47">
        <v>1.47975693401785E-6</v>
      </c>
    </row>
    <row r="318" spans="1:2" ht="14.25" x14ac:dyDescent="0.2">
      <c r="A318" s="7">
        <v>7.2583330729278002E-6</v>
      </c>
      <c r="B318" s="47">
        <v>1.4590403369416001E-6</v>
      </c>
    </row>
    <row r="319" spans="1:2" ht="14.25" x14ac:dyDescent="0.2">
      <c r="A319" s="7">
        <v>1.59597147942224E-6</v>
      </c>
      <c r="B319" s="47">
        <v>1.43861377222442E-6</v>
      </c>
    </row>
    <row r="320" spans="1:2" ht="14.25" x14ac:dyDescent="0.2">
      <c r="A320" s="7">
        <v>1.41984779824316E-6</v>
      </c>
      <c r="B320" s="47">
        <v>1.4184731794132799E-6</v>
      </c>
    </row>
    <row r="321" spans="1:2" ht="14.25" x14ac:dyDescent="0.2">
      <c r="A321" s="7">
        <v>1.3986145549014901E-6</v>
      </c>
      <c r="B321" s="47">
        <v>1.3986145549014901E-6</v>
      </c>
    </row>
    <row r="322" spans="1:2" ht="14.25" x14ac:dyDescent="0.2">
      <c r="A322" s="7">
        <v>1.3790339511328801E-6</v>
      </c>
      <c r="B322" s="47">
        <v>1.3790339511328801E-6</v>
      </c>
    </row>
    <row r="323" spans="1:2" ht="14.25" x14ac:dyDescent="0.2">
      <c r="A323" s="7">
        <v>1.359727475817E-6</v>
      </c>
      <c r="B323" s="47">
        <v>1.359727475817E-6</v>
      </c>
    </row>
    <row r="324" spans="1:2" ht="14.25" x14ac:dyDescent="0.2">
      <c r="A324" s="7">
        <v>1.3406912911555701E-6</v>
      </c>
      <c r="B324" s="47">
        <v>1.3406912911555701E-6</v>
      </c>
    </row>
    <row r="325" spans="1:2" ht="14.25" x14ac:dyDescent="0.2">
      <c r="A325" s="7">
        <v>1.3219216130794E-6</v>
      </c>
      <c r="B325" s="47">
        <v>1.3219216130794E-6</v>
      </c>
    </row>
    <row r="326" spans="1:2" ht="14.25" x14ac:dyDescent="0.2">
      <c r="A326" s="7">
        <v>1.3034147104962801E-6</v>
      </c>
      <c r="B326" s="47">
        <v>1.3034147104962801E-6</v>
      </c>
    </row>
    <row r="327" spans="1:2" ht="14.25" x14ac:dyDescent="0.2">
      <c r="A327" s="7">
        <v>1.2851669045493301E-6</v>
      </c>
      <c r="B327" s="47">
        <v>1.2851669045493301E-6</v>
      </c>
    </row>
    <row r="328" spans="1:2" ht="14.25" x14ac:dyDescent="0.2">
      <c r="A328" s="7">
        <v>1.2671745678856499E-6</v>
      </c>
      <c r="B328" s="47">
        <v>1.2671745678856499E-6</v>
      </c>
    </row>
    <row r="329" spans="1:2" ht="14.25" x14ac:dyDescent="0.2">
      <c r="A329" s="7">
        <v>1.24943412393525E-6</v>
      </c>
      <c r="B329" s="47">
        <v>1.24943412393525E-6</v>
      </c>
    </row>
    <row r="330" spans="1:2" ht="14.25" x14ac:dyDescent="0.2">
      <c r="A330" s="7">
        <v>1.23194204620014E-6</v>
      </c>
      <c r="B330" s="47">
        <v>1.23194204620014E-6</v>
      </c>
    </row>
    <row r="331" spans="1:2" ht="14.25" x14ac:dyDescent="0.2">
      <c r="A331" s="7">
        <v>1.21469485755335E-6</v>
      </c>
      <c r="B331" s="47">
        <v>1.21469485755335E-6</v>
      </c>
    </row>
    <row r="332" spans="1:2" ht="14.25" x14ac:dyDescent="0.2">
      <c r="A332" s="7">
        <v>1.1976891295476001E-6</v>
      </c>
      <c r="B332" s="47">
        <v>1.1976891295476001E-6</v>
      </c>
    </row>
    <row r="333" spans="1:2" ht="14.25" x14ac:dyDescent="0.2">
      <c r="A333" s="7">
        <v>1.18092148173394E-6</v>
      </c>
      <c r="B333" s="47">
        <v>1.18092148173394E-6</v>
      </c>
    </row>
    <row r="334" spans="1:2" ht="14.25" x14ac:dyDescent="0.2">
      <c r="A334" s="7">
        <v>1.1643885809896601E-6</v>
      </c>
      <c r="B334" s="47">
        <v>1.1643885809896601E-6</v>
      </c>
    </row>
    <row r="335" spans="1:2" ht="14.25" x14ac:dyDescent="0.2">
      <c r="A335" s="7">
        <v>1.1480871408558099E-6</v>
      </c>
      <c r="B335" s="47">
        <v>1.1480871408558099E-6</v>
      </c>
    </row>
    <row r="336" spans="1:2" ht="14.25" x14ac:dyDescent="0.2">
      <c r="A336" s="7">
        <v>1.13201392088383E-6</v>
      </c>
      <c r="B336" s="47">
        <v>1.13201392088383E-6</v>
      </c>
    </row>
    <row r="337" spans="1:2" ht="14.25" x14ac:dyDescent="0.2">
      <c r="A337" s="7">
        <v>1.11616572599145E-6</v>
      </c>
      <c r="B337" s="47">
        <v>1.11616572599145E-6</v>
      </c>
    </row>
    <row r="338" spans="1:2" ht="14.25" x14ac:dyDescent="0.2">
      <c r="A338" s="7">
        <v>1.10053940582757E-6</v>
      </c>
      <c r="B338" s="47">
        <v>1.10053940582757E-6</v>
      </c>
    </row>
    <row r="339" spans="1:2" ht="14.25" x14ac:dyDescent="0.2">
      <c r="A339" s="7">
        <v>1.0851318541459901E-6</v>
      </c>
      <c r="B339" s="47">
        <v>1.0851318541459901E-6</v>
      </c>
    </row>
    <row r="340" spans="1:2" ht="14.25" x14ac:dyDescent="0.2">
      <c r="A340" s="7">
        <v>1.0699400081879401E-6</v>
      </c>
      <c r="B340" s="47">
        <v>1.0699400081879401E-6</v>
      </c>
    </row>
    <row r="341" spans="1:2" ht="14.25" x14ac:dyDescent="0.2">
      <c r="A341" s="7">
        <v>1.05496084807331E-6</v>
      </c>
      <c r="B341" s="47">
        <v>1.05496084807331E-6</v>
      </c>
    </row>
    <row r="342" spans="1:2" ht="14.25" x14ac:dyDescent="0.2">
      <c r="A342" s="7">
        <v>1.0127210191956E-6</v>
      </c>
      <c r="B342" s="47">
        <v>1.0127210191956E-6</v>
      </c>
    </row>
    <row r="343" spans="1:2" ht="14.25" x14ac:dyDescent="0.2">
      <c r="A343" s="7">
        <v>9.98542924926853E-7</v>
      </c>
      <c r="B343" s="47">
        <v>9.98542924926853E-7</v>
      </c>
    </row>
    <row r="344" spans="1:2" ht="14.25" x14ac:dyDescent="0.2">
      <c r="A344" s="7">
        <v>9.8456332397787403E-7</v>
      </c>
      <c r="B344" s="47">
        <v>9.8456332397787403E-7</v>
      </c>
    </row>
    <row r="345" spans="1:2" ht="14.25" x14ac:dyDescent="0.2">
      <c r="A345" s="7">
        <v>9.707794374421939E-7</v>
      </c>
      <c r="B345" s="47">
        <v>9.707794374421939E-7</v>
      </c>
    </row>
    <row r="346" spans="1:2" ht="14.25" x14ac:dyDescent="0.2">
      <c r="A346" s="7">
        <v>8.8073924815544995E-5</v>
      </c>
      <c r="B346">
        <v>2.9234311021375802E-4</v>
      </c>
    </row>
    <row r="347" spans="1:2" ht="14.25" x14ac:dyDescent="0.2">
      <c r="A347" s="7">
        <v>5.7230987333372295E-4</v>
      </c>
      <c r="B347">
        <v>4.7585670545108202E-4</v>
      </c>
    </row>
    <row r="348" spans="1:2" ht="14.25" x14ac:dyDescent="0.2">
      <c r="A348" s="7">
        <v>9.9301751893899807E-5</v>
      </c>
      <c r="B348" s="47">
        <v>9.3057485556005298E-7</v>
      </c>
    </row>
    <row r="349" spans="1:2" ht="14.25" x14ac:dyDescent="0.2">
      <c r="A349" s="7">
        <v>6.78212605446224E-6</v>
      </c>
      <c r="B349" s="47">
        <v>9.1754680758222204E-7</v>
      </c>
    </row>
    <row r="350" spans="1:2" ht="14.25" x14ac:dyDescent="0.2">
      <c r="A350" s="7">
        <v>1.0638303662965999E-6</v>
      </c>
      <c r="B350" s="47">
        <v>9.04701152276061E-7</v>
      </c>
    </row>
    <row r="351" spans="1:2" ht="14.25" x14ac:dyDescent="0.2">
      <c r="A351" s="7">
        <v>8.9347090117771302E-7</v>
      </c>
      <c r="B351" s="47">
        <v>8.9203533614419895E-7</v>
      </c>
    </row>
    <row r="352" spans="1:2" ht="14.25" x14ac:dyDescent="0.2">
      <c r="A352" s="7">
        <v>8.7954684143817701E-7</v>
      </c>
      <c r="B352" s="47">
        <v>8.7954684143817701E-7</v>
      </c>
    </row>
    <row r="353" spans="1:2" ht="14.25" x14ac:dyDescent="0.2">
      <c r="A353" s="7">
        <v>8.6723318565804997E-7</v>
      </c>
      <c r="B353" s="47">
        <v>8.6723318565804997E-7</v>
      </c>
    </row>
    <row r="354" spans="1:2" ht="14.25" x14ac:dyDescent="0.2">
      <c r="A354" s="7">
        <v>8.5509192105883596E-7</v>
      </c>
      <c r="B354" s="47">
        <v>8.5509192105883596E-7</v>
      </c>
    </row>
    <row r="355" spans="1:2" ht="14.25" x14ac:dyDescent="0.2">
      <c r="A355" s="7">
        <v>8.4312063416400804E-7</v>
      </c>
      <c r="B355" s="47">
        <v>8.4312063416400804E-7</v>
      </c>
    </row>
    <row r="356" spans="1:2" ht="14.25" x14ac:dyDescent="0.2">
      <c r="A356" s="7">
        <v>8.3131694528571199E-7</v>
      </c>
      <c r="B356" s="47">
        <v>8.3131694528571199E-7</v>
      </c>
    </row>
    <row r="357" spans="1:2" ht="14.25" x14ac:dyDescent="0.2">
      <c r="A357" s="7">
        <v>8.1967850805171298E-7</v>
      </c>
      <c r="B357" s="47">
        <v>8.1967850805171298E-7</v>
      </c>
    </row>
    <row r="358" spans="1:2" ht="14.25" x14ac:dyDescent="0.2">
      <c r="A358" s="7">
        <v>8.0820300893898902E-7</v>
      </c>
      <c r="B358" s="47">
        <v>8.0820300893898902E-7</v>
      </c>
    </row>
    <row r="359" spans="1:2" ht="14.25" x14ac:dyDescent="0.2">
      <c r="A359" s="7">
        <v>7.9688816681384302E-7</v>
      </c>
      <c r="B359" s="47">
        <v>7.9688816681384302E-7</v>
      </c>
    </row>
    <row r="360" spans="1:2" ht="14.25" x14ac:dyDescent="0.2">
      <c r="A360" s="7">
        <v>7.8573173247845404E-7</v>
      </c>
      <c r="B360" s="47">
        <v>7.8573173247845404E-7</v>
      </c>
    </row>
    <row r="361" spans="1:2" ht="14.25" x14ac:dyDescent="0.2">
      <c r="A361" s="7">
        <v>6.4357941049711001E-2</v>
      </c>
      <c r="B361">
        <v>6.5329453813102095E-2</v>
      </c>
    </row>
    <row r="362" spans="1:2" ht="14.25" x14ac:dyDescent="0.2">
      <c r="A362" s="7">
        <v>4.8643540583159998E-2</v>
      </c>
      <c r="B362">
        <v>4.9085234710866198E-2</v>
      </c>
    </row>
    <row r="363" spans="1:2" ht="14.25" x14ac:dyDescent="0.2">
      <c r="A363" s="7">
        <v>4.6749244740887097E-3</v>
      </c>
      <c r="B363">
        <v>3.6350672844225099E-3</v>
      </c>
    </row>
    <row r="364" spans="1:2" ht="14.25" x14ac:dyDescent="0.2">
      <c r="A364" s="7">
        <v>3.05265196498225E-2</v>
      </c>
      <c r="B364">
        <v>3.12265009870125E-2</v>
      </c>
    </row>
    <row r="365" spans="1:2" ht="14.25" x14ac:dyDescent="0.2">
      <c r="A365" s="7">
        <v>1.46713472579348E-2</v>
      </c>
      <c r="B365">
        <v>1.44692459923792E-2</v>
      </c>
    </row>
    <row r="366" spans="1:2" ht="14.25" x14ac:dyDescent="0.2">
      <c r="A366" s="7">
        <v>1.9970349089279499E-2</v>
      </c>
      <c r="B366">
        <v>1.99531230445021E-2</v>
      </c>
    </row>
    <row r="367" spans="1:2" ht="14.25" x14ac:dyDescent="0.2">
      <c r="A367" s="7">
        <v>7.7115388289153604E-4</v>
      </c>
      <c r="B367" s="47">
        <v>5.22000226255606E-5</v>
      </c>
    </row>
    <row r="368" spans="1:2" ht="14.25" x14ac:dyDescent="0.2">
      <c r="A368" s="7">
        <v>1.6236368749992999E-3</v>
      </c>
      <c r="B368">
        <v>1.88871085290362E-3</v>
      </c>
    </row>
    <row r="369" spans="1:2" ht="14.25" x14ac:dyDescent="0.2">
      <c r="A369" s="7">
        <v>3.42390369200973E-4</v>
      </c>
      <c r="B369" s="47">
        <v>6.9209629978580203E-7</v>
      </c>
    </row>
    <row r="370" spans="1:2" ht="14.25" x14ac:dyDescent="0.2">
      <c r="A370" s="7">
        <v>5.2708196027634098E-5</v>
      </c>
      <c r="B370" s="47">
        <v>6.8240695158880504E-7</v>
      </c>
    </row>
    <row r="371" spans="1:2" ht="14.25" x14ac:dyDescent="0.2">
      <c r="A371" s="7">
        <v>2.4389316675565801E-6</v>
      </c>
      <c r="B371" s="47">
        <v>6.7285325426655999E-7</v>
      </c>
    </row>
    <row r="372" spans="1:2" ht="14.25" x14ac:dyDescent="0.2">
      <c r="A372" s="7">
        <v>7.0968133887899597E-7</v>
      </c>
      <c r="B372" s="47">
        <v>6.6343330870682696E-7</v>
      </c>
    </row>
    <row r="373" spans="1:2" ht="14.25" x14ac:dyDescent="0.2">
      <c r="A373" s="7">
        <v>6.5414524238493202E-7</v>
      </c>
      <c r="B373" s="47">
        <v>6.5414524238493202E-7</v>
      </c>
    </row>
    <row r="374" spans="1:2" ht="14.25" x14ac:dyDescent="0.2">
      <c r="A374" s="7">
        <v>6.44987208991542E-7</v>
      </c>
      <c r="B374" s="47">
        <v>6.44987208991542E-7</v>
      </c>
    </row>
    <row r="375" spans="1:2" ht="14.25" x14ac:dyDescent="0.2">
      <c r="A375" s="7">
        <v>6.3595738806566097E-7</v>
      </c>
      <c r="B375" s="47">
        <v>6.3595738806566097E-7</v>
      </c>
    </row>
    <row r="376" spans="1:2" ht="14.25" x14ac:dyDescent="0.2">
      <c r="A376" s="7">
        <v>5.9953774739026499E-7</v>
      </c>
      <c r="B376" s="47">
        <v>5.9953774739026499E-7</v>
      </c>
    </row>
    <row r="377" spans="1:2" ht="14.25" x14ac:dyDescent="0.2">
      <c r="A377" s="7">
        <v>5.9114421892680496E-7</v>
      </c>
      <c r="B377" s="47">
        <v>5.9114421892680496E-7</v>
      </c>
    </row>
    <row r="378" spans="1:2" ht="14.25" x14ac:dyDescent="0.2">
      <c r="A378" s="7">
        <v>5.8286819986183105E-7</v>
      </c>
      <c r="B378" s="47">
        <v>5.8286819986183105E-7</v>
      </c>
    </row>
    <row r="379" spans="1:2" ht="14.25" x14ac:dyDescent="0.2">
      <c r="A379" s="7">
        <v>5.74708045063765E-7</v>
      </c>
      <c r="B379" s="47">
        <v>5.74708045063765E-7</v>
      </c>
    </row>
    <row r="380" spans="1:2" ht="14.25" x14ac:dyDescent="0.2">
      <c r="A380" s="7">
        <v>6.8975710130676302E-3</v>
      </c>
      <c r="B380">
        <v>7.2323901047065004E-3</v>
      </c>
    </row>
    <row r="381" spans="1:2" ht="14.25" x14ac:dyDescent="0.2">
      <c r="A381" s="7">
        <v>2.4479692330215899E-4</v>
      </c>
      <c r="B381" s="47">
        <v>3.9334321037815399E-6</v>
      </c>
    </row>
    <row r="382" spans="1:2" ht="14.25" x14ac:dyDescent="0.2">
      <c r="A382" s="7">
        <v>8.5938523086665798E-4</v>
      </c>
      <c r="B382">
        <v>9.5598448005308702E-4</v>
      </c>
    </row>
    <row r="383" spans="1:2" ht="14.25" x14ac:dyDescent="0.2">
      <c r="A383" s="7">
        <v>1.6563881049263301E-4</v>
      </c>
      <c r="B383" s="47">
        <v>5.4319396528366897E-7</v>
      </c>
    </row>
    <row r="384" spans="1:2" ht="14.25" x14ac:dyDescent="0.2">
      <c r="A384" s="7">
        <v>2.7050391024394E-5</v>
      </c>
      <c r="B384" s="47">
        <v>5.3558924976969902E-7</v>
      </c>
    </row>
    <row r="385" spans="1:2" ht="14.25" x14ac:dyDescent="0.2">
      <c r="A385" s="7">
        <v>1.2547501478825401E-6</v>
      </c>
      <c r="B385" s="47">
        <v>5.2809100027292602E-7</v>
      </c>
    </row>
    <row r="386" spans="1:2" ht="14.25" x14ac:dyDescent="0.2">
      <c r="A386" s="7">
        <v>5.3795966924782299E-7</v>
      </c>
      <c r="B386" s="47">
        <v>5.2069772626909999E-7</v>
      </c>
    </row>
    <row r="387" spans="1:2" ht="14.25" x14ac:dyDescent="0.2">
      <c r="A387" s="7">
        <v>5.1340795810133203E-7</v>
      </c>
      <c r="B387" s="47">
        <v>5.1340795810133203E-7</v>
      </c>
    </row>
    <row r="388" spans="1:2" ht="14.25" x14ac:dyDescent="0.2">
      <c r="A388" s="7">
        <v>5.0622024668791398E-7</v>
      </c>
      <c r="B388" s="47">
        <v>5.0622024668791398E-7</v>
      </c>
    </row>
    <row r="389" spans="1:2" ht="14.25" x14ac:dyDescent="0.2">
      <c r="A389" s="7">
        <v>4.9913316323428702E-7</v>
      </c>
      <c r="B389" s="47">
        <v>4.9913316323428702E-7</v>
      </c>
    </row>
    <row r="390" spans="1:2" ht="14.25" x14ac:dyDescent="0.2">
      <c r="A390" s="7">
        <v>4.9214529894900397E-7</v>
      </c>
      <c r="B390" s="47">
        <v>4.9214529894900397E-7</v>
      </c>
    </row>
    <row r="391" spans="1:2" ht="14.25" x14ac:dyDescent="0.2">
      <c r="A391" s="7">
        <v>4.8525526476371896E-7</v>
      </c>
      <c r="B391" s="47">
        <v>4.8525526476371896E-7</v>
      </c>
    </row>
    <row r="392" spans="1:2" ht="14.25" x14ac:dyDescent="0.2">
      <c r="A392" s="7">
        <v>4.7846169105702597E-7</v>
      </c>
      <c r="B392" s="47">
        <v>4.7846169105702597E-7</v>
      </c>
    </row>
    <row r="393" spans="1:2" ht="14.25" x14ac:dyDescent="0.2">
      <c r="A393" s="7">
        <v>4.7176322738223001E-7</v>
      </c>
      <c r="B393" s="47">
        <v>4.7176322738223001E-7</v>
      </c>
    </row>
    <row r="394" spans="1:2" ht="14.25" x14ac:dyDescent="0.2">
      <c r="A394" s="7">
        <v>4.6515854219887701E-7</v>
      </c>
      <c r="B394" s="47">
        <v>4.6515854219887701E-7</v>
      </c>
    </row>
    <row r="395" spans="1:2" ht="14.25" x14ac:dyDescent="0.2">
      <c r="A395" s="7">
        <v>2.3025550216176898E-3</v>
      </c>
      <c r="B395">
        <v>2.7120240724094499E-3</v>
      </c>
    </row>
    <row r="396" spans="1:2" ht="14.25" x14ac:dyDescent="0.2">
      <c r="A396" s="7">
        <v>8.3485466775654708E-3</v>
      </c>
      <c r="B396">
        <v>8.4751043473691098E-3</v>
      </c>
    </row>
    <row r="397" spans="1:2" ht="14.25" x14ac:dyDescent="0.2">
      <c r="A397" s="7">
        <v>6.0277499980986699E-4</v>
      </c>
      <c r="B397">
        <v>1.19855543549895E-4</v>
      </c>
    </row>
    <row r="398" spans="1:2" ht="14.25" x14ac:dyDescent="0.2">
      <c r="A398" s="7">
        <v>1.2620005578889001E-4</v>
      </c>
      <c r="B398" s="47">
        <v>4.3965160257073899E-7</v>
      </c>
    </row>
    <row r="399" spans="1:2" ht="14.25" x14ac:dyDescent="0.2">
      <c r="A399" s="7">
        <v>1.13074816342264E-5</v>
      </c>
      <c r="B399" s="47">
        <v>4.33496480134746E-7</v>
      </c>
    </row>
    <row r="400" spans="1:2" ht="14.25" x14ac:dyDescent="0.2">
      <c r="A400" s="7">
        <v>7.2248127181428697E-7</v>
      </c>
      <c r="B400" s="47">
        <v>4.27427529412861E-7</v>
      </c>
    </row>
    <row r="401" spans="1:2" ht="14.25" x14ac:dyDescent="0.2">
      <c r="A401" s="7">
        <v>4.2666638618574301E-7</v>
      </c>
      <c r="B401" s="47">
        <v>4.21443544001079E-7</v>
      </c>
    </row>
    <row r="402" spans="1:2" ht="14.25" x14ac:dyDescent="0.2">
      <c r="A402" s="7">
        <v>4.15543334385067E-7</v>
      </c>
      <c r="B402" s="47">
        <v>4.15543334385067E-7</v>
      </c>
    </row>
    <row r="403" spans="1:2" ht="14.25" x14ac:dyDescent="0.2">
      <c r="A403" s="7">
        <v>4.0972572770367401E-7</v>
      </c>
      <c r="B403" s="47">
        <v>4.0972572770367401E-7</v>
      </c>
    </row>
    <row r="404" spans="1:2" ht="14.25" x14ac:dyDescent="0.2">
      <c r="A404" s="7">
        <v>4.0398956751582398E-7</v>
      </c>
      <c r="B404" s="47">
        <v>4.0398956751582398E-7</v>
      </c>
    </row>
    <row r="405" spans="1:2" ht="14.25" x14ac:dyDescent="0.2">
      <c r="A405" s="7">
        <v>3.9833371357060302E-7</v>
      </c>
      <c r="B405" s="47">
        <v>3.9833371357060302E-7</v>
      </c>
    </row>
    <row r="406" spans="1:2" ht="14.25" x14ac:dyDescent="0.2">
      <c r="A406" s="7">
        <v>3.9275704158061598E-7</v>
      </c>
      <c r="B406" s="47">
        <v>3.9275704158061598E-7</v>
      </c>
    </row>
    <row r="407" spans="1:2" ht="14.25" x14ac:dyDescent="0.2">
      <c r="A407" s="7">
        <v>3.8725844299848397E-7</v>
      </c>
      <c r="B407" s="47">
        <v>3.8725844299848397E-7</v>
      </c>
    </row>
    <row r="408" spans="1:2" ht="14.25" x14ac:dyDescent="0.2">
      <c r="A408" s="7">
        <v>3.81836824796505E-7</v>
      </c>
      <c r="B408" s="47">
        <v>3.81836824796505E-7</v>
      </c>
    </row>
    <row r="409" spans="1:2" ht="14.25" x14ac:dyDescent="0.2">
      <c r="A409" s="7">
        <v>3.7649110924935698E-7</v>
      </c>
      <c r="B409" s="47">
        <v>3.7649110924935698E-7</v>
      </c>
    </row>
    <row r="410" spans="1:2" ht="14.25" x14ac:dyDescent="0.2">
      <c r="A410" s="7">
        <v>3.7122023371986499E-7</v>
      </c>
      <c r="B410" s="47">
        <v>3.7122023371986499E-7</v>
      </c>
    </row>
    <row r="411" spans="1:2" ht="14.25" x14ac:dyDescent="0.2">
      <c r="A411" s="7">
        <v>2.32368496672124E-2</v>
      </c>
      <c r="B411">
        <v>2.4227530764627799E-2</v>
      </c>
    </row>
    <row r="412" spans="1:2" ht="14.25" x14ac:dyDescent="0.2">
      <c r="A412" s="7">
        <v>4.3080297612105396E-3</v>
      </c>
      <c r="B412">
        <v>3.7720419594091201E-3</v>
      </c>
    </row>
    <row r="413" spans="1:2" ht="14.25" x14ac:dyDescent="0.2">
      <c r="A413" s="7">
        <v>3.3103246614166898E-4</v>
      </c>
      <c r="B413" s="47">
        <v>3.5631455217880398E-7</v>
      </c>
    </row>
    <row r="414" spans="1:2" ht="14.25" x14ac:dyDescent="0.2">
      <c r="A414" s="7">
        <v>6.5102213889822304E-5</v>
      </c>
      <c r="B414" s="47">
        <v>3.50864395373918E-7</v>
      </c>
    </row>
    <row r="415" spans="1:2" ht="14.25" x14ac:dyDescent="0.2">
      <c r="A415" s="7">
        <v>2.8864855102901498E-6</v>
      </c>
      <c r="B415" s="47">
        <v>3.4595229383868401E-7</v>
      </c>
    </row>
    <row r="416" spans="1:2" ht="14.25" x14ac:dyDescent="0.2">
      <c r="A416" s="7">
        <v>4.0894835211535898E-7</v>
      </c>
      <c r="B416" s="47">
        <v>3.4110896172493998E-7</v>
      </c>
    </row>
    <row r="417" spans="1:2" ht="14.25" x14ac:dyDescent="0.2">
      <c r="A417" s="7">
        <v>3.3633343626079299E-7</v>
      </c>
      <c r="B417" s="47">
        <v>3.3633343626079299E-7</v>
      </c>
    </row>
    <row r="418" spans="1:2" ht="14.25" x14ac:dyDescent="0.2">
      <c r="A418" s="7">
        <v>3.31624768153141E-7</v>
      </c>
      <c r="B418" s="47">
        <v>3.31624768153141E-7</v>
      </c>
    </row>
    <row r="419" spans="1:2" ht="14.25" x14ac:dyDescent="0.2">
      <c r="A419" s="7">
        <v>3.2698202139899599E-7</v>
      </c>
      <c r="B419" s="47">
        <v>3.2698202139899599E-7</v>
      </c>
    </row>
    <row r="420" spans="1:2" ht="14.25" x14ac:dyDescent="0.2">
      <c r="A420" s="7">
        <v>3.2240427309941299E-7</v>
      </c>
      <c r="B420" s="47">
        <v>3.2240427309941299E-7</v>
      </c>
    </row>
    <row r="421" spans="1:2" ht="14.25" x14ac:dyDescent="0.2">
      <c r="A421" s="7">
        <v>3.1789061327601802E-7</v>
      </c>
      <c r="B421" s="47">
        <v>3.1789061327601802E-7</v>
      </c>
    </row>
    <row r="422" spans="1:2" ht="14.25" x14ac:dyDescent="0.2">
      <c r="A422" s="7">
        <v>3.13440144690154E-7</v>
      </c>
      <c r="B422" s="47">
        <v>3.13440144690154E-7</v>
      </c>
    </row>
    <row r="423" spans="1:2" ht="14.25" x14ac:dyDescent="0.2">
      <c r="A423" s="7">
        <v>3.0905198266449297E-7</v>
      </c>
      <c r="B423" s="47">
        <v>3.0905198266449297E-7</v>
      </c>
    </row>
    <row r="424" spans="1:2" ht="14.25" x14ac:dyDescent="0.2">
      <c r="A424" s="7">
        <v>3.0472525490719001E-7</v>
      </c>
      <c r="B424" s="47">
        <v>3.0472525490719001E-7</v>
      </c>
    </row>
    <row r="425" spans="1:2" ht="14.25" x14ac:dyDescent="0.2">
      <c r="A425" s="7">
        <v>3.0045910133848802E-7</v>
      </c>
      <c r="B425" s="47">
        <v>3.0045910133848802E-7</v>
      </c>
    </row>
    <row r="426" spans="1:2" ht="14.25" x14ac:dyDescent="0.2">
      <c r="A426" s="7">
        <v>2.9625267391975002E-7</v>
      </c>
      <c r="B426" s="47">
        <v>2.9625267391975002E-7</v>
      </c>
    </row>
    <row r="427" spans="1:2" ht="14.25" x14ac:dyDescent="0.2">
      <c r="A427" s="7">
        <v>2.6465465027443498E-7</v>
      </c>
      <c r="B427" s="47">
        <v>2.6465465027443498E-7</v>
      </c>
    </row>
    <row r="428" spans="1:2" ht="14.25" x14ac:dyDescent="0.2">
      <c r="A428" s="7">
        <v>2.6094948517059403E-7</v>
      </c>
      <c r="B428" s="47">
        <v>2.6094948517059403E-7</v>
      </c>
    </row>
    <row r="429" spans="1:2" ht="14.25" x14ac:dyDescent="0.2">
      <c r="A429" s="7">
        <v>2.5729619237820298E-7</v>
      </c>
      <c r="B429" s="47">
        <v>2.5729619237820298E-7</v>
      </c>
    </row>
    <row r="430" spans="1:2" ht="14.25" x14ac:dyDescent="0.2">
      <c r="A430" s="7">
        <v>2.5369404568490899E-7</v>
      </c>
      <c r="B430" s="47">
        <v>2.5369404568490899E-7</v>
      </c>
    </row>
    <row r="431" spans="1:2" ht="14.25" x14ac:dyDescent="0.2">
      <c r="A431" s="7">
        <v>2.5014232904531999E-7</v>
      </c>
      <c r="B431" s="47">
        <v>2.5014232904531999E-7</v>
      </c>
    </row>
    <row r="432" spans="1:2" ht="14.25" x14ac:dyDescent="0.2">
      <c r="A432" s="7">
        <v>2.4664033643868799E-7</v>
      </c>
      <c r="B432" s="47">
        <v>2.4664033643868799E-7</v>
      </c>
    </row>
    <row r="433" spans="1:2" ht="14.25" x14ac:dyDescent="0.2">
      <c r="A433" s="7">
        <v>4.2630730780134603E-3</v>
      </c>
      <c r="B433">
        <v>4.5508979215491902E-3</v>
      </c>
    </row>
    <row r="434" spans="1:2" ht="14.25" x14ac:dyDescent="0.2">
      <c r="A434" s="7">
        <v>0.14446127902463901</v>
      </c>
      <c r="B434">
        <v>0.14508631323164201</v>
      </c>
    </row>
    <row r="435" spans="1:2" ht="14.25" x14ac:dyDescent="0.2">
      <c r="A435" s="7">
        <v>2.46426969692285E-3</v>
      </c>
      <c r="B435">
        <v>2.0046187816382E-3</v>
      </c>
    </row>
    <row r="436" spans="1:2" ht="14.25" x14ac:dyDescent="0.2">
      <c r="A436" s="7">
        <v>0.208809654804712</v>
      </c>
      <c r="B436">
        <v>0.209298611629196</v>
      </c>
    </row>
    <row r="437" spans="1:2" ht="14.25" x14ac:dyDescent="0.2">
      <c r="A437" s="7">
        <v>1.39940388393665E-2</v>
      </c>
      <c r="B437">
        <v>1.39009564810286E-2</v>
      </c>
    </row>
    <row r="438" spans="1:2" ht="14.25" x14ac:dyDescent="0.2">
      <c r="A438" s="7">
        <v>1.0935444983536701E-3</v>
      </c>
      <c r="B438">
        <v>6.0186467864009401E-4</v>
      </c>
    </row>
    <row r="439" spans="1:2" ht="14.25" x14ac:dyDescent="0.2">
      <c r="A439" s="7">
        <v>0.11222824923175601</v>
      </c>
      <c r="B439">
        <v>0.11278300811275099</v>
      </c>
    </row>
    <row r="440" spans="1:2" ht="14.25" x14ac:dyDescent="0.2">
      <c r="A440" s="7">
        <v>1.55623620165181E-3</v>
      </c>
      <c r="B440">
        <v>8.0567346660460502E-4</v>
      </c>
    </row>
    <row r="441" spans="1:2" ht="14.25" x14ac:dyDescent="0.2">
      <c r="A441" s="7">
        <v>4.3047079229206102E-4</v>
      </c>
      <c r="B441">
        <v>2.4741036623780001E-4</v>
      </c>
    </row>
    <row r="442" spans="1:2" ht="14.25" x14ac:dyDescent="0.2">
      <c r="A442" s="7">
        <v>2.3658687621122801E-4</v>
      </c>
      <c r="B442">
        <v>2.2268586687820699E-4</v>
      </c>
    </row>
    <row r="443" spans="1:2" ht="14.25" x14ac:dyDescent="0.2">
      <c r="A443" s="7">
        <v>2.0081077562177801E-4</v>
      </c>
      <c r="B443">
        <v>2.0043358593287299E-4</v>
      </c>
    </row>
    <row r="444" spans="1:2" ht="14.25" x14ac:dyDescent="0.2">
      <c r="A444" s="7">
        <v>1.8041384810395399E-4</v>
      </c>
      <c r="B444">
        <v>1.8040630480167799E-4</v>
      </c>
    </row>
    <row r="445" spans="1:2" ht="14.25" x14ac:dyDescent="0.2">
      <c r="A445" s="7">
        <v>1.62381526699134E-4</v>
      </c>
      <c r="B445">
        <v>1.62381526699134E-4</v>
      </c>
    </row>
    <row r="446" spans="1:2" ht="14.25" x14ac:dyDescent="0.2">
      <c r="A446" s="7">
        <v>1.4615900447355801E-4</v>
      </c>
      <c r="B446">
        <v>1.4615900447355801E-4</v>
      </c>
    </row>
    <row r="447" spans="1:2" ht="14.25" x14ac:dyDescent="0.2">
      <c r="A447" s="7">
        <v>9.4171070924415105E-4</v>
      </c>
      <c r="B447">
        <v>1.25609833411746E-3</v>
      </c>
    </row>
    <row r="448" spans="1:2" ht="14.25" x14ac:dyDescent="0.2">
      <c r="A448" s="7">
        <v>0.13104195696835799</v>
      </c>
      <c r="B448">
        <v>0.13187184008934499</v>
      </c>
    </row>
    <row r="449" spans="1:2" ht="14.25" x14ac:dyDescent="0.2">
      <c r="A449" s="7">
        <v>0.13548421264861399</v>
      </c>
      <c r="B449">
        <v>0.135254379515657</v>
      </c>
    </row>
    <row r="450" spans="1:2" ht="14.25" x14ac:dyDescent="0.2">
      <c r="A450" s="7">
        <v>7.3878196855399994E-2</v>
      </c>
      <c r="B450">
        <v>7.3877337551466499E-2</v>
      </c>
    </row>
    <row r="451" spans="1:2" ht="14.25" x14ac:dyDescent="0.2">
      <c r="A451" s="7">
        <v>1.05271259270507E-2</v>
      </c>
      <c r="B451">
        <v>1.05160658858535E-2</v>
      </c>
    </row>
    <row r="452" spans="1:2" ht="14.25" x14ac:dyDescent="0.2">
      <c r="A452" s="7">
        <v>1.92864932179598E-3</v>
      </c>
      <c r="B452">
        <v>1.24736142325407E-3</v>
      </c>
    </row>
    <row r="453" spans="1:2" ht="14.25" x14ac:dyDescent="0.2">
      <c r="A453" s="7">
        <v>7.8336028057631704E-4</v>
      </c>
      <c r="B453">
        <v>5.7589058908796896E-4</v>
      </c>
    </row>
    <row r="454" spans="1:2" ht="14.25" x14ac:dyDescent="0.2">
      <c r="A454" s="7">
        <v>5.4236092928794096E-4</v>
      </c>
      <c r="B454">
        <v>5.2470656623962398E-4</v>
      </c>
    </row>
    <row r="455" spans="1:2" ht="14.25" x14ac:dyDescent="0.2">
      <c r="A455" s="7">
        <v>4.7903033698743798E-4</v>
      </c>
      <c r="B455">
        <v>4.78551275171266E-4</v>
      </c>
    </row>
    <row r="456" spans="1:2" ht="14.25" x14ac:dyDescent="0.2">
      <c r="A456" s="7">
        <v>4.3693344177254397E-4</v>
      </c>
      <c r="B456">
        <v>4.3692309809196102E-4</v>
      </c>
    </row>
    <row r="457" spans="1:2" ht="14.25" x14ac:dyDescent="0.2">
      <c r="A457" s="7">
        <v>3.9937056141446599E-4</v>
      </c>
      <c r="B457">
        <v>3.9937056141446599E-4</v>
      </c>
    </row>
    <row r="458" spans="1:2" ht="14.25" x14ac:dyDescent="0.2">
      <c r="A458" s="7">
        <v>3.6548732158087001E-4</v>
      </c>
      <c r="B458">
        <v>3.6548732158087001E-4</v>
      </c>
    </row>
    <row r="459" spans="1:2" ht="14.25" x14ac:dyDescent="0.2">
      <c r="A459" s="7">
        <v>3.3490765230232398E-4</v>
      </c>
      <c r="B459">
        <v>3.3490765230232398E-4</v>
      </c>
    </row>
    <row r="460" spans="1:2" ht="14.25" x14ac:dyDescent="0.2">
      <c r="A460" s="7">
        <v>3.0730238307132002E-4</v>
      </c>
      <c r="B460">
        <v>3.0730238307132002E-4</v>
      </c>
    </row>
    <row r="461" spans="1:2" ht="14.25" x14ac:dyDescent="0.2">
      <c r="A461" s="7">
        <v>1.4065136655040601E-2</v>
      </c>
      <c r="B461">
        <v>1.4939524144794899E-2</v>
      </c>
    </row>
    <row r="462" spans="1:2" ht="14.25" x14ac:dyDescent="0.2">
      <c r="A462" s="7">
        <v>1.0857879634549399E-3</v>
      </c>
      <c r="B462">
        <v>3.4504444433958902E-4</v>
      </c>
    </row>
    <row r="463" spans="1:2" ht="14.25" x14ac:dyDescent="0.2">
      <c r="A463" s="7">
        <v>2.9234105891329999E-2</v>
      </c>
      <c r="B463">
        <v>3.0038435583168099E-2</v>
      </c>
    </row>
    <row r="464" spans="1:2" ht="14.25" x14ac:dyDescent="0.2">
      <c r="A464" s="7">
        <v>7.6003092154712498E-3</v>
      </c>
      <c r="B464">
        <v>7.5255591270013003E-3</v>
      </c>
    </row>
    <row r="465" spans="1:2" ht="14.25" x14ac:dyDescent="0.2">
      <c r="A465" s="7">
        <v>1.5152749896903E-3</v>
      </c>
      <c r="B465">
        <v>1.12200469067023E-3</v>
      </c>
    </row>
    <row r="466" spans="1:2" ht="14.25" x14ac:dyDescent="0.2">
      <c r="A466" s="7">
        <v>7.6934170649423496E-4</v>
      </c>
      <c r="B466">
        <v>2.2150727779176799E-4</v>
      </c>
    </row>
    <row r="467" spans="1:2" ht="14.25" x14ac:dyDescent="0.2">
      <c r="A467" s="7">
        <v>2.7212771957418398E-4</v>
      </c>
      <c r="B467">
        <v>1.7584371931083999E-4</v>
      </c>
    </row>
    <row r="468" spans="1:2" ht="14.25" x14ac:dyDescent="0.2">
      <c r="A468" s="7">
        <v>1.6910023107483E-4</v>
      </c>
      <c r="B468">
        <v>1.6351707869103699E-4</v>
      </c>
    </row>
    <row r="469" spans="1:2" ht="14.25" x14ac:dyDescent="0.2">
      <c r="A469" s="7">
        <v>1.5250098666201901E-4</v>
      </c>
      <c r="B469">
        <v>1.5234949389485901E-4</v>
      </c>
    </row>
    <row r="470" spans="1:2" ht="14.25" x14ac:dyDescent="0.2">
      <c r="A470" s="7">
        <v>1.4222732469288199E-4</v>
      </c>
      <c r="B470">
        <v>1.4222608985527599E-4</v>
      </c>
    </row>
    <row r="471" spans="1:2" ht="14.25" x14ac:dyDescent="0.2">
      <c r="A471" s="7">
        <v>1.33043464584753E-4</v>
      </c>
      <c r="B471">
        <v>1.33043464584753E-4</v>
      </c>
    </row>
    <row r="472" spans="1:2" ht="14.25" x14ac:dyDescent="0.2">
      <c r="A472" s="7">
        <v>1.24708542069273E-4</v>
      </c>
      <c r="B472">
        <v>1.24708542069273E-4</v>
      </c>
    </row>
    <row r="473" spans="1:2" ht="14.25" x14ac:dyDescent="0.2">
      <c r="A473" s="7">
        <v>1.17137539870138E-4</v>
      </c>
      <c r="B473">
        <v>1.17137539870138E-4</v>
      </c>
    </row>
    <row r="474" spans="1:2" ht="14.25" x14ac:dyDescent="0.2">
      <c r="A474" s="7">
        <v>1.10255039962808E-4</v>
      </c>
      <c r="B474">
        <v>1.10255039962808E-4</v>
      </c>
    </row>
    <row r="475" spans="1:2" ht="14.25" x14ac:dyDescent="0.2">
      <c r="A475" s="7">
        <v>2.8329893655662401E-2</v>
      </c>
      <c r="B475">
        <v>2.9466175309338899E-2</v>
      </c>
    </row>
    <row r="476" spans="1:2" ht="14.25" x14ac:dyDescent="0.2">
      <c r="A476" s="7">
        <v>3.2351906762105101E-3</v>
      </c>
      <c r="B476">
        <v>2.81260790848527E-3</v>
      </c>
    </row>
    <row r="477" spans="1:2" ht="14.25" x14ac:dyDescent="0.2">
      <c r="A477" s="7">
        <v>6.6536305162165203E-4</v>
      </c>
      <c r="B477" s="47">
        <v>9.3092855747069596E-5</v>
      </c>
    </row>
    <row r="478" spans="1:2" ht="14.25" x14ac:dyDescent="0.2">
      <c r="A478" s="7">
        <v>1.36411980524455E-4</v>
      </c>
      <c r="B478" s="47">
        <v>8.8349902736133896E-5</v>
      </c>
    </row>
    <row r="479" spans="1:2" ht="14.25" x14ac:dyDescent="0.2">
      <c r="A479" s="7">
        <v>8.5582207169210696E-5</v>
      </c>
      <c r="B479" s="47">
        <v>8.40173163703998E-5</v>
      </c>
    </row>
    <row r="480" spans="1:2" ht="14.25" x14ac:dyDescent="0.2">
      <c r="A480" s="7">
        <v>8.0095593880311801E-5</v>
      </c>
      <c r="B480" s="47">
        <v>8.0054954986528295E-5</v>
      </c>
    </row>
    <row r="481" spans="1:2" ht="14.25" x14ac:dyDescent="0.2">
      <c r="A481" s="7">
        <v>7.6426678557499702E-5</v>
      </c>
      <c r="B481" s="47">
        <v>7.6426678557499702E-5</v>
      </c>
    </row>
    <row r="482" spans="1:2" ht="14.25" x14ac:dyDescent="0.2">
      <c r="A482" s="7">
        <v>7.3099948704399801E-5</v>
      </c>
      <c r="B482" s="47">
        <v>7.3099948704399801E-5</v>
      </c>
    </row>
    <row r="483" spans="1:2" ht="14.25" x14ac:dyDescent="0.2">
      <c r="A483" s="7">
        <v>7.0045468704572601E-5</v>
      </c>
      <c r="B483" s="47">
        <v>7.0045468704572601E-5</v>
      </c>
    </row>
    <row r="484" spans="1:2" ht="14.25" x14ac:dyDescent="0.2">
      <c r="A484" s="7">
        <v>6.7236859496539497E-5</v>
      </c>
      <c r="B484" s="47">
        <v>6.7236859496539497E-5</v>
      </c>
    </row>
    <row r="485" spans="1:2" ht="14.25" x14ac:dyDescent="0.2">
      <c r="A485" s="7">
        <v>1.7851539619598899E-4</v>
      </c>
      <c r="B485">
        <v>5.2540281805055504E-4</v>
      </c>
    </row>
    <row r="486" spans="1:2" ht="14.25" x14ac:dyDescent="0.2">
      <c r="A486" s="7">
        <v>3.2625252105424399E-4</v>
      </c>
      <c r="B486" s="47">
        <v>7.9607659582132901E-5</v>
      </c>
    </row>
    <row r="487" spans="1:2" ht="14.25" x14ac:dyDescent="0.2">
      <c r="A487" s="7">
        <v>1.54830360360662E-4</v>
      </c>
      <c r="B487" s="47">
        <v>6.0060308555235701E-5</v>
      </c>
    </row>
    <row r="488" spans="1:2" ht="14.25" x14ac:dyDescent="0.2">
      <c r="A488" s="7">
        <v>6.3409457051661101E-5</v>
      </c>
      <c r="B488" s="47">
        <v>5.8020131382310301E-5</v>
      </c>
    </row>
    <row r="489" spans="1:2" ht="14.25" x14ac:dyDescent="0.2">
      <c r="A489" s="7">
        <v>5.62746834413542E-5</v>
      </c>
      <c r="B489" s="47">
        <v>5.6128449975121802E-5</v>
      </c>
    </row>
    <row r="490" spans="1:2" ht="14.25" x14ac:dyDescent="0.2">
      <c r="A490" s="7">
        <v>1.6209380135843201E-4</v>
      </c>
      <c r="B490">
        <v>5.1320381197990101E-4</v>
      </c>
    </row>
    <row r="491" spans="1:2" ht="14.25" x14ac:dyDescent="0.2">
      <c r="A491" s="7">
        <v>1.6599206129033098E-2</v>
      </c>
      <c r="B491">
        <v>1.7225790976853401E-2</v>
      </c>
    </row>
    <row r="492" spans="1:2" ht="14.25" x14ac:dyDescent="0.2">
      <c r="A492" s="7">
        <v>4.4459800171356197E-3</v>
      </c>
      <c r="B492">
        <v>4.2845182937264201E-3</v>
      </c>
    </row>
    <row r="493" spans="1:2" ht="14.25" x14ac:dyDescent="0.2">
      <c r="A493" s="7">
        <v>8.2253206001573203E-4</v>
      </c>
      <c r="B493" s="47">
        <v>4.9792464547624598E-5</v>
      </c>
    </row>
    <row r="494" spans="1:2" ht="14.25" x14ac:dyDescent="0.2">
      <c r="A494" s="7">
        <v>1.57030452095665E-4</v>
      </c>
      <c r="B494" s="47">
        <v>4.8450989166856902E-5</v>
      </c>
    </row>
    <row r="495" spans="1:2" ht="14.25" x14ac:dyDescent="0.2">
      <c r="A495" s="7">
        <v>4.9591356071087498E-5</v>
      </c>
      <c r="B495" s="47">
        <v>4.7199038132790403E-5</v>
      </c>
    </row>
    <row r="496" spans="1:2" ht="14.25" x14ac:dyDescent="0.2">
      <c r="A496" s="7">
        <v>4.60856835779587E-5</v>
      </c>
      <c r="B496" s="47">
        <v>4.6021978131773797E-5</v>
      </c>
    </row>
    <row r="497" spans="1:2" ht="14.25" x14ac:dyDescent="0.2">
      <c r="A497" s="7">
        <v>4.4913024317487302E-5</v>
      </c>
      <c r="B497" s="47">
        <v>4.4913024317487302E-5</v>
      </c>
    </row>
    <row r="498" spans="1:2" ht="14.25" x14ac:dyDescent="0.2">
      <c r="A498" s="7">
        <v>4.3866060468644702E-5</v>
      </c>
      <c r="B498" s="47">
        <v>4.3866060468644702E-5</v>
      </c>
    </row>
    <row r="499" spans="1:2" ht="14.25" x14ac:dyDescent="0.2">
      <c r="A499" s="7">
        <v>4.2875572264525899E-5</v>
      </c>
      <c r="B499" s="47">
        <v>4.2875572264525899E-5</v>
      </c>
    </row>
    <row r="500" spans="1:2" ht="14.25" x14ac:dyDescent="0.2">
      <c r="A500" s="7">
        <v>4.1936587231020598E-5</v>
      </c>
      <c r="B500" s="47">
        <v>4.1936587231020598E-5</v>
      </c>
    </row>
    <row r="501" spans="1:2" ht="14.25" x14ac:dyDescent="0.2">
      <c r="A501" s="7">
        <v>4.1044620690164598E-5</v>
      </c>
      <c r="B501" s="47">
        <v>4.1044620690164598E-5</v>
      </c>
    </row>
    <row r="502" spans="1:2" ht="14.25" x14ac:dyDescent="0.2">
      <c r="A502" s="7">
        <v>4.0195627112842399E-5</v>
      </c>
      <c r="B502" s="47">
        <v>4.0195627112842399E-5</v>
      </c>
    </row>
    <row r="503" spans="1:2" ht="14.25" x14ac:dyDescent="0.2">
      <c r="A503" s="7">
        <v>3.9385956334368897E-5</v>
      </c>
      <c r="B503" s="47">
        <v>3.9385956334368897E-5</v>
      </c>
    </row>
    <row r="504" spans="1:2" ht="14.25" x14ac:dyDescent="0.2">
      <c r="A504" s="7">
        <v>3.8612314146683502E-5</v>
      </c>
      <c r="B504" s="47">
        <v>3.8612314146683502E-5</v>
      </c>
    </row>
    <row r="505" spans="1:2" ht="14.25" x14ac:dyDescent="0.2">
      <c r="A505" s="7">
        <v>3.7871726829526101E-5</v>
      </c>
      <c r="B505" s="47">
        <v>3.7871726829526101E-5</v>
      </c>
    </row>
    <row r="506" spans="1:2" ht="14.25" x14ac:dyDescent="0.2">
      <c r="A506" s="7">
        <v>3.71615092267191E-5</v>
      </c>
      <c r="B506" s="47">
        <v>3.71615092267191E-5</v>
      </c>
    </row>
    <row r="507" spans="1:2" ht="14.25" x14ac:dyDescent="0.2">
      <c r="A507" s="7">
        <v>3.6479236013070897E-5</v>
      </c>
      <c r="B507" s="47">
        <v>3.6479236013070897E-5</v>
      </c>
    </row>
    <row r="508" spans="1:2" ht="14.25" x14ac:dyDescent="0.2">
      <c r="A508" s="7">
        <v>3.5822715832861299E-5</v>
      </c>
      <c r="B508" s="47">
        <v>3.5822715832861299E-5</v>
      </c>
    </row>
    <row r="509" spans="1:2" ht="14.25" x14ac:dyDescent="0.2">
      <c r="A509" s="7">
        <v>3.5189968022777203E-5</v>
      </c>
      <c r="B509" s="47">
        <v>3.5189968022777203E-5</v>
      </c>
    </row>
    <row r="510" spans="1:2" ht="14.25" x14ac:dyDescent="0.2">
      <c r="A510" s="7">
        <v>3.4579201660876497E-5</v>
      </c>
      <c r="B510" s="47">
        <v>3.4579201660876497E-5</v>
      </c>
    </row>
    <row r="511" spans="1:2" ht="14.25" x14ac:dyDescent="0.2">
      <c r="A511" s="7">
        <v>3.3988796709000598E-5</v>
      </c>
      <c r="B511" s="47">
        <v>3.3988796709000598E-5</v>
      </c>
    </row>
    <row r="512" spans="1:2" ht="14.25" x14ac:dyDescent="0.2">
      <c r="A512" s="7">
        <v>3.3417287039313503E-5</v>
      </c>
      <c r="B512" s="47">
        <v>3.3417287039313503E-5</v>
      </c>
    </row>
    <row r="513" spans="1:2" ht="14.25" x14ac:dyDescent="0.2">
      <c r="A513" s="7">
        <v>3.2863345156578103E-5</v>
      </c>
      <c r="B513" s="47">
        <v>3.2863345156578103E-5</v>
      </c>
    </row>
    <row r="514" spans="1:2" ht="14.25" x14ac:dyDescent="0.2">
      <c r="A514" s="7">
        <v>3.2325768446619501E-5</v>
      </c>
      <c r="B514" s="47">
        <v>3.2325768446619501E-5</v>
      </c>
    </row>
    <row r="515" spans="1:2" ht="14.25" x14ac:dyDescent="0.2">
      <c r="A515" s="7">
        <v>3.1803466798377201E-5</v>
      </c>
      <c r="B515" s="47">
        <v>3.1803466798377201E-5</v>
      </c>
    </row>
    <row r="516" spans="1:2" ht="14.25" x14ac:dyDescent="0.2">
      <c r="A516" s="7">
        <v>3.12954514622087E-5</v>
      </c>
      <c r="B516" s="47">
        <v>3.12954514622087E-5</v>
      </c>
    </row>
    <row r="517" spans="1:2" ht="14.25" x14ac:dyDescent="0.2">
      <c r="A517" s="7">
        <v>3.0800825020846097E-5</v>
      </c>
      <c r="B517" s="47">
        <v>3.0800825020846097E-5</v>
      </c>
    </row>
    <row r="518" spans="1:2" ht="14.25" x14ac:dyDescent="0.2">
      <c r="A518" s="7">
        <v>3.0318772361751599E-5</v>
      </c>
      <c r="B518" s="47">
        <v>3.0318772361751599E-5</v>
      </c>
    </row>
    <row r="519" spans="1:2" ht="14.25" x14ac:dyDescent="0.2">
      <c r="A519" s="7">
        <v>2.9848552550764701E-5</v>
      </c>
      <c r="B519" s="47">
        <v>2.9848552550764701E-5</v>
      </c>
    </row>
    <row r="520" spans="1:2" ht="14.25" x14ac:dyDescent="0.2">
      <c r="A520" s="7">
        <v>2.9389491516923898E-5</v>
      </c>
      <c r="B520" s="47">
        <v>2.9389491516923898E-5</v>
      </c>
    </row>
    <row r="521" spans="1:2" ht="14.25" x14ac:dyDescent="0.2">
      <c r="A521" s="7">
        <v>2.8940975467369901E-5</v>
      </c>
      <c r="B521" s="47">
        <v>2.8940975467369901E-5</v>
      </c>
    </row>
    <row r="522" spans="1:2" ht="14.25" x14ac:dyDescent="0.2">
      <c r="A522" s="7">
        <v>2.85024449593415E-5</v>
      </c>
      <c r="B522" s="47">
        <v>2.85024449593415E-5</v>
      </c>
    </row>
    <row r="523" spans="1:2" ht="14.25" x14ac:dyDescent="0.2">
      <c r="A523" s="7">
        <v>2.8046761573310598E-5</v>
      </c>
      <c r="B523" s="47">
        <v>2.8046761573310598E-5</v>
      </c>
    </row>
    <row r="524" spans="1:2" ht="14.25" x14ac:dyDescent="0.2">
      <c r="A524" s="7">
        <v>2.7629377868743602E-5</v>
      </c>
      <c r="B524" s="47">
        <v>2.7629377868743602E-5</v>
      </c>
    </row>
    <row r="525" spans="1:2" ht="14.25" x14ac:dyDescent="0.2">
      <c r="A525" s="7">
        <v>2.72203104402947E-5</v>
      </c>
      <c r="B525" s="47">
        <v>2.72203104402947E-5</v>
      </c>
    </row>
    <row r="526" spans="1:2" ht="14.25" x14ac:dyDescent="0.2">
      <c r="A526" s="7">
        <v>2.6819195569672698E-5</v>
      </c>
      <c r="B526" s="47">
        <v>2.6819195569672698E-5</v>
      </c>
    </row>
    <row r="527" spans="1:2" ht="14.25" x14ac:dyDescent="0.2">
      <c r="A527" s="7">
        <v>2.64256993596854E-5</v>
      </c>
      <c r="B527" s="47">
        <v>2.64256993596854E-5</v>
      </c>
    </row>
    <row r="528" spans="1:2" ht="14.25" x14ac:dyDescent="0.2">
      <c r="A528" s="7">
        <v>2.6039514843838802E-5</v>
      </c>
      <c r="B528" s="47">
        <v>2.6039514843838802E-5</v>
      </c>
    </row>
    <row r="529" spans="1:2" ht="14.25" x14ac:dyDescent="0.2">
      <c r="A529" s="7">
        <v>2.5633215745404699E-5</v>
      </c>
      <c r="B529" s="47">
        <v>2.5633215745404699E-5</v>
      </c>
    </row>
    <row r="530" spans="1:2" ht="14.25" x14ac:dyDescent="0.2">
      <c r="A530" s="7">
        <v>2.5263543050765199E-5</v>
      </c>
      <c r="B530" s="47">
        <v>2.5263543050765199E-5</v>
      </c>
    </row>
    <row r="531" spans="1:2" ht="14.25" x14ac:dyDescent="0.2">
      <c r="A531" s="7">
        <v>2.4900126541271001E-5</v>
      </c>
      <c r="B531" s="47">
        <v>2.4900126541271001E-5</v>
      </c>
    </row>
    <row r="532" spans="1:2" ht="14.25" x14ac:dyDescent="0.2">
      <c r="A532" s="7">
        <v>2.4542770553588299E-5</v>
      </c>
      <c r="B532" s="47">
        <v>2.4542770553588299E-5</v>
      </c>
    </row>
    <row r="533" spans="1:2" ht="14.25" x14ac:dyDescent="0.2">
      <c r="A533" s="7">
        <v>2.4191292971343399E-5</v>
      </c>
      <c r="B533" s="47">
        <v>2.4191292971343399E-5</v>
      </c>
    </row>
    <row r="534" spans="1:2" ht="14.25" x14ac:dyDescent="0.2">
      <c r="A534" s="7">
        <v>2.38455239546996E-5</v>
      </c>
      <c r="B534" s="47">
        <v>2.38455239546996E-5</v>
      </c>
    </row>
    <row r="535" spans="1:2" ht="14.25" x14ac:dyDescent="0.2">
      <c r="A535" s="7">
        <v>2.35053047957931E-5</v>
      </c>
      <c r="B535" s="47">
        <v>2.35053047957931E-5</v>
      </c>
    </row>
    <row r="536" spans="1:2" ht="14.25" x14ac:dyDescent="0.2">
      <c r="A536" s="7">
        <v>2.3170486887465499E-5</v>
      </c>
      <c r="B536" s="47">
        <v>2.3170486887465499E-5</v>
      </c>
    </row>
    <row r="537" spans="1:2" ht="14.25" x14ac:dyDescent="0.2">
      <c r="A537" s="7">
        <v>2.2840930793973101E-5</v>
      </c>
      <c r="B537" s="47">
        <v>2.2840930793973101E-5</v>
      </c>
    </row>
    <row r="538" spans="1:2" ht="14.25" x14ac:dyDescent="0.2">
      <c r="A538" s="7">
        <v>2.2516505413496302E-5</v>
      </c>
      <c r="B538" s="47">
        <v>2.2516505413496302E-5</v>
      </c>
    </row>
    <row r="539" spans="1:2" ht="14.25" x14ac:dyDescent="0.2">
      <c r="A539" s="7">
        <v>2.2197087223282299E-5</v>
      </c>
      <c r="B539" s="47">
        <v>2.2197087223282299E-5</v>
      </c>
    </row>
    <row r="540" spans="1:2" ht="14.25" x14ac:dyDescent="0.2">
      <c r="A540" s="7">
        <v>2.1882559599174001E-5</v>
      </c>
      <c r="B540" s="47">
        <v>2.1882559599174001E-5</v>
      </c>
    </row>
    <row r="541" spans="1:2" ht="14.25" x14ac:dyDescent="0.2">
      <c r="A541" s="7">
        <v>2.1572812202101401E-5</v>
      </c>
      <c r="B541" s="47">
        <v>2.1572812202101401E-5</v>
      </c>
    </row>
    <row r="542" spans="1:2" ht="14.25" x14ac:dyDescent="0.2">
      <c r="A542" s="7">
        <v>2.1267740424856099E-5</v>
      </c>
      <c r="B542" s="47">
        <v>2.1267740424856099E-5</v>
      </c>
    </row>
    <row r="543" spans="1:2" ht="14.25" x14ac:dyDescent="0.2">
      <c r="A543" s="7">
        <v>2.0967244893133801E-5</v>
      </c>
      <c r="B543" s="47">
        <v>2.0967244893133801E-5</v>
      </c>
    </row>
    <row r="544" spans="1:2" ht="14.25" x14ac:dyDescent="0.2">
      <c r="A544" s="7">
        <v>2.0645356547094502E-5</v>
      </c>
      <c r="B544" s="47">
        <v>2.0645356547094502E-5</v>
      </c>
    </row>
    <row r="545" spans="1:2" ht="14.25" x14ac:dyDescent="0.2">
      <c r="A545" s="7">
        <v>2.03563215554351E-5</v>
      </c>
      <c r="B545" s="47">
        <v>2.03563215554351E-5</v>
      </c>
    </row>
    <row r="546" spans="1:2" ht="14.25" x14ac:dyDescent="0.2">
      <c r="A546" s="7">
        <v>2.0071333053659201E-5</v>
      </c>
      <c r="B546" s="47">
        <v>2.0071333053659201E-5</v>
      </c>
    </row>
    <row r="547" spans="1:2" ht="14.25" x14ac:dyDescent="0.2">
      <c r="A547" s="7">
        <v>1.9790334390907801E-5</v>
      </c>
      <c r="B547" s="47">
        <v>1.9790334390907801E-5</v>
      </c>
    </row>
    <row r="548" spans="1:2" ht="14.25" x14ac:dyDescent="0.2">
      <c r="A548" s="7">
        <v>1.9513269709435101E-5</v>
      </c>
      <c r="B548" s="47">
        <v>1.9513269709435101E-5</v>
      </c>
    </row>
    <row r="549" spans="1:2" ht="14.25" x14ac:dyDescent="0.2">
      <c r="A549" s="7">
        <v>1.9240083933503101E-5</v>
      </c>
      <c r="B549" s="47">
        <v>1.9240083933503101E-5</v>
      </c>
    </row>
    <row r="550" spans="1:2" ht="14.25" x14ac:dyDescent="0.2">
      <c r="A550" s="7">
        <v>1.8970722758434E-5</v>
      </c>
      <c r="B550" s="47">
        <v>1.8970722758434E-5</v>
      </c>
    </row>
    <row r="551" spans="1:2" ht="14.25" x14ac:dyDescent="0.2">
      <c r="A551" s="7">
        <v>1.8705132639815999E-5</v>
      </c>
      <c r="B551" s="47">
        <v>1.8705132639815999E-5</v>
      </c>
    </row>
    <row r="552" spans="1:2" ht="14.25" x14ac:dyDescent="0.2">
      <c r="A552" s="7">
        <v>1.84432607828585E-5</v>
      </c>
      <c r="B552" s="47">
        <v>1.84432607828585E-5</v>
      </c>
    </row>
    <row r="553" spans="1:2" ht="14.25" x14ac:dyDescent="0.2">
      <c r="A553" s="7">
        <v>1.8185055131898598E-5</v>
      </c>
      <c r="B553" s="47">
        <v>1.8185055131898598E-5</v>
      </c>
    </row>
    <row r="554" spans="1:2" ht="14.25" x14ac:dyDescent="0.2">
      <c r="A554" s="7">
        <v>1.7930464360052E-5</v>
      </c>
      <c r="B554" s="47">
        <v>1.7930464360052E-5</v>
      </c>
    </row>
    <row r="555" spans="1:2" ht="14.25" x14ac:dyDescent="0.2">
      <c r="A555" s="7">
        <v>1.7679437859011199E-5</v>
      </c>
      <c r="B555" s="47">
        <v>1.7679437859011199E-5</v>
      </c>
    </row>
    <row r="556" spans="1:2" ht="14.25" x14ac:dyDescent="0.2">
      <c r="A556" s="7">
        <v>1.7431925728985099E-5</v>
      </c>
      <c r="B556" s="47">
        <v>1.7431925728985099E-5</v>
      </c>
    </row>
    <row r="557" spans="1:2" ht="14.25" x14ac:dyDescent="0.2">
      <c r="A557" s="7">
        <v>1.71878787687792E-5</v>
      </c>
      <c r="B557" s="47">
        <v>1.71878787687792E-5</v>
      </c>
    </row>
    <row r="558" spans="1:2" ht="14.25" x14ac:dyDescent="0.2">
      <c r="A558" s="7">
        <v>1.6947248466016302E-5</v>
      </c>
      <c r="B558" s="47">
        <v>1.6947248466016302E-5</v>
      </c>
    </row>
    <row r="559" spans="1:2" ht="14.25" x14ac:dyDescent="0.2">
      <c r="A559" s="7">
        <v>1.6709986987492199E-5</v>
      </c>
      <c r="B559" s="47">
        <v>1.6709986987492199E-5</v>
      </c>
    </row>
    <row r="560" spans="1:2" ht="14.25" x14ac:dyDescent="0.2">
      <c r="A560" s="7">
        <v>1.6476047169667199E-5</v>
      </c>
      <c r="B560" s="47">
        <v>1.6476047169667199E-5</v>
      </c>
    </row>
    <row r="561" spans="1:2" ht="14.25" x14ac:dyDescent="0.2">
      <c r="A561" s="7">
        <v>1.6245382509291901E-5</v>
      </c>
      <c r="B561" s="47">
        <v>1.6245382509291901E-5</v>
      </c>
    </row>
    <row r="562" spans="1:2" ht="14.25" x14ac:dyDescent="0.2">
      <c r="A562" s="7">
        <v>1.60179471541617E-5</v>
      </c>
      <c r="B562" s="47">
        <v>1.60179471541617E-5</v>
      </c>
    </row>
    <row r="563" spans="1:2" ht="14.25" x14ac:dyDescent="0.2">
      <c r="A563" s="7">
        <v>1.57936958940035E-5</v>
      </c>
      <c r="B563" s="47">
        <v>1.57936958940035E-5</v>
      </c>
    </row>
    <row r="564" spans="1:2" ht="14.25" x14ac:dyDescent="0.2">
      <c r="A564" s="7">
        <v>1.5572584151487401E-5</v>
      </c>
      <c r="B564" s="47">
        <v>1.5572584151487401E-5</v>
      </c>
    </row>
    <row r="565" spans="1:2" ht="14.25" x14ac:dyDescent="0.2">
      <c r="A565" s="7">
        <v>1.5354567973366698E-5</v>
      </c>
      <c r="B565" s="47">
        <v>1.5354567973366698E-5</v>
      </c>
    </row>
    <row r="566" spans="1:2" ht="14.25" x14ac:dyDescent="0.2">
      <c r="A566" s="7">
        <v>1.5139604021739599E-5</v>
      </c>
      <c r="B566" s="47">
        <v>1.5139604021739599E-5</v>
      </c>
    </row>
    <row r="567" spans="1:2" ht="14.25" x14ac:dyDescent="0.2">
      <c r="A567" s="7">
        <v>1.4927649565435301E-5</v>
      </c>
      <c r="B567" s="47">
        <v>1.4927649565435301E-5</v>
      </c>
    </row>
    <row r="568" spans="1:2" ht="14.25" x14ac:dyDescent="0.2">
      <c r="A568" s="7">
        <v>1.4718662471519099E-5</v>
      </c>
      <c r="B568" s="47">
        <v>1.4718662471519099E-5</v>
      </c>
    </row>
    <row r="569" spans="1:2" ht="14.25" x14ac:dyDescent="0.2">
      <c r="A569" s="7">
        <v>1.4512601196917799E-5</v>
      </c>
      <c r="B569" s="47">
        <v>1.4512601196917799E-5</v>
      </c>
    </row>
    <row r="570" spans="1:2" ht="14.25" x14ac:dyDescent="0.2">
      <c r="A570" s="7">
        <v>1.43094247801609E-5</v>
      </c>
      <c r="B570" s="47">
        <v>1.43094247801609E-5</v>
      </c>
    </row>
    <row r="571" spans="1:2" ht="14.25" x14ac:dyDescent="0.2">
      <c r="A571" s="7">
        <v>1.41090928332388E-5</v>
      </c>
      <c r="B571" s="47">
        <v>1.41090928332388E-5</v>
      </c>
    </row>
    <row r="572" spans="1:2" ht="14.25" x14ac:dyDescent="0.2">
      <c r="A572" s="7">
        <v>1.3911565533573299E-5</v>
      </c>
      <c r="B572" s="47">
        <v>1.3911565533573299E-5</v>
      </c>
    </row>
    <row r="573" spans="1:2" ht="14.25" x14ac:dyDescent="0.2">
      <c r="A573" s="7">
        <v>1.3716803616103299E-5</v>
      </c>
      <c r="B573" s="47">
        <v>1.3716803616103299E-5</v>
      </c>
    </row>
    <row r="574" spans="1:2" ht="14.25" x14ac:dyDescent="0.2">
      <c r="A574" s="7">
        <v>1.3524768365478E-5</v>
      </c>
      <c r="B574" s="47">
        <v>1.3524768365478E-5</v>
      </c>
    </row>
    <row r="575" spans="1:2" ht="14.25" x14ac:dyDescent="0.2">
      <c r="A575" s="7">
        <v>1.3335421608361199E-5</v>
      </c>
      <c r="B575" s="47">
        <v>1.3335421608361199E-5</v>
      </c>
    </row>
    <row r="576" spans="1:2" ht="14.25" x14ac:dyDescent="0.2">
      <c r="A576" s="7">
        <v>1.31487257058441E-5</v>
      </c>
      <c r="B576" s="47">
        <v>1.31487257058441E-5</v>
      </c>
    </row>
    <row r="577" spans="1:2" ht="14.25" x14ac:dyDescent="0.2">
      <c r="A577" s="7">
        <v>1.29646435459624E-5</v>
      </c>
      <c r="B577" s="47">
        <v>1.29646435459624E-5</v>
      </c>
    </row>
    <row r="578" spans="1:2" ht="14.25" x14ac:dyDescent="0.2">
      <c r="A578" s="7">
        <v>1.2783138536318901E-5</v>
      </c>
      <c r="B578" s="47">
        <v>1.2783138536318901E-5</v>
      </c>
    </row>
    <row r="579" spans="1:2" ht="14.25" x14ac:dyDescent="0.2">
      <c r="A579" s="7">
        <v>1.26041745968104E-5</v>
      </c>
      <c r="B579" s="47">
        <v>1.26041745968104E-5</v>
      </c>
    </row>
    <row r="580" spans="1:2" ht="14.25" x14ac:dyDescent="0.2">
      <c r="A580" s="7">
        <v>1.24277161524551E-5</v>
      </c>
      <c r="B580" s="47">
        <v>1.24277161524551E-5</v>
      </c>
    </row>
    <row r="581" spans="1:2" ht="14.25" x14ac:dyDescent="0.2">
      <c r="A581" s="7">
        <v>1.2253728126320799E-5</v>
      </c>
      <c r="B581" s="47">
        <v>1.2253728126320799E-5</v>
      </c>
    </row>
    <row r="582" spans="1:2" ht="14.25" x14ac:dyDescent="0.2">
      <c r="A582" s="7">
        <v>1.20821759325522E-5</v>
      </c>
      <c r="B582" s="47">
        <v>1.20821759325522E-5</v>
      </c>
    </row>
    <row r="583" spans="1:2" ht="14.25" x14ac:dyDescent="0.2">
      <c r="A583" s="7">
        <v>1.19130254694964E-5</v>
      </c>
      <c r="B583" s="47">
        <v>1.19130254694964E-5</v>
      </c>
    </row>
    <row r="584" spans="1:2" ht="14.25" x14ac:dyDescent="0.2">
      <c r="A584" s="7">
        <v>1.1746243112923501E-5</v>
      </c>
      <c r="B584" s="47">
        <v>1.1746243112923501E-5</v>
      </c>
    </row>
    <row r="585" spans="1:2" ht="14.25" x14ac:dyDescent="0.2">
      <c r="A585" s="7">
        <v>1.15817957093427E-5</v>
      </c>
      <c r="B585" s="47">
        <v>1.15817957093427E-5</v>
      </c>
    </row>
    <row r="586" spans="1:2" ht="14.25" x14ac:dyDescent="0.2">
      <c r="A586" s="7">
        <v>1.14196505694118E-5</v>
      </c>
      <c r="B586" s="47">
        <v>1.14196505694118E-5</v>
      </c>
    </row>
    <row r="587" spans="1:2" ht="14.25" x14ac:dyDescent="0.2">
      <c r="A587" s="7">
        <v>1.1259775461440001E-5</v>
      </c>
      <c r="B587" s="47">
        <v>1.1259775461440001E-5</v>
      </c>
    </row>
    <row r="588" spans="1:2" ht="14.25" x14ac:dyDescent="0.2">
      <c r="A588" s="7">
        <v>1.11021386049799E-5</v>
      </c>
      <c r="B588" s="47">
        <v>1.11021386049799E-5</v>
      </c>
    </row>
    <row r="589" spans="1:2" ht="14.25" x14ac:dyDescent="0.2">
      <c r="A589" s="7">
        <v>1.09467086645102E-5</v>
      </c>
      <c r="B589" s="47">
        <v>1.09467086645102E-5</v>
      </c>
    </row>
    <row r="590" spans="1:2" ht="14.25" x14ac:dyDescent="0.2">
      <c r="A590" s="7">
        <v>1.0793454743207E-5</v>
      </c>
      <c r="B590" s="47">
        <v>1.0793454743207E-5</v>
      </c>
    </row>
    <row r="591" spans="1:2" ht="14.25" x14ac:dyDescent="0.2">
      <c r="A591" s="7">
        <v>1.0642346376802101E-5</v>
      </c>
      <c r="B591" s="47">
        <v>1.0642346376802101E-5</v>
      </c>
    </row>
    <row r="592" spans="1:2" ht="14.25" x14ac:dyDescent="0.2">
      <c r="A592" s="7">
        <v>1.04933535275269E-5</v>
      </c>
      <c r="B592" s="47">
        <v>1.04933535275269E-5</v>
      </c>
    </row>
    <row r="593" spans="1:2" ht="14.25" x14ac:dyDescent="0.2">
      <c r="A593" s="7">
        <v>1.03464465781415E-5</v>
      </c>
      <c r="B593" s="47">
        <v>1.03464465781415E-5</v>
      </c>
    </row>
    <row r="594" spans="1:2" ht="14.25" x14ac:dyDescent="0.2">
      <c r="A594" s="7">
        <v>1.0201596326047599E-5</v>
      </c>
      <c r="B594" s="47">
        <v>1.0201596326047599E-5</v>
      </c>
    </row>
    <row r="595" spans="1:2" ht="14.25" x14ac:dyDescent="0.2">
      <c r="A595" s="7">
        <v>1.00587739774828E-5</v>
      </c>
      <c r="B595" s="47">
        <v>1.00587739774828E-5</v>
      </c>
    </row>
    <row r="596" spans="1:2" ht="14.25" x14ac:dyDescent="0.2">
      <c r="A596" s="7">
        <v>9.9179511417980603E-6</v>
      </c>
      <c r="B596" s="47">
        <v>9.9179511417980603E-6</v>
      </c>
    </row>
    <row r="597" spans="1:2" ht="14.25" x14ac:dyDescent="0.2">
      <c r="A597" s="7">
        <v>9.7790998258129303E-6</v>
      </c>
      <c r="B597" s="47">
        <v>9.7790998258129303E-6</v>
      </c>
    </row>
    <row r="598" spans="1:2" ht="14.25" x14ac:dyDescent="0.2">
      <c r="A598" s="7">
        <v>9.6421924282515305E-6</v>
      </c>
      <c r="B598" s="47">
        <v>9.6421924282515305E-6</v>
      </c>
    </row>
    <row r="599" spans="1:2" ht="14.25" x14ac:dyDescent="0.2">
      <c r="A599" s="7">
        <v>9.5072017342560301E-6</v>
      </c>
      <c r="B599" s="47">
        <v>9.5072017342560301E-6</v>
      </c>
    </row>
    <row r="600" spans="1:2" ht="14.25" x14ac:dyDescent="0.2">
      <c r="A600" s="7">
        <v>9.3741009099764693E-6</v>
      </c>
      <c r="B600" s="47">
        <v>9.3741009099764693E-6</v>
      </c>
    </row>
    <row r="601" spans="1:2" ht="14.25" x14ac:dyDescent="0.2">
      <c r="A601" s="7">
        <v>9.2428634972368E-6</v>
      </c>
      <c r="B601" s="47">
        <v>9.2428634972368E-6</v>
      </c>
    </row>
    <row r="602" spans="1:2" ht="14.25" x14ac:dyDescent="0.2">
      <c r="A602" s="7">
        <v>9.1134634082755105E-6</v>
      </c>
      <c r="B602" s="47">
        <v>9.1134634082755105E-6</v>
      </c>
    </row>
    <row r="603" spans="1:2" ht="14.25" x14ac:dyDescent="0.2">
      <c r="A603" s="7">
        <v>8.9858749205596002E-6</v>
      </c>
      <c r="B603" s="47">
        <v>8.9858749205596002E-6</v>
      </c>
    </row>
    <row r="604" spans="1:2" ht="14.25" x14ac:dyDescent="0.2">
      <c r="A604" s="7">
        <v>8.8600726716717401E-6</v>
      </c>
      <c r="B604" s="47">
        <v>8.8600726716717401E-6</v>
      </c>
    </row>
    <row r="605" spans="1:2" ht="14.25" x14ac:dyDescent="0.2">
      <c r="A605" s="7">
        <v>8.7360316542683101E-6</v>
      </c>
      <c r="B605" s="47">
        <v>8.7360316542683101E-6</v>
      </c>
    </row>
    <row r="606" spans="1:2" ht="14.25" x14ac:dyDescent="0.2">
      <c r="A606" s="7">
        <v>8.6137272111086006E-6</v>
      </c>
      <c r="B606" s="47">
        <v>8.6137272111086006E-6</v>
      </c>
    </row>
    <row r="607" spans="1:2" ht="14.25" x14ac:dyDescent="0.2">
      <c r="A607" s="7">
        <v>8.4931350301530998E-6</v>
      </c>
      <c r="B607" s="47">
        <v>8.4931350301530998E-6</v>
      </c>
    </row>
    <row r="608" spans="1:2" ht="14.25" x14ac:dyDescent="0.2">
      <c r="A608" s="7">
        <v>8.3742311397309003E-6</v>
      </c>
      <c r="B608" s="47">
        <v>8.3742311397309003E-6</v>
      </c>
    </row>
    <row r="609" spans="1:2" ht="14.25" x14ac:dyDescent="0.2">
      <c r="A609" s="7">
        <v>1.19025668813635E-3</v>
      </c>
      <c r="B609">
        <v>1.40809175704614E-3</v>
      </c>
    </row>
    <row r="610" spans="1:2" ht="14.25" x14ac:dyDescent="0.2">
      <c r="A610" s="7">
        <v>1.88615520790455E-4</v>
      </c>
      <c r="B610" s="47">
        <v>8.1413940171218392E-6</v>
      </c>
    </row>
    <row r="611" spans="1:2" ht="14.25" x14ac:dyDescent="0.2">
      <c r="A611" s="7">
        <v>4.40212460899733E-5</v>
      </c>
      <c r="B611" s="47">
        <v>8.0274145008821002E-6</v>
      </c>
    </row>
    <row r="612" spans="1:2" ht="14.25" x14ac:dyDescent="0.2">
      <c r="A612" s="7">
        <v>8.9623715896016502E-6</v>
      </c>
      <c r="B612" s="47">
        <v>7.9150306978698201E-6</v>
      </c>
    </row>
    <row r="613" spans="1:2" ht="14.25" x14ac:dyDescent="0.2">
      <c r="A613" s="7">
        <v>7.8304566556362393E-6</v>
      </c>
      <c r="B613" s="47">
        <v>7.80422026809965E-6</v>
      </c>
    </row>
    <row r="614" spans="1:2" ht="14.25" x14ac:dyDescent="0.2">
      <c r="A614" s="7">
        <v>3.9686466362407503E-3</v>
      </c>
      <c r="B614">
        <v>4.1162797144201502E-3</v>
      </c>
    </row>
    <row r="615" spans="1:2" ht="14.25" x14ac:dyDescent="0.2">
      <c r="A615" s="7">
        <v>1.41329866868524E-4</v>
      </c>
      <c r="B615" s="47">
        <v>7.5872317277653599E-6</v>
      </c>
    </row>
    <row r="616" spans="1:2" ht="14.25" x14ac:dyDescent="0.2">
      <c r="A616" s="7">
        <v>2.0452895335778099E-5</v>
      </c>
      <c r="B616" s="47">
        <v>7.4810104835766296E-6</v>
      </c>
    </row>
    <row r="617" spans="1:2" ht="14.25" x14ac:dyDescent="0.2">
      <c r="A617" s="7">
        <v>7.7282547246942907E-6</v>
      </c>
      <c r="B617" s="47">
        <v>7.3762763368066004E-6</v>
      </c>
    </row>
    <row r="618" spans="1:2" ht="14.25" x14ac:dyDescent="0.2">
      <c r="A618" s="7">
        <v>7.2798307931221603E-6</v>
      </c>
      <c r="B618" s="47">
        <v>7.2730084680913299E-6</v>
      </c>
    </row>
    <row r="619" spans="1:2" ht="14.25" x14ac:dyDescent="0.2">
      <c r="A619" s="7">
        <v>7.1711863495380501E-6</v>
      </c>
      <c r="B619" s="47">
        <v>7.1711863495380501E-6</v>
      </c>
    </row>
    <row r="620" spans="1:2" ht="14.25" x14ac:dyDescent="0.2">
      <c r="A620" s="7">
        <v>7.0707897406444902E-6</v>
      </c>
      <c r="B620" s="47">
        <v>7.0707897406444902E-6</v>
      </c>
    </row>
    <row r="621" spans="1:2" ht="14.25" x14ac:dyDescent="0.2">
      <c r="A621" s="7">
        <v>6.9717986842754998E-6</v>
      </c>
      <c r="B621" s="47">
        <v>6.9717986842754998E-6</v>
      </c>
    </row>
    <row r="622" spans="1:2" ht="14.25" x14ac:dyDescent="0.2">
      <c r="A622" s="7">
        <v>6.8741935026956204E-6</v>
      </c>
      <c r="B622" s="47">
        <v>6.8741935026956204E-6</v>
      </c>
    </row>
    <row r="623" spans="1:2" ht="14.25" x14ac:dyDescent="0.2">
      <c r="A623" s="7">
        <v>6.7779547936578896E-6</v>
      </c>
      <c r="B623" s="47">
        <v>6.7779547936578896E-6</v>
      </c>
    </row>
    <row r="624" spans="1:2" ht="14.25" x14ac:dyDescent="0.2">
      <c r="A624" s="7">
        <v>6.6830634265466798E-6</v>
      </c>
      <c r="B624" s="47">
        <v>6.6830634265466798E-6</v>
      </c>
    </row>
    <row r="625" spans="1:2" ht="14.25" x14ac:dyDescent="0.2">
      <c r="A625" s="7">
        <v>6.5895005385749899E-6</v>
      </c>
      <c r="B625" s="47">
        <v>6.5895005385749899E-6</v>
      </c>
    </row>
    <row r="626" spans="1:2" ht="14.25" x14ac:dyDescent="0.2">
      <c r="A626" s="7">
        <v>6.4972475310349901E-6</v>
      </c>
      <c r="B626" s="47">
        <v>6.4972475310349901E-6</v>
      </c>
    </row>
    <row r="627" spans="1:2" ht="14.25" x14ac:dyDescent="0.2">
      <c r="A627" s="7">
        <v>6.4062860656004902E-6</v>
      </c>
      <c r="B627" s="47">
        <v>6.4062860656004902E-6</v>
      </c>
    </row>
    <row r="628" spans="1:2" ht="14.25" x14ac:dyDescent="0.2">
      <c r="A628" s="7">
        <v>6.3165980606820597E-6</v>
      </c>
      <c r="B628" s="47">
        <v>6.3165980606820597E-6</v>
      </c>
    </row>
    <row r="629" spans="1:2" ht="14.25" x14ac:dyDescent="0.2">
      <c r="A629" s="7">
        <v>6.2281656878324899E-6</v>
      </c>
      <c r="B629" s="47">
        <v>6.2281656878324899E-6</v>
      </c>
    </row>
    <row r="630" spans="1:2" ht="14.25" x14ac:dyDescent="0.2">
      <c r="A630" s="7">
        <v>6.1409713682028496E-6</v>
      </c>
      <c r="B630" s="47">
        <v>6.1409713682028496E-6</v>
      </c>
    </row>
    <row r="631" spans="1:2" ht="14.25" x14ac:dyDescent="0.2">
      <c r="A631" s="7">
        <v>6.05499776904805E-6</v>
      </c>
      <c r="B631" s="47">
        <v>6.05499776904805E-6</v>
      </c>
    </row>
    <row r="632" spans="1:2" ht="14.25" x14ac:dyDescent="0.2">
      <c r="A632" s="7">
        <v>5.9702278002813497E-6</v>
      </c>
      <c r="B632" s="47">
        <v>5.9702278002813497E-6</v>
      </c>
    </row>
    <row r="633" spans="1:2" ht="14.25" x14ac:dyDescent="0.2">
      <c r="A633" s="7">
        <v>5.8866446110774203E-6</v>
      </c>
      <c r="B633" s="47">
        <v>5.8866446110774203E-6</v>
      </c>
    </row>
    <row r="634" spans="1:2" ht="14.25" x14ac:dyDescent="0.2">
      <c r="A634" s="7">
        <v>5.8042315865223401E-6</v>
      </c>
      <c r="B634" s="47">
        <v>5.8042315865223401E-6</v>
      </c>
    </row>
    <row r="635" spans="1:2" ht="14.25" x14ac:dyDescent="0.2">
      <c r="A635" s="7">
        <v>5.7229723443110201E-6</v>
      </c>
      <c r="B635" s="47">
        <v>5.7229723443110201E-6</v>
      </c>
    </row>
    <row r="636" spans="1:2" ht="14.25" x14ac:dyDescent="0.2">
      <c r="A636" s="7">
        <v>5.6428507314906302E-6</v>
      </c>
      <c r="B636" s="47">
        <v>5.6428507314906302E-6</v>
      </c>
    </row>
    <row r="637" spans="1:2" ht="14.25" x14ac:dyDescent="0.2">
      <c r="A637" s="7">
        <v>5.5638508212497803E-6</v>
      </c>
      <c r="B637" s="47">
        <v>5.5638508212497803E-6</v>
      </c>
    </row>
    <row r="638" spans="1:2" ht="14.25" x14ac:dyDescent="0.2">
      <c r="A638" s="7">
        <v>4.1033951476902803E-3</v>
      </c>
      <c r="B638">
        <v>4.4817327457463297E-3</v>
      </c>
    </row>
    <row r="639" spans="1:2" ht="14.25" x14ac:dyDescent="0.2">
      <c r="A639" s="7">
        <v>4.8641594159417201E-3</v>
      </c>
      <c r="B639">
        <v>4.7737093171564297E-3</v>
      </c>
    </row>
    <row r="640" spans="1:2" ht="14.25" x14ac:dyDescent="0.2">
      <c r="A640" s="7">
        <v>6.9506983139648495E-4</v>
      </c>
      <c r="B640">
        <v>6.3809888193595095E-4</v>
      </c>
    </row>
    <row r="641" spans="1:2" ht="14.25" x14ac:dyDescent="0.2">
      <c r="A641" s="7">
        <v>1.95373700521695E-4</v>
      </c>
      <c r="B641" s="47">
        <v>5.2587574087398503E-6</v>
      </c>
    </row>
    <row r="642" spans="1:2" ht="14.25" x14ac:dyDescent="0.2">
      <c r="A642" s="7">
        <v>4.7872277875469703E-5</v>
      </c>
      <c r="B642" s="47">
        <v>5.18513480501749E-6</v>
      </c>
    </row>
    <row r="643" spans="1:2" ht="14.25" x14ac:dyDescent="0.2">
      <c r="A643" s="7">
        <v>6.4305328704788401E-6</v>
      </c>
      <c r="B643" s="47">
        <v>5.1125429177472604E-6</v>
      </c>
    </row>
    <row r="644" spans="1:2" ht="14.25" x14ac:dyDescent="0.2">
      <c r="A644" s="7">
        <v>5.07473909254519E-6</v>
      </c>
      <c r="B644" s="47">
        <v>5.0409673168988097E-6</v>
      </c>
    </row>
    <row r="645" spans="1:2" ht="14.25" x14ac:dyDescent="0.2">
      <c r="A645" s="7">
        <v>4.9703937744622296E-6</v>
      </c>
      <c r="B645" s="47">
        <v>4.9703937744622296E-6</v>
      </c>
    </row>
    <row r="646" spans="1:2" ht="14.25" x14ac:dyDescent="0.2">
      <c r="A646" s="7">
        <v>4.9008082616197197E-6</v>
      </c>
      <c r="B646" s="47">
        <v>4.9008082616197197E-6</v>
      </c>
    </row>
    <row r="647" spans="1:2" ht="14.25" x14ac:dyDescent="0.2">
      <c r="A647" s="7">
        <v>4.8321969459571001E-6</v>
      </c>
      <c r="B647" s="47">
        <v>4.8321969459571001E-6</v>
      </c>
    </row>
    <row r="648" spans="1:2" ht="14.25" x14ac:dyDescent="0.2">
      <c r="A648" s="7">
        <v>4.7645461887136703E-6</v>
      </c>
      <c r="B648" s="47">
        <v>4.7645461887136703E-6</v>
      </c>
    </row>
    <row r="649" spans="1:2" ht="14.25" x14ac:dyDescent="0.2">
      <c r="A649" s="7">
        <v>4.6978425420716798E-6</v>
      </c>
      <c r="B649" s="47">
        <v>4.6978425420716798E-6</v>
      </c>
    </row>
    <row r="650" spans="1:2" ht="14.25" x14ac:dyDescent="0.2">
      <c r="A650" s="7">
        <v>4.6767753016217001E-6</v>
      </c>
      <c r="B650" s="47">
        <v>1.2751836261906699E-5</v>
      </c>
    </row>
    <row r="651" spans="1:2" ht="14.25" x14ac:dyDescent="0.2">
      <c r="A651" s="7">
        <v>4.8609259230666502E-2</v>
      </c>
      <c r="B651">
        <v>4.9656362688858598E-2</v>
      </c>
    </row>
    <row r="652" spans="1:2" ht="14.25" x14ac:dyDescent="0.2">
      <c r="A652" s="7">
        <v>1.79960636412696E-3</v>
      </c>
      <c r="B652">
        <v>1.2148434394090399E-3</v>
      </c>
    </row>
    <row r="653" spans="1:2" ht="14.25" x14ac:dyDescent="0.2">
      <c r="A653" s="7">
        <v>3.1250534871446402E-4</v>
      </c>
      <c r="B653" s="47">
        <v>4.4402366394977198E-6</v>
      </c>
    </row>
    <row r="654" spans="1:2" ht="14.25" x14ac:dyDescent="0.2">
      <c r="A654" s="7">
        <v>3.4927493126323297E-5</v>
      </c>
      <c r="B654" s="47">
        <v>4.3780733265447604E-6</v>
      </c>
    </row>
    <row r="655" spans="1:2" ht="14.25" x14ac:dyDescent="0.2">
      <c r="A655" s="7">
        <v>2.5044865783894699E-2</v>
      </c>
      <c r="B655">
        <v>2.5969666086652601E-2</v>
      </c>
    </row>
    <row r="656" spans="1:2" ht="14.25" x14ac:dyDescent="0.2">
      <c r="A656" s="7">
        <v>3.2143262342317402E-2</v>
      </c>
      <c r="B656">
        <v>3.2094706529459602E-2</v>
      </c>
    </row>
    <row r="657" spans="1:2" ht="14.25" x14ac:dyDescent="0.2">
      <c r="A657" s="7">
        <v>7.5929881708383196E-4</v>
      </c>
      <c r="B657" s="47">
        <v>1.3627024870270299E-5</v>
      </c>
    </row>
    <row r="658" spans="1:2" ht="14.25" x14ac:dyDescent="0.2">
      <c r="A658" s="7">
        <v>9.32609524779386E-5</v>
      </c>
      <c r="B658" s="47">
        <v>4.1380019489454699E-6</v>
      </c>
    </row>
    <row r="659" spans="1:2" ht="14.25" x14ac:dyDescent="0.2">
      <c r="A659" s="7">
        <v>3.2368860982161999E-3</v>
      </c>
      <c r="B659">
        <v>3.73440959312835E-3</v>
      </c>
    </row>
    <row r="660" spans="1:2" ht="14.25" x14ac:dyDescent="0.2">
      <c r="A660" s="7">
        <v>1.0917678922554699E-2</v>
      </c>
      <c r="B660">
        <v>1.1374414151833901E-2</v>
      </c>
    </row>
    <row r="661" spans="1:2" ht="14.25" x14ac:dyDescent="0.2">
      <c r="A661" s="7">
        <v>2.3143374529080701E-2</v>
      </c>
      <c r="B661">
        <v>2.3036303003905901E-2</v>
      </c>
    </row>
    <row r="662" spans="1:2" ht="14.25" x14ac:dyDescent="0.2">
      <c r="A662" s="7">
        <v>8.8311671032651297E-4</v>
      </c>
      <c r="B662">
        <v>1.16727533340444E-4</v>
      </c>
    </row>
    <row r="663" spans="1:2" ht="14.25" x14ac:dyDescent="0.2">
      <c r="A663" s="7">
        <v>1.20759394442469E-4</v>
      </c>
      <c r="B663" s="47">
        <v>3.8563395421676798E-6</v>
      </c>
    </row>
    <row r="664" spans="1:2" ht="14.25" x14ac:dyDescent="0.2">
      <c r="A664" s="7">
        <v>1.19020672982865E-5</v>
      </c>
      <c r="B664" s="47">
        <v>3.8023507885773199E-6</v>
      </c>
    </row>
    <row r="665" spans="1:2" ht="14.25" x14ac:dyDescent="0.2">
      <c r="A665" s="7">
        <v>3.9688951020973E-6</v>
      </c>
      <c r="B665" s="47">
        <v>3.7491178775372101E-6</v>
      </c>
    </row>
    <row r="666" spans="1:2" ht="14.25" x14ac:dyDescent="0.2">
      <c r="A666" s="7">
        <v>2.4007698907598601E-2</v>
      </c>
      <c r="B666">
        <v>2.5186071759209502E-2</v>
      </c>
    </row>
    <row r="667" spans="1:2" ht="14.25" x14ac:dyDescent="0.2">
      <c r="A667" s="7">
        <v>3.3762268895658298E-3</v>
      </c>
      <c r="B667">
        <v>2.6820022936385099E-3</v>
      </c>
    </row>
    <row r="668" spans="1:2" ht="14.25" x14ac:dyDescent="0.2">
      <c r="A668" s="7">
        <v>4.4859618893239799E-4</v>
      </c>
      <c r="B668" s="47">
        <v>3.5938491204132001E-6</v>
      </c>
    </row>
    <row r="669" spans="1:2" ht="14.25" x14ac:dyDescent="0.2">
      <c r="A669" s="7">
        <v>4.8574296516927703E-5</v>
      </c>
      <c r="B669" s="47">
        <v>3.5435352327274399E-6</v>
      </c>
    </row>
    <row r="670" spans="1:2" ht="14.25" x14ac:dyDescent="0.2">
      <c r="A670" s="7">
        <v>4.9159696687766696E-6</v>
      </c>
      <c r="B670" s="47">
        <v>3.4939257394692402E-6</v>
      </c>
    </row>
    <row r="671" spans="1:2" ht="14.25" x14ac:dyDescent="0.2">
      <c r="A671" s="7">
        <v>3.4816822798009101E-6</v>
      </c>
      <c r="B671" s="47">
        <v>3.4450107791166702E-6</v>
      </c>
    </row>
    <row r="672" spans="1:2" ht="14.25" x14ac:dyDescent="0.2">
      <c r="A672" s="7">
        <v>3.3967806282090201E-6</v>
      </c>
      <c r="B672" s="47">
        <v>3.3967806282090201E-6</v>
      </c>
    </row>
    <row r="673" spans="1:2" ht="14.25" x14ac:dyDescent="0.2">
      <c r="A673" s="7">
        <v>3.3492256994140901E-6</v>
      </c>
      <c r="B673" s="47">
        <v>3.3492256994140901E-6</v>
      </c>
    </row>
    <row r="674" spans="1:2" ht="14.25" x14ac:dyDescent="0.2">
      <c r="A674" s="7">
        <v>2.1269704966830001E-5</v>
      </c>
      <c r="B674" s="47">
        <v>2.2816511481585601E-5</v>
      </c>
    </row>
    <row r="675" spans="1:2" ht="14.25" x14ac:dyDescent="0.2">
      <c r="A675" s="7">
        <v>3.9384758414210198E-6</v>
      </c>
      <c r="B675" s="47">
        <v>3.2561038280675801E-6</v>
      </c>
    </row>
    <row r="676" spans="1:2" ht="14.25" x14ac:dyDescent="0.2">
      <c r="A676" s="7">
        <v>3.2265534530322099E-6</v>
      </c>
      <c r="B676" s="47">
        <v>3.2105183744746599E-6</v>
      </c>
    </row>
    <row r="677" spans="1:2" ht="14.25" x14ac:dyDescent="0.2">
      <c r="A677" s="7">
        <v>3.1655711172320201E-6</v>
      </c>
      <c r="B677" s="47">
        <v>3.1655711172320201E-6</v>
      </c>
    </row>
    <row r="678" spans="1:2" ht="14.25" x14ac:dyDescent="0.2">
      <c r="A678" s="7">
        <v>3.1212531215907599E-6</v>
      </c>
      <c r="B678" s="47">
        <v>3.1212531215907599E-6</v>
      </c>
    </row>
    <row r="679" spans="1:2" ht="14.25" x14ac:dyDescent="0.2">
      <c r="A679" s="7">
        <v>1.42301743718396E-3</v>
      </c>
      <c r="B679">
        <v>1.74910912323231E-3</v>
      </c>
    </row>
    <row r="680" spans="1:2" ht="14.25" x14ac:dyDescent="0.2">
      <c r="A680" s="7">
        <v>2.39474309785096E-4</v>
      </c>
      <c r="B680" s="47">
        <v>4.0419112658887001E-6</v>
      </c>
    </row>
    <row r="681" spans="1:2" ht="14.25" x14ac:dyDescent="0.2">
      <c r="A681" s="7">
        <v>8.4286086518877402E-5</v>
      </c>
      <c r="B681" s="47">
        <v>2.99198722260088E-6</v>
      </c>
    </row>
    <row r="682" spans="1:2" ht="14.25" x14ac:dyDescent="0.2">
      <c r="A682" s="7">
        <v>6.8453749682372899E-6</v>
      </c>
      <c r="B682" s="47">
        <v>2.9500994014844802E-6</v>
      </c>
    </row>
    <row r="683" spans="1:2" ht="14.25" x14ac:dyDescent="0.2">
      <c r="A683" s="7">
        <v>3.0144475806111001E-6</v>
      </c>
      <c r="B683" s="47">
        <v>2.9087980098636601E-6</v>
      </c>
    </row>
    <row r="684" spans="1:2" ht="14.25" x14ac:dyDescent="0.2">
      <c r="A684" s="7">
        <v>2.8680748377255898E-6</v>
      </c>
      <c r="B684" s="47">
        <v>2.8680748377255898E-6</v>
      </c>
    </row>
    <row r="685" spans="1:2" ht="14.25" x14ac:dyDescent="0.2">
      <c r="A685" s="7">
        <v>5.0037865417432097E-2</v>
      </c>
      <c r="B685">
        <v>5.1157433271471001E-2</v>
      </c>
    </row>
    <row r="686" spans="1:2" ht="14.25" x14ac:dyDescent="0.2">
      <c r="A686" s="7">
        <v>1.2176928197820101E-2</v>
      </c>
      <c r="B686">
        <v>1.20060768280049E-2</v>
      </c>
    </row>
    <row r="687" spans="1:2" ht="14.25" x14ac:dyDescent="0.2">
      <c r="A687" s="7">
        <v>0.15619290905397001</v>
      </c>
      <c r="B687">
        <v>0.156162353638683</v>
      </c>
    </row>
    <row r="688" spans="1:2" ht="14.25" x14ac:dyDescent="0.2">
      <c r="A688" s="7">
        <v>0.26257953571145998</v>
      </c>
      <c r="B688">
        <v>0.26258046881373398</v>
      </c>
    </row>
    <row r="689" spans="1:2" ht="14.25" x14ac:dyDescent="0.2">
      <c r="A689" s="7">
        <v>0.11552773207328</v>
      </c>
      <c r="B689">
        <v>0.115538753842789</v>
      </c>
    </row>
    <row r="690" spans="1:2" ht="14.25" x14ac:dyDescent="0.2">
      <c r="A690" s="7">
        <v>2.26780937551524E-3</v>
      </c>
      <c r="B690">
        <v>1.68646249932564E-3</v>
      </c>
    </row>
    <row r="691" spans="1:2" ht="14.25" x14ac:dyDescent="0.2">
      <c r="A691" s="7">
        <v>5.5077795562754099E-2</v>
      </c>
      <c r="B691">
        <v>5.5648537453984501E-2</v>
      </c>
    </row>
    <row r="692" spans="1:2" ht="14.25" x14ac:dyDescent="0.2">
      <c r="A692" s="7">
        <v>2.20079787554507E-3</v>
      </c>
      <c r="B692">
        <v>1.5951448473172901E-3</v>
      </c>
    </row>
    <row r="693" spans="1:2" ht="14.25" x14ac:dyDescent="0.2">
      <c r="A693" s="7">
        <v>5.8105138579751304E-4</v>
      </c>
      <c r="B693">
        <v>3.3015921567968901E-4</v>
      </c>
    </row>
    <row r="694" spans="1:2" ht="14.25" x14ac:dyDescent="0.2">
      <c r="A694" s="7">
        <v>2.37618545361118E-2</v>
      </c>
      <c r="B694">
        <v>2.4586769807980802E-2</v>
      </c>
    </row>
    <row r="695" spans="1:2" ht="14.25" x14ac:dyDescent="0.2">
      <c r="A695" s="7">
        <v>1.18091546413704E-3</v>
      </c>
      <c r="B695">
        <v>4.4956543980314401E-4</v>
      </c>
    </row>
    <row r="696" spans="1:2" ht="14.25" x14ac:dyDescent="0.2">
      <c r="A696" s="7">
        <v>3.79602834293793E-4</v>
      </c>
      <c r="B696">
        <v>2.53874857443789E-4</v>
      </c>
    </row>
    <row r="697" spans="1:2" ht="14.25" x14ac:dyDescent="0.2">
      <c r="A697" s="7">
        <v>2.4174901361215701E-4</v>
      </c>
      <c r="B697">
        <v>2.3088180334331101E-4</v>
      </c>
    </row>
    <row r="698" spans="1:2" ht="14.25" x14ac:dyDescent="0.2">
      <c r="A698" s="7">
        <v>2.1044940265397999E-4</v>
      </c>
      <c r="B698">
        <v>2.1015453260986501E-4</v>
      </c>
    </row>
    <row r="699" spans="1:2" ht="14.25" x14ac:dyDescent="0.2">
      <c r="A699" s="7">
        <v>1.91472155811154E-4</v>
      </c>
      <c r="B699">
        <v>1.9146693621535399E-4</v>
      </c>
    </row>
    <row r="700" spans="1:2" ht="14.25" x14ac:dyDescent="0.2">
      <c r="A700" s="7">
        <v>1.74615509464161E-4</v>
      </c>
      <c r="B700">
        <v>1.74615509464161E-4</v>
      </c>
    </row>
    <row r="701" spans="1:2" ht="14.25" x14ac:dyDescent="0.2">
      <c r="A701" s="7">
        <v>1.59417091651904E-4</v>
      </c>
      <c r="B701">
        <v>1.59417091651904E-4</v>
      </c>
    </row>
    <row r="702" spans="1:2" ht="14.25" x14ac:dyDescent="0.2">
      <c r="A702" s="7">
        <v>4.4779757599512702E-4</v>
      </c>
      <c r="B702">
        <v>6.8165608184396899E-4</v>
      </c>
    </row>
    <row r="703" spans="1:2" ht="14.25" x14ac:dyDescent="0.2">
      <c r="A703" s="7">
        <v>3.5552030125907498E-2</v>
      </c>
      <c r="B703">
        <v>3.6205703518084699E-2</v>
      </c>
    </row>
    <row r="704" spans="1:2" ht="14.25" x14ac:dyDescent="0.2">
      <c r="A704" s="7">
        <v>0.14590296970368</v>
      </c>
      <c r="B704">
        <v>0.145898568576843</v>
      </c>
    </row>
    <row r="705" spans="1:2" ht="14.25" x14ac:dyDescent="0.2">
      <c r="A705" s="7">
        <v>1.5474157306595499E-3</v>
      </c>
      <c r="B705">
        <v>8.7536768555955796E-4</v>
      </c>
    </row>
    <row r="706" spans="1:2" ht="14.25" x14ac:dyDescent="0.2">
      <c r="A706" s="7">
        <v>3.1156322304162298E-4</v>
      </c>
      <c r="B706">
        <v>1.20164302911754E-4</v>
      </c>
    </row>
    <row r="707" spans="1:2" ht="14.25" x14ac:dyDescent="0.2">
      <c r="A707" s="7">
        <v>1.3423641456475601E-4</v>
      </c>
      <c r="B707">
        <v>1.10227433278958E-4</v>
      </c>
    </row>
    <row r="708" spans="1:2" ht="14.25" x14ac:dyDescent="0.2">
      <c r="A708" s="7">
        <v>1.0190858621148401E-4</v>
      </c>
      <c r="B708">
        <v>1.01255136760224E-4</v>
      </c>
    </row>
    <row r="709" spans="1:2" ht="14.25" x14ac:dyDescent="0.2">
      <c r="A709" s="7">
        <v>4.03007853904428E-3</v>
      </c>
      <c r="B709">
        <v>5.0455784536672698E-3</v>
      </c>
    </row>
    <row r="710" spans="1:2" ht="14.25" x14ac:dyDescent="0.2">
      <c r="A710" s="7">
        <v>4.2622863984882698E-3</v>
      </c>
      <c r="B710">
        <v>3.6931586517023299E-3</v>
      </c>
    </row>
    <row r="711" spans="1:2" ht="14.25" x14ac:dyDescent="0.2">
      <c r="A711" s="7">
        <v>4.1343128491656199E-4</v>
      </c>
      <c r="B711" s="47">
        <v>7.9212225193755706E-5</v>
      </c>
    </row>
    <row r="712" spans="1:2" ht="14.25" x14ac:dyDescent="0.2">
      <c r="A712" s="7">
        <v>1.33876327183651E-4</v>
      </c>
      <c r="B712" s="47">
        <v>7.3229013360742606E-5</v>
      </c>
    </row>
    <row r="713" spans="1:2" ht="14.25" x14ac:dyDescent="0.2">
      <c r="A713" s="7">
        <v>7.0083733771561795E-5</v>
      </c>
      <c r="B713" s="47">
        <v>6.7816990561421302E-5</v>
      </c>
    </row>
    <row r="714" spans="1:2" ht="14.25" x14ac:dyDescent="0.2">
      <c r="A714" s="7">
        <v>6.2979647412624698E-5</v>
      </c>
      <c r="B714" s="47">
        <v>6.2919417742517795E-5</v>
      </c>
    </row>
    <row r="715" spans="1:2" ht="14.25" x14ac:dyDescent="0.2">
      <c r="A715" s="7">
        <v>5.8485224438183797E-5</v>
      </c>
      <c r="B715" s="47">
        <v>5.8485224438183797E-5</v>
      </c>
    </row>
    <row r="716" spans="1:2" ht="14.25" x14ac:dyDescent="0.2">
      <c r="A716" s="7">
        <v>0.11168824443976499</v>
      </c>
      <c r="B716">
        <v>0.112532554596428</v>
      </c>
    </row>
    <row r="717" spans="1:2" ht="14.25" x14ac:dyDescent="0.2">
      <c r="A717" s="7">
        <v>1.85225793677706E-3</v>
      </c>
      <c r="B717">
        <v>1.2347359626910699E-3</v>
      </c>
    </row>
    <row r="718" spans="1:2" ht="14.25" x14ac:dyDescent="0.2">
      <c r="A718" s="7">
        <v>2.8427461535650999E-4</v>
      </c>
      <c r="B718" s="47">
        <v>4.75257343693532E-5</v>
      </c>
    </row>
    <row r="719" spans="1:2" ht="14.25" x14ac:dyDescent="0.2">
      <c r="A719" s="7">
        <v>7.7950661542903205E-5</v>
      </c>
      <c r="B719" s="47">
        <v>4.4529039880940503E-5</v>
      </c>
    </row>
    <row r="720" spans="1:2" ht="14.25" x14ac:dyDescent="0.2">
      <c r="A720" s="7">
        <v>4.27607690059454E-5</v>
      </c>
      <c r="B720" s="47">
        <v>4.18074325360899E-5</v>
      </c>
    </row>
    <row r="721" spans="1:2" ht="14.25" x14ac:dyDescent="0.2">
      <c r="A721" s="7">
        <v>5.3273219615466903E-2</v>
      </c>
      <c r="B721">
        <v>5.4147619970390498E-2</v>
      </c>
    </row>
    <row r="722" spans="1:2" ht="14.25" x14ac:dyDescent="0.2">
      <c r="A722" s="7">
        <v>1.59748404575979E-3</v>
      </c>
      <c r="B722">
        <v>9.5572550986958204E-4</v>
      </c>
    </row>
    <row r="723" spans="1:2" ht="14.25" x14ac:dyDescent="0.2">
      <c r="A723" s="7">
        <v>2.4237467727674701E-4</v>
      </c>
      <c r="B723" s="47">
        <v>3.50347748361151E-5</v>
      </c>
    </row>
    <row r="724" spans="1:2" ht="14.25" x14ac:dyDescent="0.2">
      <c r="A724" s="7">
        <v>6.0619929580818703E-5</v>
      </c>
      <c r="B724" s="47">
        <v>3.3167658452374997E-5</v>
      </c>
    </row>
    <row r="725" spans="1:2" ht="14.25" x14ac:dyDescent="0.2">
      <c r="A725" s="7">
        <v>3.2219560141371001E-5</v>
      </c>
      <c r="B725" s="47">
        <v>3.1464344651611201E-5</v>
      </c>
    </row>
    <row r="726" spans="1:2" ht="14.25" x14ac:dyDescent="0.2">
      <c r="A726" s="7">
        <v>2.9926851889356601E-5</v>
      </c>
      <c r="B726" s="47">
        <v>2.9908773902301098E-5</v>
      </c>
    </row>
    <row r="727" spans="1:2" ht="14.25" x14ac:dyDescent="0.2">
      <c r="A727" s="7">
        <v>2.8486488135899999E-5</v>
      </c>
      <c r="B727" s="47">
        <v>2.8486488135899999E-5</v>
      </c>
    </row>
    <row r="728" spans="1:2" ht="14.25" x14ac:dyDescent="0.2">
      <c r="A728" s="7">
        <v>2.7184470663405401E-5</v>
      </c>
      <c r="B728" s="47">
        <v>2.7184470663405401E-5</v>
      </c>
    </row>
    <row r="729" spans="1:2" ht="14.25" x14ac:dyDescent="0.2">
      <c r="A729" s="7">
        <v>2.5991002099384999E-5</v>
      </c>
      <c r="B729" s="47">
        <v>2.5991002099384999E-5</v>
      </c>
    </row>
    <row r="730" spans="1:2" ht="14.25" x14ac:dyDescent="0.2">
      <c r="A730" s="7">
        <v>2.48955306927341E-5</v>
      </c>
      <c r="B730" s="47">
        <v>2.48955306927341E-5</v>
      </c>
    </row>
    <row r="731" spans="1:2" ht="14.25" x14ac:dyDescent="0.2">
      <c r="A731" s="7">
        <v>2.3888555623502E-5</v>
      </c>
      <c r="B731" s="47">
        <v>2.3888555623502E-5</v>
      </c>
    </row>
    <row r="732" spans="1:2" ht="14.25" x14ac:dyDescent="0.2">
      <c r="A732" s="7">
        <v>2.2961521969192901E-5</v>
      </c>
      <c r="B732" s="47">
        <v>2.2961521969192901E-5</v>
      </c>
    </row>
    <row r="733" spans="1:2" ht="14.25" x14ac:dyDescent="0.2">
      <c r="A733" s="7">
        <v>2.21067261736021E-5</v>
      </c>
      <c r="B733" s="47">
        <v>2.21067261736021E-5</v>
      </c>
    </row>
    <row r="734" spans="1:2" ht="14.25" x14ac:dyDescent="0.2">
      <c r="A734" s="7">
        <v>2.13172309679515E-5</v>
      </c>
      <c r="B734" s="47">
        <v>2.13172309679515E-5</v>
      </c>
    </row>
    <row r="735" spans="1:2" ht="14.25" x14ac:dyDescent="0.2">
      <c r="A735" s="7">
        <v>2.0586788799102298E-5</v>
      </c>
      <c r="B735" s="47">
        <v>2.0586788799102298E-5</v>
      </c>
    </row>
    <row r="736" spans="1:2" ht="14.25" x14ac:dyDescent="0.2">
      <c r="A736" s="7">
        <v>1.9909772914146699E-5</v>
      </c>
      <c r="B736" s="47">
        <v>1.9909772914146699E-5</v>
      </c>
    </row>
    <row r="737" spans="1:2" ht="14.25" x14ac:dyDescent="0.2">
      <c r="A737" s="7">
        <v>1.9281115335757201E-5</v>
      </c>
      <c r="B737" s="47">
        <v>1.9281115335757201E-5</v>
      </c>
    </row>
    <row r="738" spans="1:2" ht="14.25" x14ac:dyDescent="0.2">
      <c r="A738" s="7">
        <v>1.8696251039224498E-5</v>
      </c>
      <c r="B738" s="47">
        <v>1.8696251039224498E-5</v>
      </c>
    </row>
    <row r="739" spans="1:2" ht="14.25" x14ac:dyDescent="0.2">
      <c r="A739" s="7">
        <v>1.8151067711026201E-5</v>
      </c>
      <c r="B739" s="47">
        <v>1.8151067711026201E-5</v>
      </c>
    </row>
    <row r="740" spans="1:2" ht="14.25" x14ac:dyDescent="0.2">
      <c r="A740" s="7">
        <v>1.7641860530787801E-5</v>
      </c>
      <c r="B740" s="47">
        <v>1.7641860530787801E-5</v>
      </c>
    </row>
    <row r="741" spans="1:2" ht="14.25" x14ac:dyDescent="0.2">
      <c r="A741" s="7">
        <v>1.71652914743012E-5</v>
      </c>
      <c r="B741" s="47">
        <v>1.71652914743012E-5</v>
      </c>
    </row>
    <row r="742" spans="1:2" ht="14.25" x14ac:dyDescent="0.2">
      <c r="A742" s="7">
        <v>1.6718352685510799E-5</v>
      </c>
      <c r="B742" s="47">
        <v>1.6718352685510799E-5</v>
      </c>
    </row>
    <row r="743" spans="1:2" ht="14.25" x14ac:dyDescent="0.2">
      <c r="A743" s="7">
        <v>1.6298333510578599E-5</v>
      </c>
      <c r="B743" s="47">
        <v>1.6298333510578599E-5</v>
      </c>
    </row>
    <row r="744" spans="1:2" ht="14.25" x14ac:dyDescent="0.2">
      <c r="A744" s="7">
        <v>1.59027908278289E-5</v>
      </c>
      <c r="B744" s="47">
        <v>1.59027908278289E-5</v>
      </c>
    </row>
    <row r="745" spans="1:2" ht="14.25" x14ac:dyDescent="0.2">
      <c r="A745" s="7">
        <v>1.5529522343997699E-5</v>
      </c>
      <c r="B745" s="47">
        <v>1.5529522343997699E-5</v>
      </c>
    </row>
    <row r="746" spans="1:2" ht="14.25" x14ac:dyDescent="0.2">
      <c r="A746" s="7">
        <v>1.51765425601644E-5</v>
      </c>
      <c r="B746" s="47">
        <v>1.51765425601644E-5</v>
      </c>
    </row>
    <row r="747" spans="1:2" ht="14.25" x14ac:dyDescent="0.2">
      <c r="A747" s="7">
        <v>1.48420611404067E-5</v>
      </c>
      <c r="B747" s="47">
        <v>1.48420611404067E-5</v>
      </c>
    </row>
    <row r="748" spans="1:2" ht="14.25" x14ac:dyDescent="0.2">
      <c r="A748" s="7">
        <v>1.4524463442916999E-5</v>
      </c>
      <c r="B748" s="47">
        <v>1.4524463442916999E-5</v>
      </c>
    </row>
    <row r="749" spans="1:2" ht="14.25" x14ac:dyDescent="0.2">
      <c r="A749" s="7">
        <v>1.4222292997344499E-5</v>
      </c>
      <c r="B749" s="47">
        <v>1.4222292997344499E-5</v>
      </c>
    </row>
    <row r="750" spans="1:2" ht="14.25" x14ac:dyDescent="0.2">
      <c r="A750" s="7">
        <v>1.39342357337473E-5</v>
      </c>
      <c r="B750" s="47">
        <v>1.39342357337473E-5</v>
      </c>
    </row>
    <row r="751" spans="1:2" ht="14.25" x14ac:dyDescent="0.2">
      <c r="A751" s="7">
        <v>2.1802180016432098E-5</v>
      </c>
      <c r="B751" s="47">
        <v>8.9133347536455996E-5</v>
      </c>
    </row>
    <row r="752" spans="1:2" ht="14.25" x14ac:dyDescent="0.2">
      <c r="A752" s="7">
        <v>0.104607176174111</v>
      </c>
      <c r="B752">
        <v>0.105473147883441</v>
      </c>
    </row>
    <row r="753" spans="1:2" ht="14.25" x14ac:dyDescent="0.2">
      <c r="A753" s="7">
        <v>2.9995680309066299E-3</v>
      </c>
      <c r="B753">
        <v>2.4016010906400399E-3</v>
      </c>
    </row>
    <row r="754" spans="1:2" ht="14.25" x14ac:dyDescent="0.2">
      <c r="A754" s="7">
        <v>2.9577503686845303E-4</v>
      </c>
      <c r="B754" s="47">
        <v>1.29010848238725E-5</v>
      </c>
    </row>
    <row r="755" spans="1:2" ht="14.25" x14ac:dyDescent="0.2">
      <c r="A755" s="7">
        <v>5.7205337905005102E-5</v>
      </c>
      <c r="B755" s="47">
        <v>1.26679484078448E-5</v>
      </c>
    </row>
    <row r="756" spans="1:2" ht="14.25" x14ac:dyDescent="0.2">
      <c r="A756" s="7">
        <v>1.3843047406609601E-5</v>
      </c>
      <c r="B756" s="47">
        <v>1.24433280244908E-5</v>
      </c>
    </row>
    <row r="757" spans="1:2" ht="14.25" x14ac:dyDescent="0.2">
      <c r="A757" s="7">
        <v>1.22626304318051E-5</v>
      </c>
      <c r="B757" s="47">
        <v>1.22265792370682E-5</v>
      </c>
    </row>
    <row r="758" spans="1:2" ht="14.25" x14ac:dyDescent="0.2">
      <c r="A758" s="7">
        <v>1.20171191521774E-5</v>
      </c>
      <c r="B758" s="47">
        <v>1.20171191521774E-5</v>
      </c>
    </row>
    <row r="759" spans="1:2" ht="14.25" x14ac:dyDescent="0.2">
      <c r="A759" s="7">
        <v>1.18144203060324E-5</v>
      </c>
      <c r="B759" s="47">
        <v>1.18144203060324E-5</v>
      </c>
    </row>
    <row r="760" spans="1:2" ht="14.25" x14ac:dyDescent="0.2">
      <c r="A760" s="7">
        <v>1.1590497209920901E-5</v>
      </c>
      <c r="B760" s="47">
        <v>1.1590497209920901E-5</v>
      </c>
    </row>
    <row r="761" spans="1:2" ht="14.25" x14ac:dyDescent="0.2">
      <c r="A761" s="7">
        <v>0.13836528137245399</v>
      </c>
      <c r="B761">
        <v>0.13927450444623701</v>
      </c>
    </row>
    <row r="762" spans="1:2" ht="14.25" x14ac:dyDescent="0.2">
      <c r="A762" s="7">
        <v>4.0601681159211202E-3</v>
      </c>
      <c r="B762">
        <v>3.6589849497453298E-3</v>
      </c>
    </row>
    <row r="763" spans="1:2" ht="14.25" x14ac:dyDescent="0.2">
      <c r="A763" s="7">
        <v>4.5559967976799401E-4</v>
      </c>
      <c r="B763" s="47">
        <v>1.10422815673819E-5</v>
      </c>
    </row>
    <row r="764" spans="1:2" ht="14.25" x14ac:dyDescent="0.2">
      <c r="A764" s="7">
        <v>6.3004990884307194E-2</v>
      </c>
      <c r="B764">
        <v>6.4408651004335599E-2</v>
      </c>
    </row>
    <row r="765" spans="1:2" ht="14.25" x14ac:dyDescent="0.2">
      <c r="A765" s="7">
        <v>0.56547540115046502</v>
      </c>
      <c r="B765">
        <v>0.56492495073868498</v>
      </c>
    </row>
    <row r="766" spans="1:2" ht="14.25" x14ac:dyDescent="0.2">
      <c r="A766" s="7">
        <v>0.23011351308945799</v>
      </c>
      <c r="B766">
        <v>0.23004822791078999</v>
      </c>
    </row>
    <row r="767" spans="1:2" ht="14.25" x14ac:dyDescent="0.2">
      <c r="A767" s="7">
        <v>1.9438751216345501E-2</v>
      </c>
      <c r="B767">
        <v>1.9431349807640299E-2</v>
      </c>
    </row>
    <row r="768" spans="1:2" ht="14.25" x14ac:dyDescent="0.2">
      <c r="A768" s="7">
        <v>1.5450472951259E-3</v>
      </c>
      <c r="B768">
        <v>8.5096179214745799E-4</v>
      </c>
    </row>
    <row r="769" spans="1:2" ht="14.25" x14ac:dyDescent="0.2">
      <c r="A769" s="7">
        <v>5.0646876561585602E-4</v>
      </c>
      <c r="B769">
        <v>3.1055640093881402E-4</v>
      </c>
    </row>
    <row r="770" spans="1:2" ht="14.25" x14ac:dyDescent="0.2">
      <c r="A770" s="7">
        <v>4.8882064755284498E-2</v>
      </c>
      <c r="B770">
        <v>4.9770814958565501E-2</v>
      </c>
    </row>
    <row r="771" spans="1:2" ht="14.25" x14ac:dyDescent="0.2">
      <c r="A771" s="7">
        <v>0.22119179208852699</v>
      </c>
      <c r="B771">
        <v>0.22126293616100201</v>
      </c>
    </row>
    <row r="772" spans="1:2" ht="14.25" x14ac:dyDescent="0.2">
      <c r="A772" s="7">
        <v>1.0619047730254801E-2</v>
      </c>
      <c r="B772">
        <v>1.05266521421589E-2</v>
      </c>
    </row>
    <row r="773" spans="1:2" ht="14.25" x14ac:dyDescent="0.2">
      <c r="A773" s="7">
        <v>1.41179745234919E-3</v>
      </c>
      <c r="B773">
        <v>6.7377823417680499E-4</v>
      </c>
    </row>
    <row r="774" spans="1:2" ht="14.25" x14ac:dyDescent="0.2">
      <c r="A774" s="7">
        <v>6.7015296495325004E-4</v>
      </c>
      <c r="B774">
        <v>5.5881249901448805E-4</v>
      </c>
    </row>
    <row r="775" spans="1:2" ht="14.25" x14ac:dyDescent="0.2">
      <c r="A775" s="7">
        <v>1.16422059280121E-2</v>
      </c>
      <c r="B775">
        <v>1.25304258063157E-2</v>
      </c>
    </row>
    <row r="776" spans="1:2" ht="14.25" x14ac:dyDescent="0.2">
      <c r="A776" s="7">
        <v>2.4735685930538302E-3</v>
      </c>
      <c r="B776">
        <v>1.8882120228823501E-3</v>
      </c>
    </row>
    <row r="777" spans="1:2" ht="14.25" x14ac:dyDescent="0.2">
      <c r="A777" s="7">
        <v>7.1291875879325001E-4</v>
      </c>
      <c r="B777">
        <v>4.4452456554107102E-4</v>
      </c>
    </row>
    <row r="778" spans="1:2" ht="14.25" x14ac:dyDescent="0.2">
      <c r="A778" s="7">
        <v>4.51691331119215E-4</v>
      </c>
      <c r="B778">
        <v>4.1341183736179002E-4</v>
      </c>
    </row>
    <row r="779" spans="1:2" ht="14.25" x14ac:dyDescent="0.2">
      <c r="A779" s="7">
        <v>3.8635908935434398E-4</v>
      </c>
      <c r="B779">
        <v>3.8522362580319097E-4</v>
      </c>
    </row>
    <row r="780" spans="1:2" ht="14.25" x14ac:dyDescent="0.2">
      <c r="A780" s="7">
        <v>3.5969877121001402E-4</v>
      </c>
      <c r="B780">
        <v>3.59670093789964E-4</v>
      </c>
    </row>
    <row r="781" spans="1:2" ht="14.25" x14ac:dyDescent="0.2">
      <c r="A781" s="7">
        <v>3.3649035135012299E-4</v>
      </c>
      <c r="B781">
        <v>3.3649035135012299E-4</v>
      </c>
    </row>
    <row r="782" spans="1:2" ht="14.25" x14ac:dyDescent="0.2">
      <c r="A782" s="7">
        <v>3.1544956141711601E-4</v>
      </c>
      <c r="B782">
        <v>3.1544956141711601E-4</v>
      </c>
    </row>
    <row r="783" spans="1:2" ht="14.25" x14ac:dyDescent="0.2">
      <c r="A783" s="7">
        <v>2.9633633504458199E-4</v>
      </c>
      <c r="B783">
        <v>2.9633633504458199E-4</v>
      </c>
    </row>
    <row r="784" spans="1:2" ht="14.25" x14ac:dyDescent="0.2">
      <c r="A784" s="7">
        <v>2.7896038709253302E-4</v>
      </c>
      <c r="B784">
        <v>2.7896038709253302E-4</v>
      </c>
    </row>
    <row r="785" spans="1:2" ht="14.25" x14ac:dyDescent="0.2">
      <c r="A785" s="7">
        <v>2.6315042633795498E-4</v>
      </c>
      <c r="B785">
        <v>2.6315042633795498E-4</v>
      </c>
    </row>
    <row r="786" spans="1:2" ht="14.25" x14ac:dyDescent="0.2">
      <c r="A786" s="7">
        <v>6.4024193444066901E-3</v>
      </c>
      <c r="B786">
        <v>6.4357287741418001E-3</v>
      </c>
    </row>
    <row r="787" spans="1:2" ht="14.25" x14ac:dyDescent="0.2">
      <c r="A787" s="7">
        <v>5.45372674969783E-4</v>
      </c>
      <c r="B787">
        <v>2.36116986582569E-4</v>
      </c>
    </row>
    <row r="788" spans="1:2" ht="14.25" x14ac:dyDescent="0.2">
      <c r="A788" s="7">
        <v>3.0034013542028199E-4</v>
      </c>
      <c r="B788">
        <v>2.2364989692876899E-4</v>
      </c>
    </row>
    <row r="789" spans="1:2" ht="14.25" x14ac:dyDescent="0.2">
      <c r="A789" s="7">
        <v>2.16180155358558E-4</v>
      </c>
      <c r="B789">
        <v>2.1270824586028901E-4</v>
      </c>
    </row>
    <row r="790" spans="1:2" ht="14.25" x14ac:dyDescent="0.2">
      <c r="A790" s="7">
        <v>2.0279465930727399E-4</v>
      </c>
      <c r="B790">
        <v>2.0270083315791299E-4</v>
      </c>
    </row>
    <row r="791" spans="1:2" ht="14.25" x14ac:dyDescent="0.2">
      <c r="A791" s="7">
        <v>1.9353647395940499E-4</v>
      </c>
      <c r="B791">
        <v>1.9353647395940499E-4</v>
      </c>
    </row>
    <row r="792" spans="1:2" ht="14.25" x14ac:dyDescent="0.2">
      <c r="A792" s="7">
        <v>1.85133070543105E-4</v>
      </c>
      <c r="B792">
        <v>1.85133070543105E-4</v>
      </c>
    </row>
    <row r="793" spans="1:2" ht="14.25" x14ac:dyDescent="0.2">
      <c r="A793" s="7">
        <v>4.4444265459364501E-2</v>
      </c>
      <c r="B793">
        <v>4.6017921846215497E-2</v>
      </c>
    </row>
    <row r="794" spans="1:2" ht="14.25" x14ac:dyDescent="0.2">
      <c r="A794" s="7">
        <v>2.56660946958846E-2</v>
      </c>
      <c r="B794">
        <v>2.5320519156101302E-2</v>
      </c>
    </row>
    <row r="795" spans="1:2" ht="14.25" x14ac:dyDescent="0.2">
      <c r="A795" s="7">
        <v>2.49245771331791E-3</v>
      </c>
      <c r="B795">
        <v>2.0396760449074101E-3</v>
      </c>
    </row>
    <row r="796" spans="1:2" ht="14.25" x14ac:dyDescent="0.2">
      <c r="A796" s="7">
        <v>8.5988377363676403E-3</v>
      </c>
      <c r="B796">
        <v>9.0222653553567195E-3</v>
      </c>
    </row>
    <row r="797" spans="1:2" ht="14.25" x14ac:dyDescent="0.2">
      <c r="A797" s="7">
        <v>8.9463287588166399E-4</v>
      </c>
      <c r="B797">
        <v>1.8175499981237401E-4</v>
      </c>
    </row>
    <row r="798" spans="1:2" ht="14.25" x14ac:dyDescent="0.2">
      <c r="A798" s="7">
        <v>2.4915151138113901E-4</v>
      </c>
      <c r="B798">
        <v>1.4702936603031E-4</v>
      </c>
    </row>
    <row r="799" spans="1:2" ht="14.25" x14ac:dyDescent="0.2">
      <c r="A799" s="7">
        <v>1.2280309422409701E-2</v>
      </c>
      <c r="B799">
        <v>1.30910548242975E-2</v>
      </c>
    </row>
    <row r="800" spans="1:2" ht="14.25" x14ac:dyDescent="0.2">
      <c r="A800" s="7">
        <v>7.4188998778379506E-2</v>
      </c>
      <c r="B800">
        <v>7.4224742057864099E-2</v>
      </c>
    </row>
    <row r="801" spans="1:2" ht="14.25" x14ac:dyDescent="0.2">
      <c r="A801" s="7">
        <v>1.10399132431883E-2</v>
      </c>
      <c r="B801">
        <v>1.0985446794127E-2</v>
      </c>
    </row>
    <row r="802" spans="1:2" ht="14.25" x14ac:dyDescent="0.2">
      <c r="A802" s="7">
        <v>2.09999362956701E-2</v>
      </c>
      <c r="B802">
        <v>2.1247011211514101E-2</v>
      </c>
    </row>
    <row r="803" spans="1:2" ht="14.25" x14ac:dyDescent="0.2">
      <c r="A803" s="7">
        <v>5.1472185288857102E-2</v>
      </c>
      <c r="B803">
        <v>5.14185859650804E-2</v>
      </c>
    </row>
    <row r="804" spans="1:2" ht="14.25" x14ac:dyDescent="0.2">
      <c r="A804" s="7">
        <v>6.0463749123956301E-2</v>
      </c>
      <c r="B804">
        <v>6.0324841152930797E-2</v>
      </c>
    </row>
    <row r="805" spans="1:2" ht="14.25" x14ac:dyDescent="0.2">
      <c r="A805" s="7">
        <v>5.5952819807478897E-2</v>
      </c>
      <c r="B805">
        <v>5.5916340668874701E-2</v>
      </c>
    </row>
    <row r="806" spans="1:2" ht="14.25" x14ac:dyDescent="0.2">
      <c r="A806" s="7">
        <v>1.08000040709741E-3</v>
      </c>
      <c r="B806">
        <v>3.2731978351676098E-4</v>
      </c>
    </row>
    <row r="807" spans="1:2" ht="14.25" x14ac:dyDescent="0.2">
      <c r="A807" s="7">
        <v>2.6578470196878602E-4</v>
      </c>
      <c r="B807">
        <v>1.1705657325144401E-4</v>
      </c>
    </row>
    <row r="808" spans="1:2" ht="14.25" x14ac:dyDescent="0.2">
      <c r="A808" s="7">
        <v>1.2418801957573999E-4</v>
      </c>
      <c r="B808">
        <v>1.14089768942297E-4</v>
      </c>
    </row>
    <row r="809" spans="1:2" ht="14.25" x14ac:dyDescent="0.2">
      <c r="A809" s="7">
        <v>1.1157130651799999E-4</v>
      </c>
      <c r="B809">
        <v>1.1129730112184199E-4</v>
      </c>
    </row>
    <row r="810" spans="1:2" ht="14.25" x14ac:dyDescent="0.2">
      <c r="A810" s="7">
        <v>1.08668081332193E-4</v>
      </c>
      <c r="B810">
        <v>1.08663448956398E-4</v>
      </c>
    </row>
    <row r="811" spans="1:2" ht="14.25" x14ac:dyDescent="0.2">
      <c r="A811" s="7">
        <v>1.06174039716245E-4</v>
      </c>
      <c r="B811">
        <v>1.06174039716245E-4</v>
      </c>
    </row>
    <row r="812" spans="1:2" ht="14.25" x14ac:dyDescent="0.2">
      <c r="A812" s="7">
        <v>1.0381629430093099E-4</v>
      </c>
      <c r="B812">
        <v>1.0381629430093099E-4</v>
      </c>
    </row>
    <row r="813" spans="1:2" ht="14.25" x14ac:dyDescent="0.2">
      <c r="A813" s="7">
        <v>1.0157868820736001E-4</v>
      </c>
      <c r="B813">
        <v>1.0157868820736001E-4</v>
      </c>
    </row>
    <row r="814" spans="1:2" ht="14.25" x14ac:dyDescent="0.2">
      <c r="A814" s="7">
        <v>9.9450826396433697E-5</v>
      </c>
      <c r="B814" s="47">
        <v>9.9450826396433697E-5</v>
      </c>
    </row>
    <row r="815" spans="1:2" ht="14.25" x14ac:dyDescent="0.2">
      <c r="A815" s="7">
        <v>9.7423330668463198E-5</v>
      </c>
      <c r="B815" s="47">
        <v>9.7423330668463198E-5</v>
      </c>
    </row>
    <row r="816" spans="1:2" ht="14.25" x14ac:dyDescent="0.2">
      <c r="A816" s="7">
        <v>9.5487738296526293E-5</v>
      </c>
      <c r="B816" s="47">
        <v>9.5487738296526293E-5</v>
      </c>
    </row>
    <row r="817" spans="1:2" ht="14.25" x14ac:dyDescent="0.2">
      <c r="A817" s="7">
        <v>9.3636410792054205E-5</v>
      </c>
      <c r="B817" s="47">
        <v>9.3636410792054205E-5</v>
      </c>
    </row>
    <row r="818" spans="1:2" ht="14.25" x14ac:dyDescent="0.2">
      <c r="A818" s="7">
        <v>9.1862451789476499E-5</v>
      </c>
      <c r="B818" s="47">
        <v>9.1862451789476499E-5</v>
      </c>
    </row>
    <row r="819" spans="1:2" ht="14.25" x14ac:dyDescent="0.2">
      <c r="A819" s="7">
        <v>9.0159633138084199E-5</v>
      </c>
      <c r="B819" s="47">
        <v>9.0159633138084199E-5</v>
      </c>
    </row>
    <row r="820" spans="1:2" ht="14.25" x14ac:dyDescent="0.2">
      <c r="A820" s="7">
        <v>8.8522328380445195E-5</v>
      </c>
      <c r="B820" s="47">
        <v>8.8522328380445195E-5</v>
      </c>
    </row>
    <row r="821" spans="1:2" ht="14.25" x14ac:dyDescent="0.2">
      <c r="A821" s="7">
        <v>8.6945452878784497E-5</v>
      </c>
      <c r="B821" s="47">
        <v>8.6945452878784497E-5</v>
      </c>
    </row>
    <row r="822" spans="1:2" ht="14.25" x14ac:dyDescent="0.2">
      <c r="A822" s="7">
        <v>8.5424409924579701E-5</v>
      </c>
      <c r="B822" s="47">
        <v>8.5424409924579701E-5</v>
      </c>
    </row>
    <row r="823" spans="1:2" ht="14.25" x14ac:dyDescent="0.2">
      <c r="A823" s="7">
        <v>8.3955042233123701E-5</v>
      </c>
      <c r="B823" s="47">
        <v>8.3955042233123701E-5</v>
      </c>
    </row>
    <row r="824" spans="1:2" ht="14.25" x14ac:dyDescent="0.2">
      <c r="A824" s="7">
        <v>8.2533588284600494E-5</v>
      </c>
      <c r="B824" s="47">
        <v>8.2533588284600494E-5</v>
      </c>
    </row>
    <row r="825" spans="1:2" ht="14.25" x14ac:dyDescent="0.2">
      <c r="A825" s="7">
        <v>8.1156643027081594E-5</v>
      </c>
      <c r="B825" s="47">
        <v>8.1156643027081594E-5</v>
      </c>
    </row>
    <row r="826" spans="1:2" ht="14.25" x14ac:dyDescent="0.2">
      <c r="A826" s="7">
        <v>1.3305580273537799E-2</v>
      </c>
      <c r="B826">
        <v>1.42415326841153E-2</v>
      </c>
    </row>
    <row r="827" spans="1:2" ht="14.25" x14ac:dyDescent="0.2">
      <c r="A827" s="7">
        <v>1.9109663050627199E-3</v>
      </c>
      <c r="B827">
        <v>1.29303306468538E-3</v>
      </c>
    </row>
    <row r="828" spans="1:2" ht="14.25" x14ac:dyDescent="0.2">
      <c r="A828" s="7">
        <v>3.6762817127732798E-4</v>
      </c>
      <c r="B828" s="47">
        <v>7.7263437483786294E-5</v>
      </c>
    </row>
    <row r="829" spans="1:2" ht="14.25" x14ac:dyDescent="0.2">
      <c r="A829" s="7">
        <v>1.21691231497921E-4</v>
      </c>
      <c r="B829" s="47">
        <v>7.6036439597384402E-5</v>
      </c>
    </row>
    <row r="830" spans="1:2" ht="14.25" x14ac:dyDescent="0.2">
      <c r="A830" s="7">
        <v>7.6292150081871797E-5</v>
      </c>
      <c r="B830" s="47">
        <v>7.4841150657555303E-5</v>
      </c>
    </row>
    <row r="831" spans="1:2" ht="14.25" x14ac:dyDescent="0.2">
      <c r="A831" s="7">
        <v>7.3713137315519595E-5</v>
      </c>
      <c r="B831" s="47">
        <v>7.3675673641430698E-5</v>
      </c>
    </row>
    <row r="832" spans="1:2" ht="14.25" x14ac:dyDescent="0.2">
      <c r="A832" s="7">
        <v>7.2538283394223198E-5</v>
      </c>
      <c r="B832" s="47">
        <v>7.2538283394223198E-5</v>
      </c>
    </row>
    <row r="833" spans="1:2" ht="14.25" x14ac:dyDescent="0.2">
      <c r="A833" s="7">
        <v>1.8390428724847E-4</v>
      </c>
      <c r="B833">
        <v>4.46820795950626E-4</v>
      </c>
    </row>
    <row r="834" spans="1:2" ht="14.25" x14ac:dyDescent="0.2">
      <c r="A834" s="7">
        <v>2.7519347025532098E-4</v>
      </c>
      <c r="B834" s="47">
        <v>7.0341621995265903E-5</v>
      </c>
    </row>
    <row r="835" spans="1:2" ht="14.25" x14ac:dyDescent="0.2">
      <c r="A835" s="7">
        <v>1.2332120054105901E-4</v>
      </c>
      <c r="B835" s="47">
        <v>6.92796157223028E-5</v>
      </c>
    </row>
    <row r="836" spans="1:2" ht="14.25" x14ac:dyDescent="0.2">
      <c r="A836" s="7">
        <v>7.01154721079769E-5</v>
      </c>
      <c r="B836" s="47">
        <v>6.8240199893663495E-5</v>
      </c>
    </row>
    <row r="837" spans="1:2" ht="14.25" x14ac:dyDescent="0.2">
      <c r="A837" s="7">
        <v>6.7271579883108003E-5</v>
      </c>
      <c r="B837" s="47">
        <v>6.7222286007478498E-5</v>
      </c>
    </row>
    <row r="838" spans="1:2" ht="14.25" x14ac:dyDescent="0.2">
      <c r="A838" s="7">
        <v>6.6224878024467201E-5</v>
      </c>
      <c r="B838" s="47">
        <v>6.6224878024467201E-5</v>
      </c>
    </row>
    <row r="839" spans="1:2" ht="14.25" x14ac:dyDescent="0.2">
      <c r="A839" s="7">
        <v>6.5247063351108302E-5</v>
      </c>
      <c r="B839" s="47">
        <v>6.5247063351108302E-5</v>
      </c>
    </row>
    <row r="840" spans="1:2" ht="14.25" x14ac:dyDescent="0.2">
      <c r="A840" s="7">
        <v>6.42880047212784E-5</v>
      </c>
      <c r="B840" s="47">
        <v>6.42880047212784E-5</v>
      </c>
    </row>
    <row r="841" spans="1:2" ht="14.25" x14ac:dyDescent="0.2">
      <c r="A841" s="7">
        <v>6.3346932886558096E-5</v>
      </c>
      <c r="B841" s="47">
        <v>6.3346932886558096E-5</v>
      </c>
    </row>
    <row r="842" spans="1:2" ht="14.25" x14ac:dyDescent="0.2">
      <c r="A842" s="7">
        <v>6.2423140034385504E-5</v>
      </c>
      <c r="B842" s="47">
        <v>6.2423140034385504E-5</v>
      </c>
    </row>
    <row r="843" spans="1:2" ht="14.25" x14ac:dyDescent="0.2">
      <c r="A843" s="7">
        <v>7.1723605454873904E-5</v>
      </c>
      <c r="B843">
        <v>2.3816883890911901E-4</v>
      </c>
    </row>
    <row r="844" spans="1:2" ht="14.25" x14ac:dyDescent="0.2">
      <c r="A844" s="7">
        <v>6.4986385830534898E-2</v>
      </c>
      <c r="B844">
        <v>6.5828077799116397E-2</v>
      </c>
    </row>
    <row r="845" spans="1:2" ht="14.25" x14ac:dyDescent="0.2">
      <c r="A845" s="7">
        <v>0.120435359700805</v>
      </c>
      <c r="B845">
        <v>0.12041547102394699</v>
      </c>
    </row>
    <row r="846" spans="1:2" ht="14.25" x14ac:dyDescent="0.2">
      <c r="A846" s="7">
        <v>0.113139929688938</v>
      </c>
      <c r="B846">
        <v>0.11307145657248199</v>
      </c>
    </row>
    <row r="847" spans="1:2" ht="14.25" x14ac:dyDescent="0.2">
      <c r="A847" s="7">
        <v>1.0055772707410001E-3</v>
      </c>
      <c r="B847">
        <v>2.3739372500075799E-4</v>
      </c>
    </row>
    <row r="848" spans="1:2" ht="14.25" x14ac:dyDescent="0.2">
      <c r="A848" s="7">
        <v>2.5648822126051401E-4</v>
      </c>
      <c r="B848" s="47">
        <v>6.3266454487590602E-5</v>
      </c>
    </row>
    <row r="849" spans="1:2" ht="14.25" x14ac:dyDescent="0.2">
      <c r="A849" s="7">
        <v>6.9265215678023599E-5</v>
      </c>
      <c r="B849" s="47">
        <v>6.1842200050310703E-5</v>
      </c>
    </row>
    <row r="850" spans="1:2" ht="14.25" x14ac:dyDescent="0.2">
      <c r="A850" s="7">
        <v>6.0693153309954002E-5</v>
      </c>
      <c r="B850" s="47">
        <v>6.0491737582598101E-5</v>
      </c>
    </row>
    <row r="851" spans="1:2" ht="14.25" x14ac:dyDescent="0.2">
      <c r="A851" s="7">
        <v>5.9211278130999798E-5</v>
      </c>
      <c r="B851" s="47">
        <v>5.9208648756133802E-5</v>
      </c>
    </row>
    <row r="852" spans="1:2" ht="14.25" x14ac:dyDescent="0.2">
      <c r="A852" s="7">
        <v>5.7987143623271803E-5</v>
      </c>
      <c r="B852" s="47">
        <v>5.7987143623271803E-5</v>
      </c>
    </row>
    <row r="853" spans="1:2" ht="14.25" x14ac:dyDescent="0.2">
      <c r="A853" s="7">
        <v>2.3536545622028499E-4</v>
      </c>
      <c r="B853">
        <v>4.74226298694557E-4</v>
      </c>
    </row>
    <row r="854" spans="1:2" ht="14.25" x14ac:dyDescent="0.2">
      <c r="A854" s="7">
        <v>6.4960124860347296E-4</v>
      </c>
      <c r="B854">
        <v>5.1738128267987205E-4</v>
      </c>
    </row>
    <row r="855" spans="1:2" ht="14.25" x14ac:dyDescent="0.2">
      <c r="A855" s="7">
        <v>1.5312004145298701E-4</v>
      </c>
      <c r="B855" s="47">
        <v>5.46423841855681E-5</v>
      </c>
    </row>
    <row r="856" spans="1:2" ht="14.25" x14ac:dyDescent="0.2">
      <c r="A856" s="7">
        <v>5.9497427521933501E-5</v>
      </c>
      <c r="B856" s="47">
        <v>5.3619816411583699E-5</v>
      </c>
    </row>
    <row r="857" spans="1:2" ht="14.25" x14ac:dyDescent="0.2">
      <c r="A857" s="7">
        <v>5.27968049660648E-5</v>
      </c>
      <c r="B857" s="47">
        <v>5.26373220259736E-5</v>
      </c>
    </row>
    <row r="858" spans="1:2" ht="14.25" x14ac:dyDescent="0.2">
      <c r="A858" s="7">
        <v>5.1693203012561698E-5</v>
      </c>
      <c r="B858" s="47">
        <v>5.1691764257346702E-5</v>
      </c>
    </row>
    <row r="859" spans="1:2" ht="14.25" x14ac:dyDescent="0.2">
      <c r="A859" s="7">
        <v>3.0856169180073299E-2</v>
      </c>
      <c r="B859">
        <v>3.1890543054257599E-2</v>
      </c>
    </row>
    <row r="860" spans="1:2" ht="14.25" x14ac:dyDescent="0.2">
      <c r="A860" s="7">
        <v>1.36402995187546E-2</v>
      </c>
      <c r="B860">
        <v>1.3569926590102701E-2</v>
      </c>
    </row>
    <row r="861" spans="1:2" ht="14.25" x14ac:dyDescent="0.2">
      <c r="A861" s="7">
        <v>9.4007627486201104E-3</v>
      </c>
      <c r="B861">
        <v>9.4095248143037293E-3</v>
      </c>
    </row>
    <row r="862" spans="1:2" ht="14.25" x14ac:dyDescent="0.2">
      <c r="A862" s="7">
        <v>1.20594541716829E-2</v>
      </c>
      <c r="B862">
        <v>1.20886860771356E-2</v>
      </c>
    </row>
    <row r="863" spans="1:2" ht="14.25" x14ac:dyDescent="0.2">
      <c r="A863" s="7">
        <v>2.60423305120617E-3</v>
      </c>
      <c r="B863">
        <v>2.25688334832871E-3</v>
      </c>
    </row>
    <row r="864" spans="1:2" ht="14.25" x14ac:dyDescent="0.2">
      <c r="A864" s="7">
        <v>7.41898867543074E-4</v>
      </c>
      <c r="B864" s="47">
        <v>4.6652878879704697E-5</v>
      </c>
    </row>
    <row r="865" spans="1:2" ht="14.25" x14ac:dyDescent="0.2">
      <c r="A865" s="7">
        <v>1.0900998878103401E-4</v>
      </c>
      <c r="B865" s="47">
        <v>4.5899948977174798E-5</v>
      </c>
    </row>
    <row r="866" spans="1:2" ht="14.25" x14ac:dyDescent="0.2">
      <c r="A866" s="7">
        <v>4.6621232632242903E-5</v>
      </c>
      <c r="B866" s="47">
        <v>4.5167539053101198E-5</v>
      </c>
    </row>
    <row r="867" spans="1:2" ht="14.25" x14ac:dyDescent="0.2">
      <c r="A867" s="7">
        <v>4.4491897145307897E-5</v>
      </c>
      <c r="B867" s="47">
        <v>4.4454363931804002E-5</v>
      </c>
    </row>
    <row r="868" spans="1:2" ht="14.25" x14ac:dyDescent="0.2">
      <c r="A868" s="7">
        <v>4.3759256219660301E-5</v>
      </c>
      <c r="B868" s="47">
        <v>4.3759256219660301E-5</v>
      </c>
    </row>
    <row r="869" spans="1:2" ht="14.25" x14ac:dyDescent="0.2">
      <c r="A869" s="7">
        <v>4.3081154677196598E-5</v>
      </c>
      <c r="B869" s="47">
        <v>4.3081154677196598E-5</v>
      </c>
    </row>
    <row r="870" spans="1:2" ht="14.25" x14ac:dyDescent="0.2">
      <c r="A870" s="7">
        <v>4.2419093751865803E-5</v>
      </c>
      <c r="B870" s="47">
        <v>4.2419093751865803E-5</v>
      </c>
    </row>
    <row r="871" spans="1:2" ht="14.25" x14ac:dyDescent="0.2">
      <c r="A871" s="7">
        <v>4.1772194155475198E-5</v>
      </c>
      <c r="B871" s="47">
        <v>4.1772194155475198E-5</v>
      </c>
    </row>
    <row r="872" spans="1:2" ht="14.25" x14ac:dyDescent="0.2">
      <c r="A872" s="7">
        <v>4.1139654381820297E-5</v>
      </c>
      <c r="B872" s="47">
        <v>4.1139654381820297E-5</v>
      </c>
    </row>
    <row r="873" spans="1:2" ht="14.25" x14ac:dyDescent="0.2">
      <c r="A873" s="7">
        <v>4.0520743070544303E-5</v>
      </c>
      <c r="B873" s="47">
        <v>4.0520743070544303E-5</v>
      </c>
    </row>
    <row r="874" spans="1:2" ht="14.25" x14ac:dyDescent="0.2">
      <c r="A874" s="7">
        <v>3.9914792132619099E-5</v>
      </c>
      <c r="B874" s="47">
        <v>3.9914792132619099E-5</v>
      </c>
    </row>
    <row r="875" spans="1:2" ht="14.25" x14ac:dyDescent="0.2">
      <c r="A875" s="7">
        <v>3.9321190561318798E-5</v>
      </c>
      <c r="B875" s="47">
        <v>3.9321190561318798E-5</v>
      </c>
    </row>
    <row r="876" spans="1:2" ht="14.25" x14ac:dyDescent="0.2">
      <c r="A876" s="7">
        <v>3.87116032437035E-5</v>
      </c>
      <c r="B876" s="47">
        <v>3.87116032437035E-5</v>
      </c>
    </row>
    <row r="877" spans="1:2" ht="14.25" x14ac:dyDescent="0.2">
      <c r="A877" s="7">
        <v>3.8143845971337501E-5</v>
      </c>
      <c r="B877" s="47">
        <v>3.8143845971337501E-5</v>
      </c>
    </row>
    <row r="878" spans="1:2" ht="14.25" x14ac:dyDescent="0.2">
      <c r="A878" s="7">
        <v>3.7586616783480398E-5</v>
      </c>
      <c r="B878" s="47">
        <v>3.7586616783480398E-5</v>
      </c>
    </row>
    <row r="879" spans="1:2" ht="14.25" x14ac:dyDescent="0.2">
      <c r="A879" s="7">
        <v>3.7039510338678999E-5</v>
      </c>
      <c r="B879" s="47">
        <v>3.7039510338678999E-5</v>
      </c>
    </row>
    <row r="880" spans="1:2" ht="14.25" x14ac:dyDescent="0.2">
      <c r="A880" s="7">
        <v>3.6502152765087801E-5</v>
      </c>
      <c r="B880" s="47">
        <v>3.6502152765087801E-5</v>
      </c>
    </row>
    <row r="881" spans="1:2" ht="14.25" x14ac:dyDescent="0.2">
      <c r="A881" s="7">
        <v>3.5974198640412297E-5</v>
      </c>
      <c r="B881" s="47">
        <v>3.5974198640412297E-5</v>
      </c>
    </row>
    <row r="882" spans="1:2" ht="14.25" x14ac:dyDescent="0.2">
      <c r="A882" s="7">
        <v>2.6261318593334198E-3</v>
      </c>
      <c r="B882">
        <v>3.0275987209901602E-3</v>
      </c>
    </row>
    <row r="883" spans="1:2" ht="14.25" x14ac:dyDescent="0.2">
      <c r="A883" s="7">
        <v>2.1020725251319601E-2</v>
      </c>
      <c r="B883">
        <v>2.16248770504744E-2</v>
      </c>
    </row>
    <row r="884" spans="1:2" ht="14.25" x14ac:dyDescent="0.2">
      <c r="A884" s="7">
        <v>9.03119277487794E-4</v>
      </c>
      <c r="B884" s="47">
        <v>9.1858450566828598E-5</v>
      </c>
    </row>
    <row r="885" spans="1:2" ht="14.25" x14ac:dyDescent="0.2">
      <c r="A885" s="7">
        <v>2.2217348119817399E-4</v>
      </c>
      <c r="B885" s="47">
        <v>3.3929718429161898E-5</v>
      </c>
    </row>
    <row r="886" spans="1:2" ht="14.25" x14ac:dyDescent="0.2">
      <c r="A886" s="7">
        <v>3.6507058668913601E-5</v>
      </c>
      <c r="B886" s="47">
        <v>3.3446484012506803E-5</v>
      </c>
    </row>
    <row r="887" spans="1:2" ht="14.25" x14ac:dyDescent="0.2">
      <c r="A887" s="7">
        <v>3.3053207876747103E-5</v>
      </c>
      <c r="B887" s="47">
        <v>3.2970836713549403E-5</v>
      </c>
    </row>
    <row r="888" spans="1:2" ht="14.25" x14ac:dyDescent="0.2">
      <c r="A888" s="7">
        <v>3.2502588129055902E-5</v>
      </c>
      <c r="B888" s="47">
        <v>3.2502588129055902E-5</v>
      </c>
    </row>
    <row r="889" spans="1:2" ht="14.25" x14ac:dyDescent="0.2">
      <c r="A889" s="7">
        <v>3.2041560711795598E-5</v>
      </c>
      <c r="B889" s="47">
        <v>3.2041560711795598E-5</v>
      </c>
    </row>
    <row r="890" spans="1:2" ht="14.25" x14ac:dyDescent="0.2">
      <c r="A890" s="7">
        <v>3.1587586796722E-5</v>
      </c>
      <c r="B890" s="47">
        <v>3.1587586796722E-5</v>
      </c>
    </row>
    <row r="891" spans="1:2" ht="14.25" x14ac:dyDescent="0.2">
      <c r="A891" s="7">
        <v>3.11405077229704E-5</v>
      </c>
      <c r="B891" s="47">
        <v>3.11405077229704E-5</v>
      </c>
    </row>
    <row r="892" spans="1:2" ht="14.25" x14ac:dyDescent="0.2">
      <c r="A892" s="7">
        <v>3.0700173042111497E-5</v>
      </c>
      <c r="B892" s="47">
        <v>3.0700173042111497E-5</v>
      </c>
    </row>
    <row r="893" spans="1:2" ht="14.25" x14ac:dyDescent="0.2">
      <c r="A893" s="7">
        <v>3.0266439804057899E-5</v>
      </c>
      <c r="B893" s="47">
        <v>3.0266439804057899E-5</v>
      </c>
    </row>
    <row r="894" spans="1:2" ht="14.25" x14ac:dyDescent="0.2">
      <c r="A894" s="7">
        <v>2.9839171912883499E-5</v>
      </c>
      <c r="B894" s="47">
        <v>2.9839171912883499E-5</v>
      </c>
    </row>
    <row r="895" spans="1:2" ht="14.25" x14ac:dyDescent="0.2">
      <c r="A895" s="7">
        <v>2.94182395455774E-5</v>
      </c>
      <c r="B895" s="47">
        <v>2.94182395455774E-5</v>
      </c>
    </row>
    <row r="896" spans="1:2" ht="14.25" x14ac:dyDescent="0.2">
      <c r="A896" s="7">
        <v>2.90035186274661E-5</v>
      </c>
      <c r="B896" s="47">
        <v>2.90035186274661E-5</v>
      </c>
    </row>
    <row r="897" spans="1:2" ht="14.25" x14ac:dyDescent="0.2">
      <c r="A897" s="7">
        <v>2.85679007397804E-5</v>
      </c>
      <c r="B897" s="47">
        <v>2.85679007397804E-5</v>
      </c>
    </row>
    <row r="898" spans="1:2" ht="14.25" x14ac:dyDescent="0.2">
      <c r="A898" s="7">
        <v>2.8167950129423201E-5</v>
      </c>
      <c r="B898" s="47">
        <v>2.8167950129423201E-5</v>
      </c>
    </row>
    <row r="899" spans="1:2" ht="14.25" x14ac:dyDescent="0.2">
      <c r="A899" s="7">
        <v>2.7773598827611501E-5</v>
      </c>
      <c r="B899" s="47">
        <v>2.7773598827611501E-5</v>
      </c>
    </row>
    <row r="900" spans="1:2" ht="14.25" x14ac:dyDescent="0.2">
      <c r="A900" s="7">
        <v>2.7384768444024701E-5</v>
      </c>
      <c r="B900" s="47">
        <v>2.7384768444024701E-5</v>
      </c>
    </row>
    <row r="901" spans="1:2" ht="14.25" x14ac:dyDescent="0.2">
      <c r="A901" s="7">
        <v>2.7001381685808401E-5</v>
      </c>
      <c r="B901" s="47">
        <v>2.7001381685808401E-5</v>
      </c>
    </row>
    <row r="902" spans="1:2" ht="14.25" x14ac:dyDescent="0.2">
      <c r="A902" s="7">
        <v>2.66233623422073E-5</v>
      </c>
      <c r="B902" s="47">
        <v>2.66233623422073E-5</v>
      </c>
    </row>
    <row r="903" spans="1:2" ht="14.25" x14ac:dyDescent="0.2">
      <c r="A903" s="7">
        <v>2.62506352694163E-5</v>
      </c>
      <c r="B903" s="47">
        <v>2.62506352694163E-5</v>
      </c>
    </row>
    <row r="904" spans="1:2" ht="14.25" x14ac:dyDescent="0.2">
      <c r="A904" s="7">
        <v>2.5883126375644402E-5</v>
      </c>
      <c r="B904" s="47">
        <v>2.5883126375644402E-5</v>
      </c>
    </row>
    <row r="905" spans="1:2" ht="14.25" x14ac:dyDescent="0.2">
      <c r="A905" s="7">
        <v>2.5520762606385399E-5</v>
      </c>
      <c r="B905" s="47">
        <v>2.5520762606385399E-5</v>
      </c>
    </row>
    <row r="906" spans="1:2" ht="14.25" x14ac:dyDescent="0.2">
      <c r="A906" s="7">
        <v>2.5163471929896101E-5</v>
      </c>
      <c r="B906" s="47">
        <v>2.5163471929896101E-5</v>
      </c>
    </row>
    <row r="907" spans="1:2" ht="14.25" x14ac:dyDescent="0.2">
      <c r="A907" s="7">
        <v>2.48111833228774E-5</v>
      </c>
      <c r="B907" s="47">
        <v>2.48111833228774E-5</v>
      </c>
    </row>
    <row r="908" spans="1:2" ht="14.25" x14ac:dyDescent="0.2">
      <c r="A908" s="7">
        <v>2.44638267563573E-5</v>
      </c>
      <c r="B908" s="47">
        <v>2.44638267563573E-5</v>
      </c>
    </row>
    <row r="909" spans="1:2" ht="14.25" x14ac:dyDescent="0.2">
      <c r="A909" s="7">
        <v>2.4121333181768201E-5</v>
      </c>
      <c r="B909" s="47">
        <v>2.4121333181768201E-5</v>
      </c>
    </row>
    <row r="910" spans="1:2" ht="14.25" x14ac:dyDescent="0.2">
      <c r="A910" s="7">
        <v>2.3783634517223502E-5</v>
      </c>
      <c r="B910" s="47">
        <v>2.3783634517223502E-5</v>
      </c>
    </row>
    <row r="911" spans="1:2" ht="14.25" x14ac:dyDescent="0.2">
      <c r="A911" s="7">
        <v>2.3450663633982298E-5</v>
      </c>
      <c r="B911" s="47">
        <v>2.3450663633982298E-5</v>
      </c>
    </row>
    <row r="912" spans="1:2" ht="14.25" x14ac:dyDescent="0.2">
      <c r="A912" s="7">
        <v>2.3122354343106499E-5</v>
      </c>
      <c r="B912" s="47">
        <v>2.3122354343106499E-5</v>
      </c>
    </row>
    <row r="913" spans="1:2" ht="14.25" x14ac:dyDescent="0.2">
      <c r="A913" s="7">
        <v>2.2798641382303199E-5</v>
      </c>
      <c r="B913" s="47">
        <v>2.2798641382303199E-5</v>
      </c>
    </row>
    <row r="914" spans="1:2" ht="14.25" x14ac:dyDescent="0.2">
      <c r="A914" s="7">
        <v>2.2479460402950799E-5</v>
      </c>
      <c r="B914" s="47">
        <v>2.2479460402950799E-5</v>
      </c>
    </row>
    <row r="915" spans="1:2" ht="14.25" x14ac:dyDescent="0.2">
      <c r="A915" s="7">
        <v>2.21647479573096E-5</v>
      </c>
      <c r="B915" s="47">
        <v>2.21647479573096E-5</v>
      </c>
    </row>
    <row r="916" spans="1:2" ht="14.25" x14ac:dyDescent="0.2">
      <c r="A916" s="7">
        <v>2.1854441485907099E-5</v>
      </c>
      <c r="B916" s="47">
        <v>2.1854441485907099E-5</v>
      </c>
    </row>
    <row r="917" spans="1:2" ht="14.25" x14ac:dyDescent="0.2">
      <c r="A917" s="7">
        <v>0.10698843100152</v>
      </c>
      <c r="B917">
        <v>0.108200993372724</v>
      </c>
    </row>
    <row r="918" spans="1:2" ht="14.25" x14ac:dyDescent="0.2">
      <c r="A918" s="7">
        <v>1.102483112667E-2</v>
      </c>
      <c r="B918">
        <v>1.0673790188301301E-2</v>
      </c>
    </row>
    <row r="919" spans="1:2" ht="14.25" x14ac:dyDescent="0.2">
      <c r="A919" s="7">
        <v>8.0314769618789503E-4</v>
      </c>
      <c r="B919" s="47">
        <v>2.51017037621066E-5</v>
      </c>
    </row>
    <row r="920" spans="1:2" ht="14.25" x14ac:dyDescent="0.2">
      <c r="A920" s="7">
        <v>1.5516016965822299E-4</v>
      </c>
      <c r="B920" s="47">
        <v>2.0656054551094399E-5</v>
      </c>
    </row>
    <row r="921" spans="1:2" ht="14.25" x14ac:dyDescent="0.2">
      <c r="A921" s="7">
        <v>8.1383162403554296E-3</v>
      </c>
      <c r="B921">
        <v>9.2221350163703107E-3</v>
      </c>
    </row>
    <row r="922" spans="1:2" ht="14.25" x14ac:dyDescent="0.2">
      <c r="A922" s="7">
        <v>9.1311772564690505E-4</v>
      </c>
      <c r="B922" s="47">
        <v>7.2456105666174702E-5</v>
      </c>
    </row>
    <row r="923" spans="1:2" ht="14.25" x14ac:dyDescent="0.2">
      <c r="A923" s="7">
        <v>2.58705413899318E-4</v>
      </c>
      <c r="B923" s="47">
        <v>1.9800589339810799E-5</v>
      </c>
    </row>
    <row r="924" spans="1:2" ht="14.25" x14ac:dyDescent="0.2">
      <c r="A924" s="7">
        <v>2.4839986334824902E-5</v>
      </c>
      <c r="B924" s="47">
        <v>1.95233810890532E-5</v>
      </c>
    </row>
    <row r="925" spans="1:2" ht="14.25" x14ac:dyDescent="0.2">
      <c r="A925" s="7">
        <v>1.9394314185018501E-5</v>
      </c>
      <c r="B925" s="47">
        <v>1.9250053753806599E-5</v>
      </c>
    </row>
    <row r="926" spans="1:2" ht="14.25" x14ac:dyDescent="0.2">
      <c r="A926" s="7">
        <v>1.8981597557176599E-5</v>
      </c>
      <c r="B926" s="47">
        <v>1.8980553001253301E-5</v>
      </c>
    </row>
    <row r="927" spans="1:2" ht="14.25" x14ac:dyDescent="0.2">
      <c r="A927" s="7">
        <v>3.55801209010976E-4</v>
      </c>
      <c r="B927">
        <v>6.2896058480746897E-4</v>
      </c>
    </row>
    <row r="928" spans="1:2" ht="14.25" x14ac:dyDescent="0.2">
      <c r="A928" s="7">
        <v>2.3049576469251899E-4</v>
      </c>
      <c r="B928" s="47">
        <v>1.8455428714278699E-5</v>
      </c>
    </row>
    <row r="929" spans="1:2" ht="14.25" x14ac:dyDescent="0.2">
      <c r="A929" s="7">
        <v>7.8201816898571701E-5</v>
      </c>
      <c r="B929" s="47">
        <v>1.8194478257727999E-5</v>
      </c>
    </row>
    <row r="930" spans="1:2" ht="14.25" x14ac:dyDescent="0.2">
      <c r="A930" s="7">
        <v>2.01662837399486E-5</v>
      </c>
      <c r="B930" s="47">
        <v>1.7939755562119701E-5</v>
      </c>
    </row>
    <row r="931" spans="1:2" ht="14.25" x14ac:dyDescent="0.2">
      <c r="A931" s="7">
        <v>1.77477155048512E-5</v>
      </c>
      <c r="B931" s="47">
        <v>1.7688598984250201E-5</v>
      </c>
    </row>
    <row r="932" spans="1:2" ht="14.25" x14ac:dyDescent="0.2">
      <c r="A932" s="7">
        <v>1.74409585984706E-5</v>
      </c>
      <c r="B932" s="47">
        <v>1.74409585984706E-5</v>
      </c>
    </row>
    <row r="933" spans="1:2" ht="14.25" x14ac:dyDescent="0.2">
      <c r="A933" s="7">
        <v>1.7196785178092001E-5</v>
      </c>
      <c r="B933" s="47">
        <v>1.7196785178092001E-5</v>
      </c>
    </row>
    <row r="934" spans="1:2" ht="14.25" x14ac:dyDescent="0.2">
      <c r="A934" s="7">
        <v>1.6956030185598699E-5</v>
      </c>
      <c r="B934" s="47">
        <v>1.6956030185598699E-5</v>
      </c>
    </row>
    <row r="935" spans="1:2" ht="14.25" x14ac:dyDescent="0.2">
      <c r="A935" s="7">
        <v>1.67186457630002E-5</v>
      </c>
      <c r="B935" s="47">
        <v>1.67186457630002E-5</v>
      </c>
    </row>
    <row r="936" spans="1:2" ht="14.25" x14ac:dyDescent="0.2">
      <c r="A936" s="7">
        <v>1.6484584722318399E-5</v>
      </c>
      <c r="B936" s="47">
        <v>1.6484584722318399E-5</v>
      </c>
    </row>
    <row r="937" spans="1:2" ht="14.25" x14ac:dyDescent="0.2">
      <c r="A937" s="7">
        <v>1.6253800536205801E-5</v>
      </c>
      <c r="B937" s="47">
        <v>1.6253800536205801E-5</v>
      </c>
    </row>
    <row r="938" spans="1:2" ht="14.25" x14ac:dyDescent="0.2">
      <c r="A938" s="7">
        <v>1.6026247328698898E-5</v>
      </c>
      <c r="B938" s="47">
        <v>1.6026247328698898E-5</v>
      </c>
    </row>
    <row r="939" spans="1:2" ht="14.25" x14ac:dyDescent="0.2">
      <c r="A939" s="7">
        <v>1.58018798660972E-5</v>
      </c>
      <c r="B939" s="47">
        <v>1.58018798660972E-5</v>
      </c>
    </row>
    <row r="940" spans="1:2" ht="14.25" x14ac:dyDescent="0.2">
      <c r="A940" s="7">
        <v>2.18695917658216E-3</v>
      </c>
      <c r="B940">
        <v>2.5588985352256598E-3</v>
      </c>
    </row>
    <row r="941" spans="1:2" ht="14.25" x14ac:dyDescent="0.2">
      <c r="A941" s="7">
        <v>9.4126164172916305E-2</v>
      </c>
      <c r="B941">
        <v>9.4928975030847407E-2</v>
      </c>
    </row>
    <row r="942" spans="1:2" ht="14.25" x14ac:dyDescent="0.2">
      <c r="A942" s="7">
        <v>1.9376591585601701E-2</v>
      </c>
      <c r="B942">
        <v>1.9308736503052398E-2</v>
      </c>
    </row>
    <row r="943" spans="1:2" ht="14.25" x14ac:dyDescent="0.2">
      <c r="A943" s="7">
        <v>1.52194507744436E-3</v>
      </c>
      <c r="B943">
        <v>1.02259823605286E-3</v>
      </c>
    </row>
    <row r="944" spans="1:2" ht="14.25" x14ac:dyDescent="0.2">
      <c r="A944" s="7">
        <v>6.0852647076059605E-4</v>
      </c>
      <c r="B944" s="47">
        <v>1.47262893831508E-5</v>
      </c>
    </row>
    <row r="945" spans="1:2" ht="14.25" x14ac:dyDescent="0.2">
      <c r="A945" s="7">
        <v>4.3615914340361903E-5</v>
      </c>
      <c r="B945" s="47">
        <v>1.4520121331786699E-5</v>
      </c>
    </row>
    <row r="946" spans="1:2" ht="14.25" x14ac:dyDescent="0.2">
      <c r="A946" s="7">
        <v>1.48796120578476E-5</v>
      </c>
      <c r="B946" s="47">
        <v>1.43168396331417E-5</v>
      </c>
    </row>
    <row r="947" spans="1:2" ht="14.25" x14ac:dyDescent="0.2">
      <c r="A947" s="7">
        <v>1.4129095170420899E-5</v>
      </c>
      <c r="B947" s="47">
        <v>1.41164038782778E-5</v>
      </c>
    </row>
    <row r="948" spans="1:2" ht="14.25" x14ac:dyDescent="0.2">
      <c r="A948" s="7">
        <v>1.39187742239818E-5</v>
      </c>
      <c r="B948" s="47">
        <v>1.39187742239818E-5</v>
      </c>
    </row>
    <row r="949" spans="1:2" ht="14.25" x14ac:dyDescent="0.2">
      <c r="A949" s="7">
        <v>1.37239113848462E-5</v>
      </c>
      <c r="B949" s="47">
        <v>1.37239113848462E-5</v>
      </c>
    </row>
    <row r="950" spans="1:2" ht="14.25" x14ac:dyDescent="0.2">
      <c r="A950" s="7">
        <v>1.3531776625458301E-5</v>
      </c>
      <c r="B950" s="47">
        <v>1.3531776625458301E-5</v>
      </c>
    </row>
    <row r="951" spans="1:2" ht="14.25" x14ac:dyDescent="0.2">
      <c r="A951" s="7">
        <v>1.3342331752702001E-5</v>
      </c>
      <c r="B951" s="47">
        <v>1.3342331752702001E-5</v>
      </c>
    </row>
    <row r="952" spans="1:2" ht="14.25" x14ac:dyDescent="0.2">
      <c r="A952" s="7">
        <v>1.3155539108164E-5</v>
      </c>
      <c r="B952" s="47">
        <v>1.3155539108164E-5</v>
      </c>
    </row>
    <row r="953" spans="1:2" ht="14.25" x14ac:dyDescent="0.2">
      <c r="A953" s="7">
        <v>1.2971361560649699E-5</v>
      </c>
      <c r="B953" s="47">
        <v>1.2971361560649699E-5</v>
      </c>
    </row>
    <row r="954" spans="1:2" ht="14.25" x14ac:dyDescent="0.2">
      <c r="A954" s="7">
        <v>1.2789762498800699E-5</v>
      </c>
      <c r="B954" s="47">
        <v>1.2789762498800699E-5</v>
      </c>
    </row>
    <row r="955" spans="1:2" ht="14.25" x14ac:dyDescent="0.2">
      <c r="A955" s="7">
        <v>1.26107058238175E-5</v>
      </c>
      <c r="B955" s="47">
        <v>1.26107058238175E-5</v>
      </c>
    </row>
    <row r="956" spans="1:2" ht="14.25" x14ac:dyDescent="0.2">
      <c r="A956" s="7">
        <v>1.24341559422839E-5</v>
      </c>
      <c r="B956" s="47">
        <v>1.24341559422839E-5</v>
      </c>
    </row>
    <row r="957" spans="1:2" ht="14.25" x14ac:dyDescent="0.2">
      <c r="A957" s="7">
        <v>1.22600777590921E-5</v>
      </c>
      <c r="B957" s="47">
        <v>1.22600777590921E-5</v>
      </c>
    </row>
    <row r="958" spans="1:2" ht="14.25" x14ac:dyDescent="0.2">
      <c r="A958" s="7">
        <v>1.20884366704648E-5</v>
      </c>
      <c r="B958" s="47">
        <v>1.20884366704648E-5</v>
      </c>
    </row>
    <row r="959" spans="1:2" ht="14.25" x14ac:dyDescent="0.2">
      <c r="A959" s="7">
        <v>1.19191985570783E-5</v>
      </c>
      <c r="B959" s="47">
        <v>1.19191985570783E-5</v>
      </c>
    </row>
    <row r="960" spans="1:2" ht="14.25" x14ac:dyDescent="0.2">
      <c r="A960" s="7">
        <v>1.17523297772791E-5</v>
      </c>
      <c r="B960" s="47">
        <v>1.17523297772791E-5</v>
      </c>
    </row>
    <row r="961" spans="1:2" ht="14.25" x14ac:dyDescent="0.2">
      <c r="A961" s="7">
        <v>1.1587797160397199E-5</v>
      </c>
      <c r="B961" s="47">
        <v>1.1587797160397199E-5</v>
      </c>
    </row>
    <row r="962" spans="1:2" ht="14.25" x14ac:dyDescent="0.2">
      <c r="A962" s="7">
        <v>1.1425568000151601E-5</v>
      </c>
      <c r="B962" s="47">
        <v>1.1425568000151601E-5</v>
      </c>
    </row>
    <row r="963" spans="1:2" ht="14.25" x14ac:dyDescent="0.2">
      <c r="A963" s="7">
        <v>1.12656100481495E-5</v>
      </c>
      <c r="B963" s="47">
        <v>1.12656100481495E-5</v>
      </c>
    </row>
    <row r="964" spans="1:2" ht="14.25" x14ac:dyDescent="0.2">
      <c r="A964" s="7">
        <v>1.11078915074754E-5</v>
      </c>
      <c r="B964" s="47">
        <v>1.11078915074754E-5</v>
      </c>
    </row>
    <row r="965" spans="1:2" ht="14.25" x14ac:dyDescent="0.2">
      <c r="A965" s="7">
        <v>1.09523810263708E-5</v>
      </c>
      <c r="B965" s="47">
        <v>1.09523810263708E-5</v>
      </c>
    </row>
    <row r="966" spans="1:2" ht="14.25" x14ac:dyDescent="0.2">
      <c r="A966" s="7">
        <v>1.0799047692001599E-5</v>
      </c>
      <c r="B966" s="47">
        <v>1.0799047692001599E-5</v>
      </c>
    </row>
    <row r="967" spans="1:2" ht="14.25" x14ac:dyDescent="0.2">
      <c r="A967" s="7">
        <v>1.06478610243136E-5</v>
      </c>
      <c r="B967" s="47">
        <v>1.06478610243136E-5</v>
      </c>
    </row>
    <row r="968" spans="1:2" ht="14.25" x14ac:dyDescent="0.2">
      <c r="A968" s="7">
        <v>1.0498790969973199E-5</v>
      </c>
      <c r="B968" s="47">
        <v>1.0498790969973199E-5</v>
      </c>
    </row>
    <row r="969" spans="1:2" ht="14.25" x14ac:dyDescent="0.2">
      <c r="A969" s="7">
        <v>1.03518078963935E-5</v>
      </c>
      <c r="B969" s="47">
        <v>1.03518078963935E-5</v>
      </c>
    </row>
    <row r="970" spans="1:2" ht="14.25" x14ac:dyDescent="0.2">
      <c r="A970" s="7">
        <v>1.02068825858441E-5</v>
      </c>
      <c r="B970" s="47">
        <v>1.02068825858441E-5</v>
      </c>
    </row>
    <row r="971" spans="1:2" ht="14.25" x14ac:dyDescent="0.2">
      <c r="A971" s="7">
        <v>1.00639862296422E-5</v>
      </c>
      <c r="B971" s="47">
        <v>1.00639862296422E-5</v>
      </c>
    </row>
    <row r="972" spans="1:2" ht="14.25" x14ac:dyDescent="0.2">
      <c r="A972" s="7">
        <v>5.00142419575205E-3</v>
      </c>
      <c r="B972">
        <v>5.35287802604484E-3</v>
      </c>
    </row>
    <row r="973" spans="1:2" ht="14.25" x14ac:dyDescent="0.2">
      <c r="A973" s="7">
        <v>3.2785211155675502E-2</v>
      </c>
      <c r="B973">
        <v>3.3594303075581297E-2</v>
      </c>
    </row>
    <row r="974" spans="1:2" ht="14.25" x14ac:dyDescent="0.2">
      <c r="A974" s="7">
        <v>6.10353779812814E-3</v>
      </c>
      <c r="B974">
        <v>6.0535670125429703E-3</v>
      </c>
    </row>
    <row r="975" spans="1:2" ht="14.25" x14ac:dyDescent="0.2">
      <c r="A975" s="7">
        <v>6.1103867513014297E-3</v>
      </c>
      <c r="B975">
        <v>6.1033124420578101E-3</v>
      </c>
    </row>
    <row r="976" spans="1:2" ht="14.25" x14ac:dyDescent="0.2">
      <c r="A976" s="7">
        <v>1.28675410778083E-3</v>
      </c>
      <c r="B976">
        <v>5.9571045255226395E-4</v>
      </c>
    </row>
    <row r="977" spans="1:2" ht="14.25" x14ac:dyDescent="0.2">
      <c r="A977" s="7">
        <v>3.3690405531083101E-4</v>
      </c>
      <c r="B977" s="47">
        <v>9.2476529611744502E-6</v>
      </c>
    </row>
    <row r="978" spans="1:2" ht="14.25" x14ac:dyDescent="0.2">
      <c r="A978" s="7">
        <v>2.5601301112660299E-5</v>
      </c>
      <c r="B978" s="47">
        <v>9.1181858197179601E-6</v>
      </c>
    </row>
    <row r="979" spans="1:2" ht="14.25" x14ac:dyDescent="0.2">
      <c r="A979" s="7">
        <v>9.4377952049482301E-6</v>
      </c>
      <c r="B979" s="47">
        <v>8.9905312182419297E-6</v>
      </c>
    </row>
    <row r="980" spans="1:2" ht="14.25" x14ac:dyDescent="0.2">
      <c r="A980" s="7">
        <v>8.8741463390551401E-6</v>
      </c>
      <c r="B980" s="47">
        <v>8.86466378118658E-6</v>
      </c>
    </row>
    <row r="981" spans="1:2" ht="14.25" x14ac:dyDescent="0.2">
      <c r="A981" s="7">
        <v>8.7405584882499408E-6</v>
      </c>
      <c r="B981" s="47">
        <v>8.7405584882499408E-6</v>
      </c>
    </row>
    <row r="982" spans="1:2" ht="14.25" x14ac:dyDescent="0.2">
      <c r="A982" s="7">
        <v>8.6181906694144505E-6</v>
      </c>
      <c r="B982" s="47">
        <v>8.6181906694144505E-6</v>
      </c>
    </row>
    <row r="983" spans="1:2" ht="14.25" x14ac:dyDescent="0.2">
      <c r="A983" s="7">
        <v>8.4975360000426292E-6</v>
      </c>
      <c r="B983" s="47">
        <v>8.4975360000426292E-6</v>
      </c>
    </row>
    <row r="984" spans="1:2" ht="14.25" x14ac:dyDescent="0.2">
      <c r="A984" s="7">
        <v>8.3785704960420207E-6</v>
      </c>
      <c r="B984" s="47">
        <v>8.3785704960420207E-6</v>
      </c>
    </row>
    <row r="985" spans="1:2" ht="14.25" x14ac:dyDescent="0.2">
      <c r="A985" s="7">
        <v>8.2612705090974499E-6</v>
      </c>
      <c r="B985" s="47">
        <v>8.2612705090974499E-6</v>
      </c>
    </row>
    <row r="986" spans="1:2" ht="14.25" x14ac:dyDescent="0.2">
      <c r="A986" s="7">
        <v>8.1456127219701402E-6</v>
      </c>
      <c r="B986" s="47">
        <v>8.1456127219701402E-6</v>
      </c>
    </row>
    <row r="987" spans="1:2" ht="14.25" x14ac:dyDescent="0.2">
      <c r="A987" s="7">
        <v>8.0315741438625407E-6</v>
      </c>
      <c r="B987" s="47">
        <v>8.0315741438625407E-6</v>
      </c>
    </row>
    <row r="988" spans="1:2" ht="14.25" x14ac:dyDescent="0.2">
      <c r="A988" s="7">
        <v>7.9191321058484704E-6</v>
      </c>
      <c r="B988" s="47">
        <v>7.9191321058484704E-6</v>
      </c>
    </row>
    <row r="989" spans="1:2" ht="14.25" x14ac:dyDescent="0.2">
      <c r="A989" s="7">
        <v>5.3560709568433E-2</v>
      </c>
      <c r="B989">
        <v>5.45789258966961E-2</v>
      </c>
    </row>
    <row r="990" spans="1:2" ht="14.25" x14ac:dyDescent="0.2">
      <c r="A990" s="7">
        <v>9.7101800104292002E-4</v>
      </c>
      <c r="B990">
        <v>2.18829097659732E-4</v>
      </c>
    </row>
    <row r="991" spans="1:2" ht="14.25" x14ac:dyDescent="0.2">
      <c r="A991" s="7">
        <v>2.0756931282783699E-4</v>
      </c>
      <c r="B991" s="47">
        <v>7.5911632769825697E-6</v>
      </c>
    </row>
    <row r="992" spans="1:2" ht="14.25" x14ac:dyDescent="0.2">
      <c r="A992" s="7">
        <v>1.6111396034438502E-5</v>
      </c>
      <c r="B992" s="47">
        <v>7.4848869911047899E-6</v>
      </c>
    </row>
    <row r="993" spans="1:2" ht="14.25" x14ac:dyDescent="0.2">
      <c r="A993" s="7">
        <v>7.61416940882496E-6</v>
      </c>
      <c r="B993" s="47">
        <v>7.3800985732293601E-6</v>
      </c>
    </row>
    <row r="994" spans="1:2" ht="14.25" x14ac:dyDescent="0.2">
      <c r="A994" s="7">
        <v>8.5415513095480505E-4</v>
      </c>
      <c r="B994">
        <v>1.2046351027826499E-3</v>
      </c>
    </row>
    <row r="995" spans="1:2" ht="14.25" x14ac:dyDescent="0.2">
      <c r="A995" s="7">
        <v>6.1980836141318401E-4</v>
      </c>
      <c r="B995">
        <v>3.39458875800943E-4</v>
      </c>
    </row>
    <row r="996" spans="1:2" ht="14.25" x14ac:dyDescent="0.2">
      <c r="A996" s="7">
        <v>1.5149341605270701E-4</v>
      </c>
      <c r="B996" s="47">
        <v>7.07445368012426E-6</v>
      </c>
    </row>
    <row r="997" spans="1:2" ht="14.25" x14ac:dyDescent="0.2">
      <c r="A997" s="7">
        <v>2.5960867462593001E-2</v>
      </c>
      <c r="B997">
        <v>2.70097251149591E-2</v>
      </c>
    </row>
    <row r="998" spans="1:2" ht="14.25" x14ac:dyDescent="0.2">
      <c r="A998" s="7">
        <v>1.56204622067486E-3</v>
      </c>
      <c r="B998">
        <v>9.8500130980417309E-4</v>
      </c>
    </row>
    <row r="999" spans="1:2" ht="14.25" x14ac:dyDescent="0.2">
      <c r="A999" s="7">
        <v>3.8518762497750898E-4</v>
      </c>
      <c r="B999" s="47">
        <v>6.7814669920220702E-6</v>
      </c>
    </row>
    <row r="1000" spans="1:2" ht="14.25" x14ac:dyDescent="0.2">
      <c r="A1000" s="7">
        <v>3.1246193878399302E-5</v>
      </c>
      <c r="B1000" s="47">
        <v>6.68652645413371E-6</v>
      </c>
    </row>
    <row r="1001" spans="1:2" ht="14.25" x14ac:dyDescent="0.2">
      <c r="A1001" s="7">
        <v>7.2620364949138602E-6</v>
      </c>
      <c r="B1001" s="47">
        <v>6.5929150837758803E-6</v>
      </c>
    </row>
    <row r="1002" spans="1:2" ht="14.25" x14ac:dyDescent="0.2">
      <c r="A1002" s="7">
        <v>6.5162934615539202E-6</v>
      </c>
      <c r="B1002" s="47">
        <v>6.50061427260303E-6</v>
      </c>
    </row>
    <row r="1003" spans="1:2" ht="14.25" x14ac:dyDescent="0.2">
      <c r="A1003" s="7">
        <v>6.4096056727865902E-6</v>
      </c>
      <c r="B1003" s="47">
        <v>6.4096056727865902E-6</v>
      </c>
    </row>
    <row r="1004" spans="1:2" ht="14.25" x14ac:dyDescent="0.2">
      <c r="A1004" s="7">
        <v>6.3198711933675397E-6</v>
      </c>
      <c r="B1004" s="47">
        <v>6.3198711933675397E-6</v>
      </c>
    </row>
    <row r="1005" spans="1:2" ht="14.25" x14ac:dyDescent="0.2">
      <c r="A1005" s="7">
        <v>6.2313929966603898E-6</v>
      </c>
      <c r="B1005" s="47">
        <v>6.2313929966603898E-6</v>
      </c>
    </row>
    <row r="1006" spans="1:2" ht="14.25" x14ac:dyDescent="0.2">
      <c r="A1006" s="7">
        <v>6.14415349470719E-6</v>
      </c>
      <c r="B1006" s="47">
        <v>6.14415349470719E-6</v>
      </c>
    </row>
    <row r="1007" spans="1:2" ht="14.25" x14ac:dyDescent="0.2">
      <c r="A1007" s="7">
        <v>6.0581353457812298E-6</v>
      </c>
      <c r="B1007" s="47">
        <v>6.0581353457812298E-6</v>
      </c>
    </row>
    <row r="1008" spans="1:2" ht="14.25" x14ac:dyDescent="0.2">
      <c r="A1008" s="7">
        <v>5.9733214509403503E-6</v>
      </c>
      <c r="B1008" s="47">
        <v>5.9733214509403503E-6</v>
      </c>
    </row>
    <row r="1009" spans="1:2" ht="14.25" x14ac:dyDescent="0.2">
      <c r="A1009" s="7">
        <v>7.8358559863142704E-2</v>
      </c>
      <c r="B1009">
        <v>7.9381229476255102E-2</v>
      </c>
    </row>
    <row r="1010" spans="1:2" ht="14.25" x14ac:dyDescent="0.2">
      <c r="A1010" s="7">
        <v>2.6877865667467901E-2</v>
      </c>
      <c r="B1010">
        <v>2.6803656646051301E-2</v>
      </c>
    </row>
    <row r="1011" spans="1:2" ht="14.25" x14ac:dyDescent="0.2">
      <c r="A1011" s="7">
        <v>8.1866872429032502E-4</v>
      </c>
      <c r="B1011" s="47">
        <v>4.6337363069321901E-5</v>
      </c>
    </row>
    <row r="1012" spans="1:2" ht="14.25" x14ac:dyDescent="0.2">
      <c r="A1012" s="7">
        <v>1.01430443309006E-4</v>
      </c>
      <c r="B1012" s="47">
        <v>5.6457747420088501E-6</v>
      </c>
    </row>
    <row r="1013" spans="1:2" ht="14.25" x14ac:dyDescent="0.2">
      <c r="A1013" s="7">
        <v>1.1059861957194101E-5</v>
      </c>
      <c r="B1013" s="47">
        <v>5.5667338956207399E-6</v>
      </c>
    </row>
    <row r="1014" spans="1:2" ht="14.25" x14ac:dyDescent="0.2">
      <c r="A1014" s="7">
        <v>5.6378499521077303E-6</v>
      </c>
      <c r="B1014" s="47">
        <v>5.4887996210820496E-6</v>
      </c>
    </row>
    <row r="1015" spans="1:2" ht="14.25" x14ac:dyDescent="0.2">
      <c r="A1015" s="7">
        <v>5.4131268042037802E-6</v>
      </c>
      <c r="B1015" s="47">
        <v>5.4119564263869002E-6</v>
      </c>
    </row>
    <row r="1016" spans="1:2" ht="14.25" x14ac:dyDescent="0.2">
      <c r="A1016" s="7">
        <v>5.33618903641748E-6</v>
      </c>
      <c r="B1016" s="47">
        <v>5.33618903641748E-6</v>
      </c>
    </row>
    <row r="1017" spans="1:2" ht="14.25" x14ac:dyDescent="0.2">
      <c r="A1017" s="7">
        <v>5.2614823899076397E-6</v>
      </c>
      <c r="B1017" s="47">
        <v>5.2614823899076397E-6</v>
      </c>
    </row>
    <row r="1018" spans="1:2" ht="14.25" x14ac:dyDescent="0.2">
      <c r="A1018" s="7">
        <v>6.1740715129793003E-3</v>
      </c>
      <c r="B1018">
        <v>7.0584787219063203E-3</v>
      </c>
    </row>
    <row r="1019" spans="1:2" ht="14.25" x14ac:dyDescent="0.2">
      <c r="A1019" s="7">
        <v>9.0010242461930603E-4</v>
      </c>
      <c r="B1019">
        <v>2.18346090013443E-4</v>
      </c>
    </row>
    <row r="1020" spans="1:2" ht="14.25" x14ac:dyDescent="0.2">
      <c r="A1020" s="7">
        <v>1.1171723056738501E-2</v>
      </c>
      <c r="B1020">
        <v>1.1902856251597101E-2</v>
      </c>
    </row>
    <row r="1021" spans="1:2" ht="14.25" x14ac:dyDescent="0.2">
      <c r="A1021" s="7">
        <v>2.5110658609911901E-3</v>
      </c>
      <c r="B1021">
        <v>1.9585518646786002E-3</v>
      </c>
    </row>
    <row r="1022" spans="1:2" ht="14.25" x14ac:dyDescent="0.2">
      <c r="A1022" s="7">
        <v>3.4897482518684599E-4</v>
      </c>
      <c r="B1022" s="47">
        <v>4.9033477608173103E-6</v>
      </c>
    </row>
    <row r="1023" spans="1:2" ht="14.25" x14ac:dyDescent="0.2">
      <c r="A1023" s="7">
        <v>4.9555555502294801E-5</v>
      </c>
      <c r="B1023" s="47">
        <v>4.8347008921658998E-6</v>
      </c>
    </row>
    <row r="1024" spans="1:2" ht="14.25" x14ac:dyDescent="0.2">
      <c r="A1024" s="7">
        <v>6.1753524635731798E-6</v>
      </c>
      <c r="B1024" s="47">
        <v>4.76701507967556E-6</v>
      </c>
    </row>
    <row r="1025" spans="1:2" ht="14.25" x14ac:dyDescent="0.2">
      <c r="A1025" s="7">
        <v>4.7365500050952797E-6</v>
      </c>
      <c r="B1025" s="47">
        <v>4.7002768685601099E-6</v>
      </c>
    </row>
    <row r="1026" spans="1:2" ht="14.25" x14ac:dyDescent="0.2">
      <c r="A1026" s="7">
        <v>4.6344729924002499E-6</v>
      </c>
      <c r="B1026" s="47">
        <v>4.6344729924002499E-6</v>
      </c>
    </row>
    <row r="1027" spans="1:2" ht="14.25" x14ac:dyDescent="0.2">
      <c r="A1027" s="7">
        <v>4.5695903705066602E-6</v>
      </c>
      <c r="B1027" s="47">
        <v>4.5695903705066602E-6</v>
      </c>
    </row>
    <row r="1028" spans="1:2" ht="14.25" x14ac:dyDescent="0.2">
      <c r="A1028" s="7">
        <v>4.5056161053195499E-6</v>
      </c>
      <c r="B1028" s="47">
        <v>4.5056161053195499E-6</v>
      </c>
    </row>
    <row r="1029" spans="1:2" ht="14.25" x14ac:dyDescent="0.2">
      <c r="A1029" s="7">
        <v>4.4425374798450597E-6</v>
      </c>
      <c r="B1029" s="47">
        <v>4.4425374798450597E-6</v>
      </c>
    </row>
    <row r="1030" spans="1:2" ht="14.25" x14ac:dyDescent="0.2">
      <c r="A1030" s="7">
        <v>4.3803419551272303E-6</v>
      </c>
      <c r="B1030" s="47">
        <v>4.3803419551272303E-6</v>
      </c>
    </row>
    <row r="1031" spans="1:2" ht="14.25" x14ac:dyDescent="0.2">
      <c r="A1031" s="7">
        <v>4.3190171677554998E-6</v>
      </c>
      <c r="B1031" s="47">
        <v>4.3190171677554998E-6</v>
      </c>
    </row>
    <row r="1032" spans="1:2" ht="14.25" x14ac:dyDescent="0.2">
      <c r="A1032" s="7">
        <v>4.2585509274069E-6</v>
      </c>
      <c r="B1032" s="47">
        <v>4.2585509274069E-6</v>
      </c>
    </row>
    <row r="1033" spans="1:2" ht="14.25" x14ac:dyDescent="0.2">
      <c r="A1033" s="7">
        <v>4.1989312144232197E-6</v>
      </c>
      <c r="B1033" s="47">
        <v>4.1989312144232197E-6</v>
      </c>
    </row>
    <row r="1034" spans="1:2" ht="14.25" x14ac:dyDescent="0.2">
      <c r="A1034" s="7">
        <v>4.1401461774212901E-6</v>
      </c>
      <c r="B1034" s="47">
        <v>4.1401461774212901E-6</v>
      </c>
    </row>
    <row r="1035" spans="1:2" ht="14.25" x14ac:dyDescent="0.2">
      <c r="A1035" s="7">
        <v>4.0821841309373702E-6</v>
      </c>
      <c r="B1035" s="47">
        <v>4.0821841309373702E-6</v>
      </c>
    </row>
    <row r="1036" spans="1:2" ht="14.25" x14ac:dyDescent="0.2">
      <c r="A1036" s="7">
        <v>4.0250335531042499E-6</v>
      </c>
      <c r="B1036" s="47">
        <v>4.0250335531042499E-6</v>
      </c>
    </row>
    <row r="1037" spans="1:2" ht="14.25" x14ac:dyDescent="0.2">
      <c r="A1037" s="7">
        <v>3.9686830833608203E-6</v>
      </c>
      <c r="B1037" s="47">
        <v>3.9686830833608203E-6</v>
      </c>
    </row>
    <row r="1038" spans="1:2" ht="14.25" x14ac:dyDescent="0.2">
      <c r="A1038" s="7">
        <v>3.9131215201937596E-6</v>
      </c>
      <c r="B1038" s="47">
        <v>3.9131215201937596E-6</v>
      </c>
    </row>
    <row r="1039" spans="1:2" ht="14.25" x14ac:dyDescent="0.2">
      <c r="A1039" s="7">
        <v>3.8583378189110099E-6</v>
      </c>
      <c r="B1039" s="47">
        <v>3.8583378189110099E-6</v>
      </c>
    </row>
    <row r="1040" spans="1:2" ht="14.25" x14ac:dyDescent="0.2">
      <c r="A1040" s="7">
        <v>3.8043210894462901E-6</v>
      </c>
      <c r="B1040" s="47">
        <v>3.8043210894462901E-6</v>
      </c>
    </row>
    <row r="1041" spans="1:2" ht="14.25" x14ac:dyDescent="0.2">
      <c r="A1041" s="7">
        <v>3.7510605941940201E-6</v>
      </c>
      <c r="B1041" s="47">
        <v>3.7510605941940201E-6</v>
      </c>
    </row>
    <row r="1042" spans="1:2" ht="14.25" x14ac:dyDescent="0.2">
      <c r="A1042" s="7">
        <v>3.6985457458753298E-6</v>
      </c>
      <c r="B1042" s="47">
        <v>3.6985457458753298E-6</v>
      </c>
    </row>
    <row r="1043" spans="1:2" ht="14.25" x14ac:dyDescent="0.2">
      <c r="A1043" s="7">
        <v>3.64676610543305E-6</v>
      </c>
      <c r="B1043" s="47">
        <v>3.64676610543305E-6</v>
      </c>
    </row>
    <row r="1044" spans="1:2" ht="14.25" x14ac:dyDescent="0.2">
      <c r="A1044" s="7">
        <v>2.10334505265402E-3</v>
      </c>
      <c r="B1044">
        <v>2.4892699915099502E-3</v>
      </c>
    </row>
    <row r="1045" spans="1:2" ht="14.25" x14ac:dyDescent="0.2">
      <c r="A1045" s="7">
        <v>2.0012822475990399E-2</v>
      </c>
      <c r="B1045">
        <v>2.0512719324250001E-2</v>
      </c>
    </row>
    <row r="1046" spans="1:2" ht="14.25" x14ac:dyDescent="0.2">
      <c r="A1046" s="7">
        <v>9.1365362028024096E-4</v>
      </c>
      <c r="B1046">
        <v>3.1954391150835403E-4</v>
      </c>
    </row>
    <row r="1047" spans="1:2" ht="14.25" x14ac:dyDescent="0.2">
      <c r="A1047" s="7">
        <v>1.5514316430105399E-4</v>
      </c>
      <c r="B1047" s="47">
        <v>3.44679591365819E-6</v>
      </c>
    </row>
    <row r="1048" spans="1:2" ht="14.25" x14ac:dyDescent="0.2">
      <c r="A1048" s="7">
        <v>2.2859148894589599E-5</v>
      </c>
      <c r="B1048" s="47">
        <v>3.39854077086697E-6</v>
      </c>
    </row>
    <row r="1049" spans="1:2" ht="14.25" x14ac:dyDescent="0.2">
      <c r="A1049" s="7">
        <v>3.8791167685548198E-6</v>
      </c>
      <c r="B1049" s="47">
        <v>3.3509612000748498E-6</v>
      </c>
    </row>
    <row r="1050" spans="1:2" ht="14.25" x14ac:dyDescent="0.2">
      <c r="A1050" s="7">
        <v>1.4547547239882001E-2</v>
      </c>
      <c r="B1050">
        <v>1.5282179380525E-2</v>
      </c>
    </row>
    <row r="1051" spans="1:2" ht="14.25" x14ac:dyDescent="0.2">
      <c r="A1051" s="7">
        <v>6.3831055353226701E-4</v>
      </c>
      <c r="B1051" s="47">
        <v>5.6564586879732304E-6</v>
      </c>
    </row>
    <row r="1052" spans="1:2" ht="14.25" x14ac:dyDescent="0.2">
      <c r="A1052" s="7">
        <v>9.0617302757286895E-5</v>
      </c>
      <c r="B1052" s="47">
        <v>3.2121819998197902E-6</v>
      </c>
    </row>
    <row r="1053" spans="1:2" ht="14.25" x14ac:dyDescent="0.2">
      <c r="A1053" s="7">
        <v>3.7007980363598699E-3</v>
      </c>
      <c r="B1053">
        <v>4.4528723293771897E-3</v>
      </c>
    </row>
    <row r="1054" spans="1:2" ht="14.25" x14ac:dyDescent="0.2">
      <c r="A1054" s="7">
        <v>9.7885101678300899E-4</v>
      </c>
      <c r="B1054">
        <v>3.5955956998546802E-4</v>
      </c>
    </row>
    <row r="1055" spans="1:2" ht="14.25" x14ac:dyDescent="0.2">
      <c r="A1055" s="7">
        <v>1.5266932692938601E-4</v>
      </c>
      <c r="B1055" s="47">
        <v>3.0791503046158699E-6</v>
      </c>
    </row>
    <row r="1056" spans="1:2" ht="14.25" x14ac:dyDescent="0.2">
      <c r="A1056" s="7">
        <v>7.5030605673055296E-3</v>
      </c>
      <c r="B1056">
        <v>8.2643820282950007E-3</v>
      </c>
    </row>
    <row r="1057" spans="1:2" ht="14.25" x14ac:dyDescent="0.2">
      <c r="A1057" s="7">
        <v>2.5621602708218501E-2</v>
      </c>
      <c r="B1057">
        <v>2.5626537284515499E-2</v>
      </c>
    </row>
    <row r="1058" spans="1:2" ht="14.25" x14ac:dyDescent="0.2">
      <c r="A1058" s="7">
        <v>1.11834881487521E-3</v>
      </c>
      <c r="B1058">
        <v>4.0810821876846099E-4</v>
      </c>
    </row>
    <row r="1059" spans="1:2" ht="14.25" x14ac:dyDescent="0.2">
      <c r="A1059" s="7">
        <v>1.5378615176597199E-4</v>
      </c>
      <c r="B1059" s="47">
        <v>2.9103052898505002E-6</v>
      </c>
    </row>
    <row r="1060" spans="1:2" ht="14.25" x14ac:dyDescent="0.2">
      <c r="A1060" s="7">
        <v>1.91063076427039E-5</v>
      </c>
      <c r="B1060" s="47">
        <v>2.8695610157925901E-6</v>
      </c>
    </row>
    <row r="1061" spans="1:2" ht="14.25" x14ac:dyDescent="0.2">
      <c r="A1061" s="7">
        <v>3.2699630503060301E-6</v>
      </c>
      <c r="B1061" s="47">
        <v>2.8293871615714799E-6</v>
      </c>
    </row>
    <row r="1062" spans="1:2" ht="14.25" x14ac:dyDescent="0.2">
      <c r="A1062" s="7">
        <v>2.0079585710514598E-3</v>
      </c>
      <c r="B1062">
        <v>2.2898652199731901E-3</v>
      </c>
    </row>
    <row r="1063" spans="1:2" ht="14.25" x14ac:dyDescent="0.2">
      <c r="A1063" s="7">
        <v>2.19485935965767E-4</v>
      </c>
      <c r="B1063" s="47">
        <v>2.7513549499471399E-6</v>
      </c>
    </row>
    <row r="1064" spans="1:2" ht="14.25" x14ac:dyDescent="0.2">
      <c r="A1064" s="7">
        <v>6.6766094419841497E-5</v>
      </c>
      <c r="B1064" s="47">
        <v>2.7122088165981101E-6</v>
      </c>
    </row>
    <row r="1065" spans="1:2" ht="14.25" x14ac:dyDescent="0.2">
      <c r="A1065" s="7">
        <v>5.1658235108134503E-6</v>
      </c>
      <c r="B1065" s="47">
        <v>2.6742378931657401E-6</v>
      </c>
    </row>
    <row r="1066" spans="1:2" ht="14.25" x14ac:dyDescent="0.2">
      <c r="A1066" s="7">
        <v>2.7032860548584599E-6</v>
      </c>
      <c r="B1066" s="47">
        <v>2.6367985626614298E-6</v>
      </c>
    </row>
    <row r="1067" spans="1:2" ht="14.25" x14ac:dyDescent="0.2">
      <c r="A1067" s="7">
        <v>2.5998833827841801E-6</v>
      </c>
      <c r="B1067" s="47">
        <v>2.5998833827841801E-6</v>
      </c>
    </row>
    <row r="1068" spans="1:2" ht="14.25" x14ac:dyDescent="0.2">
      <c r="A1068" s="7">
        <v>2.5634850154252E-6</v>
      </c>
      <c r="B1068" s="47">
        <v>2.5634850154252E-6</v>
      </c>
    </row>
    <row r="1069" spans="1:2" ht="14.25" x14ac:dyDescent="0.2">
      <c r="A1069" s="7">
        <v>2.5275962252092399E-6</v>
      </c>
      <c r="B1069" s="47">
        <v>2.5275962252092399E-6</v>
      </c>
    </row>
    <row r="1070" spans="1:2" ht="14.25" x14ac:dyDescent="0.2">
      <c r="A1070" s="7">
        <v>2.4922098780563202E-6</v>
      </c>
      <c r="B1070" s="47">
        <v>2.4922098780563202E-6</v>
      </c>
    </row>
    <row r="1071" spans="1:2" ht="14.25" x14ac:dyDescent="0.2">
      <c r="A1071" s="7">
        <v>1.6801219911159E-3</v>
      </c>
      <c r="B1071">
        <v>1.8398335988402E-3</v>
      </c>
    </row>
    <row r="1072" spans="1:2" ht="14.25" x14ac:dyDescent="0.2">
      <c r="A1072" s="7">
        <v>2.7899727982573202E-5</v>
      </c>
      <c r="B1072" s="47">
        <v>2.42291647460683E-6</v>
      </c>
    </row>
    <row r="1073" spans="1:2" ht="14.25" x14ac:dyDescent="0.2">
      <c r="A1073" s="7">
        <v>3.0847435274458001E-6</v>
      </c>
      <c r="B1073" s="47">
        <v>2.3889956439623301E-6</v>
      </c>
    </row>
    <row r="1074" spans="1:2" ht="14.25" x14ac:dyDescent="0.2">
      <c r="A1074" s="7">
        <v>2.3719446749951E-6</v>
      </c>
      <c r="B1074" s="47">
        <v>2.35554970494686E-6</v>
      </c>
    </row>
    <row r="1075" spans="1:2" ht="14.25" x14ac:dyDescent="0.2">
      <c r="A1075" s="7">
        <v>2.4628774354777398E-3</v>
      </c>
      <c r="B1075">
        <v>2.7209206202893801E-3</v>
      </c>
    </row>
    <row r="1076" spans="1:2" ht="14.25" x14ac:dyDescent="0.2">
      <c r="A1076" s="7">
        <v>6.5942390948003004E-3</v>
      </c>
      <c r="B1076">
        <v>7.0268274103012602E-3</v>
      </c>
    </row>
    <row r="1077" spans="1:2" ht="14.25" x14ac:dyDescent="0.2">
      <c r="A1077" s="7">
        <v>7.2476766186552297E-4</v>
      </c>
      <c r="B1077">
        <v>1.7114621608061101E-4</v>
      </c>
    </row>
    <row r="1078" spans="1:2" ht="14.25" x14ac:dyDescent="0.2">
      <c r="A1078" s="7">
        <v>1.3597408521964099E-4</v>
      </c>
      <c r="B1078" s="47">
        <v>2.2263832839000898E-6</v>
      </c>
    </row>
    <row r="1079" spans="1:2" ht="14.25" x14ac:dyDescent="0.2">
      <c r="A1079" s="7">
        <v>1.51684022816181E-5</v>
      </c>
      <c r="B1079" s="47">
        <v>2.19521391792549E-6</v>
      </c>
    </row>
    <row r="1080" spans="1:2" ht="14.25" x14ac:dyDescent="0.2">
      <c r="A1080" s="7">
        <v>2.5164944499798198E-6</v>
      </c>
      <c r="B1080" s="47">
        <v>2.1644809230745399E-6</v>
      </c>
    </row>
    <row r="1081" spans="1:2" ht="14.25" x14ac:dyDescent="0.2">
      <c r="A1081" s="7">
        <v>2.14100118291856E-6</v>
      </c>
      <c r="B1081" s="47">
        <v>2.1341781901514898E-6</v>
      </c>
    </row>
    <row r="1082" spans="1:2" ht="14.25" x14ac:dyDescent="0.2">
      <c r="A1082" s="7">
        <v>2.1042996954893599E-6</v>
      </c>
      <c r="B1082" s="47">
        <v>2.1042996954893599E-6</v>
      </c>
    </row>
    <row r="1083" spans="1:2" ht="14.25" x14ac:dyDescent="0.2">
      <c r="A1083" s="7">
        <v>2.0748394997525098E-6</v>
      </c>
      <c r="B1083" s="47">
        <v>2.0748394997525098E-6</v>
      </c>
    </row>
    <row r="1084" spans="1:2" ht="14.25" x14ac:dyDescent="0.2">
      <c r="A1084" s="7">
        <v>2.0457917467559899E-6</v>
      </c>
      <c r="B1084" s="47">
        <v>2.0457917467559899E-6</v>
      </c>
    </row>
    <row r="1085" spans="1:2" ht="14.25" x14ac:dyDescent="0.2">
      <c r="A1085" s="7">
        <v>1.6700807817678601E-3</v>
      </c>
      <c r="B1085">
        <v>1.8581027795249599E-3</v>
      </c>
    </row>
    <row r="1086" spans="1:2" ht="14.25" x14ac:dyDescent="0.2">
      <c r="A1086" s="7">
        <v>4.8748412018248498E-2</v>
      </c>
      <c r="B1086">
        <v>4.93173425351532E-2</v>
      </c>
    </row>
    <row r="1087" spans="1:2" ht="14.25" x14ac:dyDescent="0.2">
      <c r="A1087" s="7">
        <v>1.3679374106284399E-3</v>
      </c>
      <c r="B1087">
        <v>6.9713957881762701E-4</v>
      </c>
    </row>
    <row r="1088" spans="1:2" ht="14.25" x14ac:dyDescent="0.2">
      <c r="A1088" s="7">
        <v>1.8377436027070199E-4</v>
      </c>
      <c r="B1088" s="47">
        <v>1.9336108840127598E-6</v>
      </c>
    </row>
    <row r="1089" spans="1:2" ht="14.25" x14ac:dyDescent="0.2">
      <c r="A1089" s="7">
        <v>2.4951111936312899E-5</v>
      </c>
      <c r="B1089" s="47">
        <v>1.90654033163657E-6</v>
      </c>
    </row>
    <row r="1090" spans="1:2" ht="14.25" x14ac:dyDescent="0.2">
      <c r="A1090" s="7">
        <v>2.5062580563811E-6</v>
      </c>
      <c r="B1090" s="47">
        <v>1.8798487669936701E-6</v>
      </c>
    </row>
    <row r="1091" spans="1:2" ht="14.25" x14ac:dyDescent="0.2">
      <c r="A1091" s="7">
        <v>1.8679912460045E-6</v>
      </c>
      <c r="B1091" s="47">
        <v>1.8535308842557399E-6</v>
      </c>
    </row>
    <row r="1092" spans="1:2" ht="14.25" x14ac:dyDescent="0.2">
      <c r="A1092" s="7">
        <v>1.8275814518761701E-6</v>
      </c>
      <c r="B1092" s="47">
        <v>1.8275814518761701E-6</v>
      </c>
    </row>
    <row r="1093" spans="1:2" ht="14.25" x14ac:dyDescent="0.2">
      <c r="A1093" s="7">
        <v>1.80199531154991E-6</v>
      </c>
      <c r="B1093" s="47">
        <v>1.80199531154991E-6</v>
      </c>
    </row>
    <row r="1094" spans="1:2" ht="14.25" x14ac:dyDescent="0.2">
      <c r="A1094" s="7">
        <v>1.7767673771882101E-6</v>
      </c>
      <c r="B1094" s="47">
        <v>1.7767673771882101E-6</v>
      </c>
    </row>
    <row r="1095" spans="1:2" ht="14.25" x14ac:dyDescent="0.2">
      <c r="A1095" s="7">
        <v>1.7518926339075801E-6</v>
      </c>
      <c r="B1095" s="47">
        <v>1.7518926339075801E-6</v>
      </c>
    </row>
    <row r="1096" spans="1:2" ht="14.25" x14ac:dyDescent="0.2">
      <c r="A1096" s="7">
        <v>1.72736613703287E-6</v>
      </c>
      <c r="B1096" s="47">
        <v>1.72736613703287E-6</v>
      </c>
    </row>
    <row r="1097" spans="1:2" ht="14.25" x14ac:dyDescent="0.2">
      <c r="A1097" s="7">
        <v>1.7031830111144E-6</v>
      </c>
      <c r="B1097" s="47">
        <v>1.7031830111144E-6</v>
      </c>
    </row>
    <row r="1098" spans="1:2" ht="14.25" x14ac:dyDescent="0.2">
      <c r="A1098" s="7">
        <v>1.6793384489588001E-6</v>
      </c>
      <c r="B1098" s="47">
        <v>1.6793384489588001E-6</v>
      </c>
    </row>
    <row r="1099" spans="1:2" ht="14.25" x14ac:dyDescent="0.2">
      <c r="A1099" s="7">
        <v>1.65582771067338E-6</v>
      </c>
      <c r="B1099" s="47">
        <v>1.65582771067338E-6</v>
      </c>
    </row>
    <row r="1100" spans="1:2" ht="14.25" x14ac:dyDescent="0.2">
      <c r="A1100" s="7">
        <v>1.60516666685099E-6</v>
      </c>
      <c r="B1100" s="47">
        <v>1.60516666685099E-6</v>
      </c>
    </row>
    <row r="1101" spans="1:2" ht="14.25" x14ac:dyDescent="0.2">
      <c r="A1101" s="7">
        <v>1.5826943335150801E-6</v>
      </c>
      <c r="B1101" s="47">
        <v>1.5826943335150801E-6</v>
      </c>
    </row>
    <row r="1102" spans="1:2" ht="14.25" x14ac:dyDescent="0.2">
      <c r="A1102" s="7">
        <v>1.56053661284586E-6</v>
      </c>
      <c r="B1102" s="47">
        <v>1.56053661284586E-6</v>
      </c>
    </row>
    <row r="1103" spans="1:2" ht="14.25" x14ac:dyDescent="0.2">
      <c r="A1103" s="7">
        <v>1.5386891002660201E-6</v>
      </c>
      <c r="B1103" s="47">
        <v>1.5386891002660201E-6</v>
      </c>
    </row>
    <row r="1104" spans="1:2" ht="14.25" x14ac:dyDescent="0.2">
      <c r="A1104" s="7">
        <v>1.5171474528622899E-6</v>
      </c>
      <c r="B1104" s="47">
        <v>1.5171474528622899E-6</v>
      </c>
    </row>
    <row r="1105" spans="1:2" ht="14.25" x14ac:dyDescent="0.2">
      <c r="A1105" s="7">
        <v>6.1527973747284598E-3</v>
      </c>
      <c r="B1105">
        <v>6.5728748805071796E-3</v>
      </c>
    </row>
    <row r="1106" spans="1:2" ht="14.25" x14ac:dyDescent="0.2">
      <c r="A1106" s="7">
        <v>0.107382115482585</v>
      </c>
      <c r="B1106">
        <v>0.10781562013752299</v>
      </c>
    </row>
    <row r="1107" spans="1:2" ht="14.25" x14ac:dyDescent="0.2">
      <c r="A1107" s="7">
        <v>7.9044738121590596E-4</v>
      </c>
      <c r="B1107" s="47">
        <v>7.8895843944434799E-5</v>
      </c>
    </row>
    <row r="1108" spans="1:2" ht="14.25" x14ac:dyDescent="0.2">
      <c r="A1108" s="7">
        <v>1.16771791960368E-4</v>
      </c>
      <c r="B1108" s="47">
        <v>1.43395476697887E-6</v>
      </c>
    </row>
    <row r="1109" spans="1:2" ht="14.25" x14ac:dyDescent="0.2">
      <c r="A1109" s="7">
        <v>1.00340782615684E-5</v>
      </c>
      <c r="B1109" s="47">
        <v>1.41387940024116E-6</v>
      </c>
    </row>
    <row r="1110" spans="1:2" ht="14.25" x14ac:dyDescent="0.2">
      <c r="A1110" s="7">
        <v>1.62798521563799E-6</v>
      </c>
      <c r="B1110" s="47">
        <v>1.39408508863779E-6</v>
      </c>
    </row>
    <row r="1111" spans="1:2" ht="14.25" x14ac:dyDescent="0.2">
      <c r="A1111" s="7">
        <v>1.37810557489225E-6</v>
      </c>
      <c r="B1111" s="47">
        <v>1.37456789739686E-6</v>
      </c>
    </row>
    <row r="1112" spans="1:2" ht="14.25" x14ac:dyDescent="0.2">
      <c r="A1112" s="7">
        <v>1.35532394683331E-6</v>
      </c>
      <c r="B1112" s="47">
        <v>1.35532394683331E-6</v>
      </c>
    </row>
    <row r="1113" spans="1:2" ht="14.25" x14ac:dyDescent="0.2">
      <c r="A1113" s="7">
        <v>1.3363494115776401E-6</v>
      </c>
      <c r="B1113" s="47">
        <v>1.3363494115776401E-6</v>
      </c>
    </row>
    <row r="1114" spans="1:2" ht="14.25" x14ac:dyDescent="0.2">
      <c r="A1114" s="7">
        <v>7.60402159371001E-2</v>
      </c>
      <c r="B1114">
        <v>7.7127297072735093E-2</v>
      </c>
    </row>
    <row r="1115" spans="1:2" ht="14.25" x14ac:dyDescent="0.2">
      <c r="A1115" s="7">
        <v>2.92188533597721E-2</v>
      </c>
      <c r="B1115">
        <v>2.89319194100408E-2</v>
      </c>
    </row>
    <row r="1116" spans="1:2" ht="14.25" x14ac:dyDescent="0.2">
      <c r="A1116" s="7">
        <v>6.5374579658444203E-4</v>
      </c>
      <c r="B1116" s="47">
        <v>4.4903736467902899E-6</v>
      </c>
    </row>
    <row r="1117" spans="1:2" ht="14.25" x14ac:dyDescent="0.2">
      <c r="A1117" s="7">
        <v>9.2340887510684099E-5</v>
      </c>
      <c r="B1117" s="47">
        <v>1.26307077500336E-6</v>
      </c>
    </row>
    <row r="1118" spans="1:2" ht="14.25" x14ac:dyDescent="0.2">
      <c r="A1118" s="7">
        <v>6.1843661212189799E-6</v>
      </c>
      <c r="B1118" s="47">
        <v>1.2453877841533099E-6</v>
      </c>
    </row>
    <row r="1119" spans="1:2" ht="14.25" x14ac:dyDescent="0.2">
      <c r="A1119" s="7">
        <v>1.36196642965726E-6</v>
      </c>
      <c r="B1119" s="47">
        <v>1.2279523551751601E-6</v>
      </c>
    </row>
    <row r="1120" spans="1:2" ht="14.25" x14ac:dyDescent="0.2">
      <c r="A1120" s="7">
        <v>1.21151541862952E-6</v>
      </c>
      <c r="B1120" s="47">
        <v>1.21076102220271E-6</v>
      </c>
    </row>
    <row r="1121" spans="1:2" ht="14.25" x14ac:dyDescent="0.2">
      <c r="A1121" s="7">
        <v>1.1938103678918699E-6</v>
      </c>
      <c r="B1121" s="47">
        <v>1.1938103678918699E-6</v>
      </c>
    </row>
    <row r="1122" spans="1:2" ht="14.25" x14ac:dyDescent="0.2">
      <c r="A1122" s="7">
        <v>1.1770970227413901E-6</v>
      </c>
      <c r="B1122" s="47">
        <v>1.1770970227413901E-6</v>
      </c>
    </row>
    <row r="1123" spans="1:2" ht="14.25" x14ac:dyDescent="0.2">
      <c r="A1123" s="7">
        <v>8.5592792122807706E-3</v>
      </c>
      <c r="B1123">
        <v>9.3484347061204304E-3</v>
      </c>
    </row>
    <row r="1124" spans="1:2" ht="14.25" x14ac:dyDescent="0.2">
      <c r="A1124" s="7">
        <v>2.07121763861091E-3</v>
      </c>
      <c r="B1124">
        <v>1.49920203972157E-3</v>
      </c>
    </row>
    <row r="1125" spans="1:2" ht="14.25" x14ac:dyDescent="0.2">
      <c r="A1125" s="7">
        <v>2.24117982411024E-4</v>
      </c>
      <c r="B1125" s="47">
        <v>1.1283478508813901E-6</v>
      </c>
    </row>
    <row r="1126" spans="1:2" ht="14.25" x14ac:dyDescent="0.2">
      <c r="A1126" s="7">
        <v>4.5730460639926699E-5</v>
      </c>
      <c r="B1126" s="47">
        <v>1.11255098096905E-6</v>
      </c>
    </row>
    <row r="1127" spans="1:2" ht="14.25" x14ac:dyDescent="0.2">
      <c r="A1127" s="7">
        <v>2.5003151252437E-6</v>
      </c>
      <c r="B1127" s="47">
        <v>1.09697526723548E-6</v>
      </c>
    </row>
    <row r="1128" spans="1:2" ht="14.25" x14ac:dyDescent="0.2">
      <c r="A1128" s="7">
        <v>1.11776205785763E-6</v>
      </c>
      <c r="B1128" s="47">
        <v>1.0816176134941899E-6</v>
      </c>
    </row>
    <row r="1129" spans="1:2" ht="14.25" x14ac:dyDescent="0.2">
      <c r="A1129" s="7">
        <v>3.7605682808226697E-4</v>
      </c>
      <c r="B1129">
        <v>5.5514692880246502E-4</v>
      </c>
    </row>
    <row r="1130" spans="1:2" ht="14.25" x14ac:dyDescent="0.2">
      <c r="A1130" s="7">
        <v>1.5754205692317699E-4</v>
      </c>
      <c r="B1130" s="47">
        <v>1.0237741214789E-6</v>
      </c>
    </row>
    <row r="1131" spans="1:2" ht="14.25" x14ac:dyDescent="0.2">
      <c r="A1131" s="7">
        <v>0.120375332630583</v>
      </c>
      <c r="B1131">
        <v>0.1212627528295</v>
      </c>
    </row>
    <row r="1132" spans="1:2" ht="14.25" x14ac:dyDescent="0.2">
      <c r="A1132" s="7">
        <v>2.8596563248372399E-3</v>
      </c>
      <c r="B1132">
        <v>2.3473810517809501E-3</v>
      </c>
    </row>
    <row r="1133" spans="1:2" ht="14.25" x14ac:dyDescent="0.2">
      <c r="A1133" s="7">
        <v>4.0592636664084998E-4</v>
      </c>
      <c r="B1133" s="47">
        <v>9.8137477832403396E-7</v>
      </c>
    </row>
    <row r="1134" spans="1:2" ht="14.25" x14ac:dyDescent="0.2">
      <c r="A1134" s="7">
        <v>0.38659144967646403</v>
      </c>
      <c r="B1134">
        <v>0.38780785548771701</v>
      </c>
    </row>
    <row r="1135" spans="1:2" ht="14.25" x14ac:dyDescent="0.2">
      <c r="A1135" s="7">
        <v>0.26483690089339401</v>
      </c>
      <c r="B1135">
        <v>0.264600575981768</v>
      </c>
    </row>
    <row r="1136" spans="1:2" ht="14.25" x14ac:dyDescent="0.2">
      <c r="A1136" s="7">
        <v>4.0842945059110999E-2</v>
      </c>
      <c r="B1136">
        <v>4.0717921152138098E-2</v>
      </c>
    </row>
    <row r="1137" spans="1:2" ht="14.25" x14ac:dyDescent="0.2">
      <c r="A1137" s="7">
        <v>2.3479200940338899E-3</v>
      </c>
      <c r="B1137">
        <v>1.76104905822009E-3</v>
      </c>
    </row>
    <row r="1138" spans="1:2" ht="14.25" x14ac:dyDescent="0.2">
      <c r="A1138" s="7">
        <v>2.1865893510758402E-2</v>
      </c>
      <c r="B1138">
        <v>2.2424085122708898E-2</v>
      </c>
    </row>
    <row r="1139" spans="1:2" ht="14.25" x14ac:dyDescent="0.2">
      <c r="A1139" s="7">
        <v>1.5837870838397499E-3</v>
      </c>
      <c r="B1139">
        <v>8.5260080208525695E-4</v>
      </c>
    </row>
    <row r="1140" spans="1:2" ht="14.25" x14ac:dyDescent="0.2">
      <c r="A1140" s="7">
        <v>6.6699927652772199E-4</v>
      </c>
      <c r="B1140">
        <v>5.1862744705885599E-4</v>
      </c>
    </row>
    <row r="1141" spans="1:2" ht="14.25" x14ac:dyDescent="0.2">
      <c r="A1141" s="7">
        <v>4.8998824923332605E-4</v>
      </c>
      <c r="B1141">
        <v>4.7662789176183801E-4</v>
      </c>
    </row>
    <row r="1142" spans="1:2" ht="14.25" x14ac:dyDescent="0.2">
      <c r="A1142" s="7">
        <v>4.3905272772298598E-4</v>
      </c>
      <c r="B1142">
        <v>4.38690207342797E-4</v>
      </c>
    </row>
    <row r="1143" spans="1:2" ht="14.25" x14ac:dyDescent="0.2">
      <c r="A1143" s="7">
        <v>1.6359263809493801E-2</v>
      </c>
      <c r="B1143">
        <v>1.7257107200090299E-2</v>
      </c>
    </row>
    <row r="1144" spans="1:2" ht="14.25" x14ac:dyDescent="0.2">
      <c r="A1144" s="7">
        <v>1.5426461879640199E-3</v>
      </c>
      <c r="B1144">
        <v>8.3945613456640504E-4</v>
      </c>
    </row>
    <row r="1145" spans="1:2" ht="14.25" x14ac:dyDescent="0.2">
      <c r="A1145" s="7">
        <v>3.5003099462111802E-3</v>
      </c>
      <c r="B1145">
        <v>4.5978325654383997E-3</v>
      </c>
    </row>
    <row r="1146" spans="1:2" ht="14.25" x14ac:dyDescent="0.2">
      <c r="A1146" s="7">
        <v>5.1803597206272797E-2</v>
      </c>
      <c r="B1146">
        <v>5.1436814150766799E-2</v>
      </c>
    </row>
    <row r="1147" spans="1:2" ht="14.25" x14ac:dyDescent="0.2">
      <c r="A1147" s="7">
        <v>2.3209040477984399E-2</v>
      </c>
      <c r="B1147">
        <v>2.3195863665433601E-2</v>
      </c>
    </row>
    <row r="1148" spans="1:2" ht="14.25" x14ac:dyDescent="0.2">
      <c r="A1148" s="7">
        <v>4.2230360159671299E-2</v>
      </c>
      <c r="B1148">
        <v>4.2222997315481597E-2</v>
      </c>
    </row>
    <row r="1149" spans="1:2" ht="14.25" x14ac:dyDescent="0.2">
      <c r="A1149" s="7">
        <v>1.8690895744665999E-3</v>
      </c>
      <c r="B1149">
        <v>1.23984717503561E-3</v>
      </c>
    </row>
    <row r="1150" spans="1:2" ht="14.25" x14ac:dyDescent="0.2">
      <c r="A1150" s="7">
        <v>4.8500174121592603E-4</v>
      </c>
      <c r="B1150">
        <v>2.4045147926033699E-4</v>
      </c>
    </row>
    <row r="1151" spans="1:2" ht="14.25" x14ac:dyDescent="0.2">
      <c r="A1151" s="7">
        <v>2.5198802452515998E-4</v>
      </c>
      <c r="B1151">
        <v>2.2497249805410399E-4</v>
      </c>
    </row>
    <row r="1152" spans="1:2" ht="14.25" x14ac:dyDescent="0.2">
      <c r="A1152" s="7">
        <v>2.1166330361577199E-4</v>
      </c>
      <c r="B1152">
        <v>2.1092148863441801E-4</v>
      </c>
    </row>
    <row r="1153" spans="1:2" ht="14.25" x14ac:dyDescent="0.2">
      <c r="A1153" s="7">
        <v>1.9817504561067301E-4</v>
      </c>
      <c r="B1153">
        <v>1.9815733279129899E-4</v>
      </c>
    </row>
    <row r="1154" spans="1:2" ht="14.25" x14ac:dyDescent="0.2">
      <c r="A1154" s="7">
        <v>1.8655300063020799E-4</v>
      </c>
      <c r="B1154">
        <v>1.8655300063020799E-4</v>
      </c>
    </row>
    <row r="1155" spans="1:2" ht="14.25" x14ac:dyDescent="0.2">
      <c r="A1155" s="7">
        <v>5.6758199667358497E-2</v>
      </c>
      <c r="B1155">
        <v>5.82417395550624E-2</v>
      </c>
    </row>
    <row r="1156" spans="1:2" ht="14.25" x14ac:dyDescent="0.2">
      <c r="A1156" s="7">
        <v>2.1715557225492E-2</v>
      </c>
      <c r="B1156">
        <v>2.1079991352717299E-2</v>
      </c>
    </row>
    <row r="1157" spans="1:2" ht="14.25" x14ac:dyDescent="0.2">
      <c r="A1157" s="7">
        <v>9.5911549172002502E-4</v>
      </c>
      <c r="B1157">
        <v>1.8731419017307E-4</v>
      </c>
    </row>
    <row r="1158" spans="1:2" ht="14.25" x14ac:dyDescent="0.2">
      <c r="A1158" s="7">
        <v>2.4436790048138602E-4</v>
      </c>
      <c r="B1158">
        <v>1.49611358227837E-4</v>
      </c>
    </row>
    <row r="1159" spans="1:2" ht="14.25" x14ac:dyDescent="0.2">
      <c r="A1159" s="7">
        <v>1.4750179056679201E-4</v>
      </c>
      <c r="B1159">
        <v>1.4230269604300201E-4</v>
      </c>
    </row>
    <row r="1160" spans="1:2" ht="14.25" x14ac:dyDescent="0.2">
      <c r="A1160" s="7">
        <v>1.3575883716345101E-4</v>
      </c>
      <c r="B1160">
        <v>1.3561776544572201E-4</v>
      </c>
    </row>
    <row r="1161" spans="1:2" ht="14.25" x14ac:dyDescent="0.2">
      <c r="A1161" s="7">
        <v>1.2949662573649099E-4</v>
      </c>
      <c r="B1161">
        <v>1.2949569316207001E-4</v>
      </c>
    </row>
    <row r="1162" spans="1:2" ht="14.25" x14ac:dyDescent="0.2">
      <c r="A1162" s="7">
        <v>1.2388167224713101E-4</v>
      </c>
      <c r="B1162">
        <v>1.2388167224713101E-4</v>
      </c>
    </row>
    <row r="1163" spans="1:2" ht="14.25" x14ac:dyDescent="0.2">
      <c r="A1163" s="7">
        <v>1.1872635574606799E-4</v>
      </c>
      <c r="B1163">
        <v>1.1872635574606799E-4</v>
      </c>
    </row>
    <row r="1164" spans="1:2" ht="14.25" x14ac:dyDescent="0.2">
      <c r="A1164" s="7">
        <v>1.1398531098498E-4</v>
      </c>
      <c r="B1164">
        <v>1.1398531098498E-4</v>
      </c>
    </row>
    <row r="1165" spans="1:2" ht="14.25" x14ac:dyDescent="0.2">
      <c r="A1165" s="7">
        <v>1.09618528428612E-4</v>
      </c>
      <c r="B1165">
        <v>1.09618528428612E-4</v>
      </c>
    </row>
    <row r="1166" spans="1:2" ht="14.25" x14ac:dyDescent="0.2">
      <c r="A1166" s="7">
        <v>9.7594204010343598E-3</v>
      </c>
      <c r="B1166">
        <v>1.0808191013105199E-2</v>
      </c>
    </row>
    <row r="1167" spans="1:2" ht="14.25" x14ac:dyDescent="0.2">
      <c r="A1167" s="7">
        <v>3.2226833528670798E-3</v>
      </c>
      <c r="B1167">
        <v>2.51137197845152E-3</v>
      </c>
    </row>
    <row r="1168" spans="1:2" ht="14.25" x14ac:dyDescent="0.2">
      <c r="A1168" s="7">
        <v>3.5051073813391299E-4</v>
      </c>
      <c r="B1168" s="47">
        <v>9.8421028016597504E-5</v>
      </c>
    </row>
    <row r="1169" spans="1:2" ht="14.25" x14ac:dyDescent="0.2">
      <c r="A1169" s="7">
        <v>1.4510059913738199E-4</v>
      </c>
      <c r="B1169" s="47">
        <v>9.5225088264653396E-5</v>
      </c>
    </row>
    <row r="1170" spans="1:2" ht="14.25" x14ac:dyDescent="0.2">
      <c r="A1170" s="7">
        <v>3.8442203782862502E-3</v>
      </c>
      <c r="B1170">
        <v>4.9023351540256003E-3</v>
      </c>
    </row>
    <row r="1171" spans="1:2" ht="14.25" x14ac:dyDescent="0.2">
      <c r="A1171" s="7">
        <v>2.7272255532133399E-3</v>
      </c>
      <c r="B1171">
        <v>1.98990623633611E-3</v>
      </c>
    </row>
    <row r="1172" spans="1:2" ht="14.25" x14ac:dyDescent="0.2">
      <c r="A1172" s="7">
        <v>3.3968341809080901E-4</v>
      </c>
      <c r="B1172" s="47">
        <v>8.6913263653700597E-5</v>
      </c>
    </row>
    <row r="1173" spans="1:2" ht="14.25" x14ac:dyDescent="0.2">
      <c r="A1173" s="7">
        <v>1.28357844930396E-4</v>
      </c>
      <c r="B1173" s="47">
        <v>8.4503658402041993E-5</v>
      </c>
    </row>
    <row r="1174" spans="1:2" ht="14.25" x14ac:dyDescent="0.2">
      <c r="A1174" s="7">
        <v>8.36166329357775E-5</v>
      </c>
      <c r="B1174" s="47">
        <v>8.2247069579957004E-5</v>
      </c>
    </row>
    <row r="1175" spans="1:2" ht="14.25" x14ac:dyDescent="0.2">
      <c r="A1175" s="7">
        <v>8.0164612101413203E-5</v>
      </c>
      <c r="B1175" s="47">
        <v>8.0129426761826905E-5</v>
      </c>
    </row>
    <row r="1176" spans="1:2" ht="14.25" x14ac:dyDescent="0.2">
      <c r="A1176" s="7">
        <v>7.8138049327552002E-5</v>
      </c>
      <c r="B1176" s="47">
        <v>7.8138049327552002E-5</v>
      </c>
    </row>
    <row r="1177" spans="1:2" ht="14.25" x14ac:dyDescent="0.2">
      <c r="A1177" s="7">
        <v>7.6261507723317904E-5</v>
      </c>
      <c r="B1177" s="47">
        <v>7.6261507723317904E-5</v>
      </c>
    </row>
    <row r="1178" spans="1:2" ht="14.25" x14ac:dyDescent="0.2">
      <c r="A1178" s="7">
        <v>7.4489498592907302E-5</v>
      </c>
      <c r="B1178" s="47">
        <v>7.4489498592907302E-5</v>
      </c>
    </row>
    <row r="1179" spans="1:2" ht="14.25" x14ac:dyDescent="0.2">
      <c r="A1179" s="7">
        <v>2.3177401720745399E-3</v>
      </c>
      <c r="B1179">
        <v>2.6682097513752701E-3</v>
      </c>
    </row>
    <row r="1180" spans="1:2" ht="14.25" x14ac:dyDescent="0.2">
      <c r="A1180" s="7">
        <v>4.6068845180840103E-4</v>
      </c>
      <c r="B1180">
        <v>2.6157589252488403E-4</v>
      </c>
    </row>
    <row r="1181" spans="1:2" ht="14.25" x14ac:dyDescent="0.2">
      <c r="A1181" s="7">
        <v>2.0727234521451801E-4</v>
      </c>
      <c r="B1181" s="47">
        <v>6.9712242881386904E-5</v>
      </c>
    </row>
    <row r="1182" spans="1:2" ht="14.25" x14ac:dyDescent="0.2">
      <c r="A1182" s="7">
        <v>8.2402104919596206E-5</v>
      </c>
      <c r="B1182" s="47">
        <v>6.8274148743627106E-5</v>
      </c>
    </row>
    <row r="1183" spans="1:2" ht="14.25" x14ac:dyDescent="0.2">
      <c r="A1183" s="7">
        <v>6.7285748515724002E-5</v>
      </c>
      <c r="B1183" s="47">
        <v>6.6902400197538497E-5</v>
      </c>
    </row>
    <row r="1184" spans="1:2" ht="14.25" x14ac:dyDescent="0.2">
      <c r="A1184" s="7">
        <v>7.3973476284430198E-2</v>
      </c>
      <c r="B1184">
        <v>7.4837907522961405E-2</v>
      </c>
    </row>
    <row r="1185" spans="1:2" ht="14.25" x14ac:dyDescent="0.2">
      <c r="A1185" s="7">
        <v>2.56966765555291E-3</v>
      </c>
      <c r="B1185">
        <v>2.0417447029353599E-3</v>
      </c>
    </row>
    <row r="1186" spans="1:2" ht="14.25" x14ac:dyDescent="0.2">
      <c r="A1186" s="7">
        <v>6.3202496958957299E-2</v>
      </c>
      <c r="B1186">
        <v>6.3714491817382493E-2</v>
      </c>
    </row>
    <row r="1187" spans="1:2" ht="14.25" x14ac:dyDescent="0.2">
      <c r="A1187" s="7">
        <v>0.115509338293018</v>
      </c>
      <c r="B1187">
        <v>0.115753628980846</v>
      </c>
    </row>
    <row r="1188" spans="1:2" ht="14.25" x14ac:dyDescent="0.2">
      <c r="A1188" s="7">
        <v>4.8685727338710297E-3</v>
      </c>
      <c r="B1188">
        <v>4.7786119789155999E-3</v>
      </c>
    </row>
    <row r="1189" spans="1:2" ht="14.25" x14ac:dyDescent="0.2">
      <c r="A1189" s="7">
        <v>2.4895894409939102E-3</v>
      </c>
      <c r="B1189">
        <v>1.7366890506764199E-3</v>
      </c>
    </row>
    <row r="1190" spans="1:2" ht="14.25" x14ac:dyDescent="0.2">
      <c r="A1190" s="7">
        <v>3.5264891948103802E-4</v>
      </c>
      <c r="B1190" s="47">
        <v>5.8753306761485901E-5</v>
      </c>
    </row>
    <row r="1191" spans="1:2" ht="14.25" x14ac:dyDescent="0.2">
      <c r="A1191" s="7">
        <v>8.0998802847064802E-5</v>
      </c>
      <c r="B1191" s="47">
        <v>5.7751724649915997E-5</v>
      </c>
    </row>
    <row r="1192" spans="1:2" ht="14.25" x14ac:dyDescent="0.2">
      <c r="A1192" s="7">
        <v>5.7414116812168699E-5</v>
      </c>
      <c r="B1192" s="47">
        <v>5.6782068269598301E-5</v>
      </c>
    </row>
    <row r="1193" spans="1:2" ht="14.25" x14ac:dyDescent="0.2">
      <c r="A1193" s="7">
        <v>7.62120018804416E-3</v>
      </c>
      <c r="B1193">
        <v>8.53491656471452E-3</v>
      </c>
    </row>
    <row r="1194" spans="1:2" ht="14.25" x14ac:dyDescent="0.2">
      <c r="A1194" s="7">
        <v>1.76639406992205E-3</v>
      </c>
      <c r="B1194">
        <v>1.1580838933517501E-3</v>
      </c>
    </row>
    <row r="1195" spans="1:2" ht="14.25" x14ac:dyDescent="0.2">
      <c r="A1195" s="7">
        <v>3.5899704875791302E-4</v>
      </c>
      <c r="B1195" s="47">
        <v>5.4043311274872899E-5</v>
      </c>
    </row>
    <row r="1196" spans="1:2" ht="14.25" x14ac:dyDescent="0.2">
      <c r="A1196" s="7">
        <v>8.8467080559875697E-5</v>
      </c>
      <c r="B1196" s="47">
        <v>5.3180986057497802E-5</v>
      </c>
    </row>
    <row r="1197" spans="1:2" ht="14.25" x14ac:dyDescent="0.2">
      <c r="A1197" s="7">
        <v>5.3362185399084399E-5</v>
      </c>
      <c r="B1197" s="47">
        <v>5.2341305279118898E-5</v>
      </c>
    </row>
    <row r="1198" spans="1:2" ht="14.25" x14ac:dyDescent="0.2">
      <c r="A1198" s="7">
        <v>5.1548379760746099E-5</v>
      </c>
      <c r="B1198" s="47">
        <v>5.1522894728994499E-5</v>
      </c>
    </row>
    <row r="1199" spans="1:2" ht="14.25" x14ac:dyDescent="0.2">
      <c r="A1199" s="7">
        <v>5.0724505154193497E-5</v>
      </c>
      <c r="B1199" s="47">
        <v>5.0724505154193497E-5</v>
      </c>
    </row>
    <row r="1200" spans="1:2" ht="14.25" x14ac:dyDescent="0.2">
      <c r="A1200" s="7">
        <v>4.9944999938299102E-5</v>
      </c>
      <c r="B1200" s="47">
        <v>4.9944999938299102E-5</v>
      </c>
    </row>
    <row r="1201" spans="1:2" ht="14.25" x14ac:dyDescent="0.2">
      <c r="A1201" s="7">
        <v>4.91833440098011E-5</v>
      </c>
      <c r="B1201" s="47">
        <v>4.91833440098011E-5</v>
      </c>
    </row>
    <row r="1202" spans="1:2" ht="14.25" x14ac:dyDescent="0.2">
      <c r="A1202" s="7">
        <v>4.84385938572379E-5</v>
      </c>
      <c r="B1202" s="47">
        <v>4.84385938572379E-5</v>
      </c>
    </row>
    <row r="1203" spans="1:2" ht="14.25" x14ac:dyDescent="0.2">
      <c r="A1203" s="7">
        <v>3.8044265140960599E-4</v>
      </c>
      <c r="B1203">
        <v>6.4983000862905505E-4</v>
      </c>
    </row>
    <row r="1204" spans="1:2" ht="14.25" x14ac:dyDescent="0.2">
      <c r="A1204" s="7">
        <v>2.5605031793764698E-4</v>
      </c>
      <c r="B1204" s="47">
        <v>4.6996441598382097E-5</v>
      </c>
    </row>
    <row r="1205" spans="1:2" ht="14.25" x14ac:dyDescent="0.2">
      <c r="A1205" s="7">
        <v>1.03777433255129E-4</v>
      </c>
      <c r="B1205" s="47">
        <v>4.6297533763750803E-5</v>
      </c>
    </row>
    <row r="1206" spans="1:2" ht="14.25" x14ac:dyDescent="0.2">
      <c r="A1206" s="7">
        <v>1.2228840267235299E-2</v>
      </c>
      <c r="B1206">
        <v>1.31556920994291E-2</v>
      </c>
    </row>
    <row r="1207" spans="1:2" ht="14.25" x14ac:dyDescent="0.2">
      <c r="A1207" s="7">
        <v>1.1140462351500399E-3</v>
      </c>
      <c r="B1207">
        <v>3.9985089684099599E-4</v>
      </c>
    </row>
    <row r="1208" spans="1:2" ht="14.25" x14ac:dyDescent="0.2">
      <c r="A1208" s="7">
        <v>2.1913163723222799E-4</v>
      </c>
      <c r="B1208" s="47">
        <v>4.4255243528972998E-5</v>
      </c>
    </row>
    <row r="1209" spans="1:2" ht="14.25" x14ac:dyDescent="0.2">
      <c r="A1209" s="7">
        <v>6.2887710184346494E-5</v>
      </c>
      <c r="B1209" s="47">
        <v>4.3611075374599601E-5</v>
      </c>
    </row>
    <row r="1210" spans="1:2" ht="14.25" x14ac:dyDescent="0.2">
      <c r="A1210" s="7">
        <v>4.3501534908627601E-5</v>
      </c>
      <c r="B1210" s="47">
        <v>4.2978385048884102E-5</v>
      </c>
    </row>
    <row r="1211" spans="1:2" ht="14.25" x14ac:dyDescent="0.2">
      <c r="A1211" s="7">
        <v>2.6424614423426699E-3</v>
      </c>
      <c r="B1211">
        <v>3.5415188421862899E-3</v>
      </c>
    </row>
    <row r="1212" spans="1:2" ht="14.25" x14ac:dyDescent="0.2">
      <c r="A1212" s="7">
        <v>9.0960848660172897E-4</v>
      </c>
      <c r="B1212">
        <v>1.5016145575679201E-4</v>
      </c>
    </row>
    <row r="1213" spans="1:2" ht="14.25" x14ac:dyDescent="0.2">
      <c r="A1213" s="7">
        <v>1.7423545240163201E-4</v>
      </c>
      <c r="B1213" s="47">
        <v>4.11452632279931E-5</v>
      </c>
    </row>
    <row r="1214" spans="1:2" ht="14.25" x14ac:dyDescent="0.2">
      <c r="A1214" s="7">
        <v>5.1199176715403401E-5</v>
      </c>
      <c r="B1214" s="47">
        <v>4.05277103642244E-5</v>
      </c>
    </row>
    <row r="1215" spans="1:2" ht="14.25" x14ac:dyDescent="0.2">
      <c r="A1215" s="7">
        <v>4.02391323844315E-5</v>
      </c>
      <c r="B1215" s="47">
        <v>3.9949573438840202E-5</v>
      </c>
    </row>
    <row r="1216" spans="1:2" ht="14.25" x14ac:dyDescent="0.2">
      <c r="A1216" s="7">
        <v>3.9385686225405997E-5</v>
      </c>
      <c r="B1216" s="47">
        <v>3.9380605328439899E-5</v>
      </c>
    </row>
    <row r="1217" spans="1:2" ht="14.25" x14ac:dyDescent="0.2">
      <c r="A1217" s="7">
        <v>3.88205701798108E-5</v>
      </c>
      <c r="B1217" s="47">
        <v>3.88205701798108E-5</v>
      </c>
    </row>
    <row r="1218" spans="1:2" ht="14.25" x14ac:dyDescent="0.2">
      <c r="A1218" s="7">
        <v>3.8269246190665601E-5</v>
      </c>
      <c r="B1218" s="47">
        <v>3.8269246190665601E-5</v>
      </c>
    </row>
    <row r="1219" spans="1:2" ht="14.25" x14ac:dyDescent="0.2">
      <c r="A1219" s="7">
        <v>3.7726424338031101E-5</v>
      </c>
      <c r="B1219" s="47">
        <v>3.7726424338031101E-5</v>
      </c>
    </row>
    <row r="1220" spans="1:2" ht="14.25" x14ac:dyDescent="0.2">
      <c r="A1220" s="7">
        <v>3.7191907231930101E-5</v>
      </c>
      <c r="B1220" s="47">
        <v>3.7191907231930101E-5</v>
      </c>
    </row>
    <row r="1221" spans="1:2" ht="14.25" x14ac:dyDescent="0.2">
      <c r="A1221" s="7">
        <v>3.6665508081851401E-5</v>
      </c>
      <c r="B1221" s="47">
        <v>3.6665508081851401E-5</v>
      </c>
    </row>
    <row r="1222" spans="1:2" ht="14.25" x14ac:dyDescent="0.2">
      <c r="A1222" s="7">
        <v>3.61470497647568E-5</v>
      </c>
      <c r="B1222" s="47">
        <v>3.61470497647568E-5</v>
      </c>
    </row>
    <row r="1223" spans="1:2" ht="14.25" x14ac:dyDescent="0.2">
      <c r="A1223" s="7">
        <v>3.5636363984496598E-5</v>
      </c>
      <c r="B1223" s="47">
        <v>3.5636363984496598E-5</v>
      </c>
    </row>
    <row r="1224" spans="1:2" ht="14.25" x14ac:dyDescent="0.2">
      <c r="A1224" s="7">
        <v>3.5133290513515497E-5</v>
      </c>
      <c r="B1224" s="47">
        <v>3.5133290513515497E-5</v>
      </c>
    </row>
    <row r="1225" spans="1:2" ht="14.25" x14ac:dyDescent="0.2">
      <c r="A1225" s="7">
        <v>3.4637676508647503E-5</v>
      </c>
      <c r="B1225" s="47">
        <v>3.4637676508647503E-5</v>
      </c>
    </row>
    <row r="1226" spans="1:2" ht="14.25" x14ac:dyDescent="0.2">
      <c r="A1226" s="7">
        <v>3.4149375893615701E-5</v>
      </c>
      <c r="B1226" s="47">
        <v>3.4149375893615701E-5</v>
      </c>
    </row>
    <row r="1227" spans="1:2" ht="14.25" x14ac:dyDescent="0.2">
      <c r="A1227" s="7">
        <v>3.3668248801585803E-5</v>
      </c>
      <c r="B1227" s="47">
        <v>3.3668248801585803E-5</v>
      </c>
    </row>
    <row r="1228" spans="1:2" ht="14.25" x14ac:dyDescent="0.2">
      <c r="A1228" s="7">
        <v>3.3194161071795903E-5</v>
      </c>
      <c r="B1228" s="47">
        <v>3.3194161071795903E-5</v>
      </c>
    </row>
    <row r="1229" spans="1:2" ht="14.25" x14ac:dyDescent="0.2">
      <c r="A1229" s="7">
        <v>3.2701249844649802E-5</v>
      </c>
      <c r="B1229" s="47">
        <v>3.2701249844649802E-5</v>
      </c>
    </row>
    <row r="1230" spans="1:2" ht="14.25" x14ac:dyDescent="0.2">
      <c r="A1230" s="7">
        <v>3.2243432346824699E-5</v>
      </c>
      <c r="B1230" s="47">
        <v>3.2243432346824699E-5</v>
      </c>
    </row>
    <row r="1231" spans="1:2" ht="14.25" x14ac:dyDescent="0.2">
      <c r="A1231" s="7">
        <v>3.1792024293969502E-5</v>
      </c>
      <c r="B1231" s="47">
        <v>3.1792024293969502E-5</v>
      </c>
    </row>
    <row r="1232" spans="1:2" ht="14.25" x14ac:dyDescent="0.2">
      <c r="A1232" s="7">
        <v>3.1346935953853897E-5</v>
      </c>
      <c r="B1232" s="47">
        <v>3.1346935953853897E-5</v>
      </c>
    </row>
    <row r="1233" spans="1:2" ht="14.25" x14ac:dyDescent="0.2">
      <c r="A1233" s="7">
        <v>2.3046210416576999E-4</v>
      </c>
      <c r="B1233">
        <v>5.5610374517680303E-4</v>
      </c>
    </row>
    <row r="1234" spans="1:2" ht="14.25" x14ac:dyDescent="0.2">
      <c r="A1234" s="7">
        <v>2.6859773042734201E-4</v>
      </c>
      <c r="B1234" s="47">
        <v>3.0929948008140801E-5</v>
      </c>
    </row>
    <row r="1235" spans="1:2" ht="14.25" x14ac:dyDescent="0.2">
      <c r="A1235" s="7">
        <v>8.4385347045080102E-4</v>
      </c>
      <c r="B1235">
        <v>1.01164287974868E-3</v>
      </c>
    </row>
    <row r="1236" spans="1:2" ht="14.25" x14ac:dyDescent="0.2">
      <c r="A1236" s="7">
        <v>2.3149544155984399E-4</v>
      </c>
      <c r="B1236" s="47">
        <v>2.9628028677374401E-5</v>
      </c>
    </row>
    <row r="1237" spans="1:2" ht="14.25" x14ac:dyDescent="0.2">
      <c r="A1237" s="7">
        <v>8.0858502761787799E-5</v>
      </c>
      <c r="B1237" s="47">
        <v>2.9213236275891399E-5</v>
      </c>
    </row>
    <row r="1238" spans="1:2" ht="14.25" x14ac:dyDescent="0.2">
      <c r="A1238" s="7">
        <v>3.0550005090268699E-5</v>
      </c>
      <c r="B1238" s="47">
        <v>2.88042509680288E-5</v>
      </c>
    </row>
    <row r="1239" spans="1:2" ht="14.25" x14ac:dyDescent="0.2">
      <c r="A1239" s="7">
        <v>2.8446707279002301E-5</v>
      </c>
      <c r="B1239" s="47">
        <v>2.84009914544763E-5</v>
      </c>
    </row>
    <row r="1240" spans="1:2" ht="14.25" x14ac:dyDescent="0.2">
      <c r="A1240" s="7">
        <v>2.8003377574113799E-5</v>
      </c>
      <c r="B1240" s="47">
        <v>2.8003377574113799E-5</v>
      </c>
    </row>
    <row r="1241" spans="1:2" ht="14.25" x14ac:dyDescent="0.2">
      <c r="A1241" s="7">
        <v>2.7611330288076E-5</v>
      </c>
      <c r="B1241" s="47">
        <v>2.7611330288076E-5</v>
      </c>
    </row>
    <row r="1242" spans="1:2" ht="14.25" x14ac:dyDescent="0.2">
      <c r="A1242" s="7">
        <v>2.7224771664043E-5</v>
      </c>
      <c r="B1242" s="47">
        <v>2.7224771664043E-5</v>
      </c>
    </row>
    <row r="1243" spans="1:2" ht="14.25" x14ac:dyDescent="0.2">
      <c r="A1243" s="7">
        <v>2.6012097127779899E-2</v>
      </c>
      <c r="B1243">
        <v>2.7050183300464301E-2</v>
      </c>
    </row>
    <row r="1244" spans="1:2" ht="14.25" x14ac:dyDescent="0.2">
      <c r="A1244" s="7">
        <v>3.84984387002794E-2</v>
      </c>
      <c r="B1244">
        <v>3.8377988803202999E-2</v>
      </c>
    </row>
    <row r="1245" spans="1:2" ht="14.25" x14ac:dyDescent="0.2">
      <c r="A1245" s="7">
        <v>2.9536713190046701E-3</v>
      </c>
      <c r="B1245">
        <v>2.69785430480526E-3</v>
      </c>
    </row>
    <row r="1246" spans="1:2" ht="14.25" x14ac:dyDescent="0.2">
      <c r="A1246" s="7">
        <v>7.5079414230457497E-4</v>
      </c>
      <c r="B1246" s="47">
        <v>2.57319030091067E-5</v>
      </c>
    </row>
    <row r="1247" spans="1:2" ht="14.25" x14ac:dyDescent="0.2">
      <c r="A1247" s="7">
        <v>2.4939279090471899E-2</v>
      </c>
      <c r="B1247">
        <v>2.5918116713235701E-2</v>
      </c>
    </row>
    <row r="1248" spans="1:2" ht="14.25" x14ac:dyDescent="0.2">
      <c r="A1248" s="7">
        <v>1.4407866209586E-3</v>
      </c>
      <c r="B1248">
        <v>8.94666094169899E-4</v>
      </c>
    </row>
    <row r="1249" spans="1:2" ht="14.25" x14ac:dyDescent="0.2">
      <c r="A1249" s="7">
        <v>5.3685208694516601E-4</v>
      </c>
      <c r="B1249" s="47">
        <v>2.4666222833351801E-5</v>
      </c>
    </row>
    <row r="1250" spans="1:2" ht="14.25" x14ac:dyDescent="0.2">
      <c r="A1250" s="7">
        <v>4.3352478426299202E-5</v>
      </c>
      <c r="B1250" s="47">
        <v>2.43208957136848E-5</v>
      </c>
    </row>
    <row r="1251" spans="1:2" ht="14.25" x14ac:dyDescent="0.2">
      <c r="A1251" s="7">
        <v>2.4496887650583601E-5</v>
      </c>
      <c r="B1251" s="47">
        <v>2.3980403173693101E-5</v>
      </c>
    </row>
    <row r="1252" spans="1:2" ht="14.25" x14ac:dyDescent="0.2">
      <c r="A1252" s="7">
        <v>2.3656064747200499E-5</v>
      </c>
      <c r="B1252" s="47">
        <v>2.3644677529261501E-5</v>
      </c>
    </row>
    <row r="1253" spans="1:2" ht="14.25" x14ac:dyDescent="0.2">
      <c r="A1253" s="7">
        <v>2.3313652043851701E-5</v>
      </c>
      <c r="B1253" s="47">
        <v>2.3313652043851701E-5</v>
      </c>
    </row>
    <row r="1254" spans="1:2" ht="14.25" x14ac:dyDescent="0.2">
      <c r="A1254" s="7">
        <v>2.2987260915237798E-5</v>
      </c>
      <c r="B1254" s="47">
        <v>2.2987260915237798E-5</v>
      </c>
    </row>
    <row r="1255" spans="1:2" ht="14.25" x14ac:dyDescent="0.2">
      <c r="A1255" s="7">
        <v>2.2665439262424598E-5</v>
      </c>
      <c r="B1255" s="47">
        <v>2.2665439262424598E-5</v>
      </c>
    </row>
    <row r="1256" spans="1:2" ht="14.25" x14ac:dyDescent="0.2">
      <c r="A1256" s="7">
        <v>2.23481231127505E-5</v>
      </c>
      <c r="B1256" s="47">
        <v>2.23481231127505E-5</v>
      </c>
    </row>
    <row r="1257" spans="1:2" ht="14.25" x14ac:dyDescent="0.2">
      <c r="A1257" s="7">
        <v>2.2035249389172001E-5</v>
      </c>
      <c r="B1257" s="47">
        <v>2.2035249389172001E-5</v>
      </c>
    </row>
    <row r="1258" spans="1:2" ht="14.25" x14ac:dyDescent="0.2">
      <c r="A1258" s="7">
        <v>1.77672273868422E-4</v>
      </c>
      <c r="B1258">
        <v>2.23071567889529E-4</v>
      </c>
    </row>
    <row r="1259" spans="1:2" ht="14.25" x14ac:dyDescent="0.2">
      <c r="A1259" s="7">
        <v>6.0256817345201903E-5</v>
      </c>
      <c r="B1259" s="47">
        <v>2.1422581315155601E-5</v>
      </c>
    </row>
    <row r="1260" spans="1:2" ht="14.25" x14ac:dyDescent="0.2">
      <c r="A1260" s="7">
        <v>2.22804358243926E-5</v>
      </c>
      <c r="B1260" s="47">
        <v>2.11226651767434E-5</v>
      </c>
    </row>
    <row r="1261" spans="1:2" ht="14.25" x14ac:dyDescent="0.2">
      <c r="A1261" s="7">
        <v>2.0856234121899E-5</v>
      </c>
      <c r="B1261" s="47">
        <v>2.08269478642689E-5</v>
      </c>
    </row>
    <row r="1262" spans="1:2" ht="14.25" x14ac:dyDescent="0.2">
      <c r="A1262" s="7">
        <v>2.0535370594169199E-5</v>
      </c>
      <c r="B1262" s="47">
        <v>2.0535370594169199E-5</v>
      </c>
    </row>
    <row r="1263" spans="1:2" ht="14.25" x14ac:dyDescent="0.2">
      <c r="A1263" s="7">
        <v>2.0247875405850702E-5</v>
      </c>
      <c r="B1263" s="47">
        <v>2.0247875405850702E-5</v>
      </c>
    </row>
    <row r="1264" spans="1:2" ht="14.25" x14ac:dyDescent="0.2">
      <c r="A1264" s="7">
        <v>1.9964405150168901E-5</v>
      </c>
      <c r="B1264" s="47">
        <v>1.9964405150168901E-5</v>
      </c>
    </row>
    <row r="1265" spans="1:2" ht="14.25" x14ac:dyDescent="0.2">
      <c r="A1265" s="7">
        <v>1.96849034780665E-5</v>
      </c>
      <c r="B1265" s="47">
        <v>1.96849034780665E-5</v>
      </c>
    </row>
    <row r="1266" spans="1:2" ht="14.25" x14ac:dyDescent="0.2">
      <c r="A1266" s="7">
        <v>1.94093148293736E-5</v>
      </c>
      <c r="B1266" s="47">
        <v>1.94093148293736E-5</v>
      </c>
    </row>
    <row r="1267" spans="1:2" ht="14.25" x14ac:dyDescent="0.2">
      <c r="A1267" s="7">
        <v>6.1079027277167299E-3</v>
      </c>
      <c r="B1267">
        <v>7.1727974547071598E-3</v>
      </c>
    </row>
    <row r="1268" spans="1:2" ht="14.25" x14ac:dyDescent="0.2">
      <c r="A1268" s="7">
        <v>3.2415609981623503E-2</v>
      </c>
      <c r="B1268">
        <v>3.2491974234002803E-2</v>
      </c>
    </row>
    <row r="1269" spans="1:2" ht="14.25" x14ac:dyDescent="0.2">
      <c r="A1269" s="7">
        <v>3.0805647863045502E-3</v>
      </c>
      <c r="B1269">
        <v>2.80086655358459E-3</v>
      </c>
    </row>
    <row r="1270" spans="1:2" ht="14.25" x14ac:dyDescent="0.2">
      <c r="A1270" s="7">
        <v>8.0637096667809005E-4</v>
      </c>
      <c r="B1270" s="47">
        <v>2.6521219961248999E-5</v>
      </c>
    </row>
    <row r="1271" spans="1:2" ht="14.25" x14ac:dyDescent="0.2">
      <c r="A1271" s="7">
        <v>1.6002684925234999E-4</v>
      </c>
      <c r="B1271" s="47">
        <v>1.8088176174486499E-5</v>
      </c>
    </row>
    <row r="1272" spans="1:2" ht="14.25" x14ac:dyDescent="0.2">
      <c r="A1272" s="7">
        <v>1.94217750401559E-5</v>
      </c>
      <c r="B1272" s="47">
        <v>1.7834941708043599E-5</v>
      </c>
    </row>
    <row r="1273" spans="1:2" ht="14.25" x14ac:dyDescent="0.2">
      <c r="A1273" s="7">
        <v>1.7626506798116901E-5</v>
      </c>
      <c r="B1273" s="47">
        <v>1.7585252524131101E-5</v>
      </c>
    </row>
    <row r="1274" spans="1:2" ht="14.25" x14ac:dyDescent="0.2">
      <c r="A1274" s="7">
        <v>1.7339058988793299E-5</v>
      </c>
      <c r="B1274" s="47">
        <v>1.7339058988793299E-5</v>
      </c>
    </row>
    <row r="1275" spans="1:2" ht="14.25" x14ac:dyDescent="0.2">
      <c r="A1275" s="7">
        <v>1.70963121629502E-5</v>
      </c>
      <c r="B1275" s="47">
        <v>1.70963121629502E-5</v>
      </c>
    </row>
    <row r="1276" spans="1:2" ht="14.25" x14ac:dyDescent="0.2">
      <c r="A1276" s="7">
        <v>1.6856963792668899E-5</v>
      </c>
      <c r="B1276" s="47">
        <v>1.6856963792668899E-5</v>
      </c>
    </row>
    <row r="1277" spans="1:2" ht="14.25" x14ac:dyDescent="0.2">
      <c r="A1277" s="7">
        <v>1.6620966299571399E-5</v>
      </c>
      <c r="B1277" s="47">
        <v>1.6620966299571399E-5</v>
      </c>
    </row>
    <row r="1278" spans="1:2" ht="14.25" x14ac:dyDescent="0.2">
      <c r="A1278" s="7">
        <v>1.63882727713775E-5</v>
      </c>
      <c r="B1278" s="47">
        <v>1.63882727713775E-5</v>
      </c>
    </row>
    <row r="1279" spans="1:2" ht="14.25" x14ac:dyDescent="0.2">
      <c r="A1279" s="7">
        <v>1.6158836952578101E-5</v>
      </c>
      <c r="B1279" s="47">
        <v>1.6158836952578101E-5</v>
      </c>
    </row>
    <row r="1280" spans="1:2" ht="14.25" x14ac:dyDescent="0.2">
      <c r="A1280" s="7">
        <v>1.5932613235242201E-5</v>
      </c>
      <c r="B1280" s="47">
        <v>1.5932613235242201E-5</v>
      </c>
    </row>
    <row r="1281" spans="1:2" ht="14.25" x14ac:dyDescent="0.2">
      <c r="A1281" s="7">
        <v>1.5709556649948702E-5</v>
      </c>
      <c r="B1281" s="47">
        <v>1.5709556649948702E-5</v>
      </c>
    </row>
    <row r="1282" spans="1:2" ht="14.25" x14ac:dyDescent="0.2">
      <c r="A1282" s="7">
        <v>1.5489622856849498E-5</v>
      </c>
      <c r="B1282" s="47">
        <v>1.5489622856849498E-5</v>
      </c>
    </row>
    <row r="1283" spans="1:2" ht="14.25" x14ac:dyDescent="0.2">
      <c r="A1283" s="7">
        <v>1.52727681368535E-5</v>
      </c>
      <c r="B1283" s="47">
        <v>1.52727681368535E-5</v>
      </c>
    </row>
    <row r="1284" spans="1:2" ht="14.25" x14ac:dyDescent="0.2">
      <c r="A1284" s="7">
        <v>1.50589493829375E-5</v>
      </c>
      <c r="B1284" s="47">
        <v>1.50589493829375E-5</v>
      </c>
    </row>
    <row r="1285" spans="1:2" ht="14.25" x14ac:dyDescent="0.2">
      <c r="A1285" s="7">
        <v>1.48481240915765E-5</v>
      </c>
      <c r="B1285" s="47">
        <v>1.48481240915765E-5</v>
      </c>
    </row>
    <row r="1286" spans="1:2" ht="14.25" x14ac:dyDescent="0.2">
      <c r="A1286" s="7">
        <v>1.4640250354294399E-5</v>
      </c>
      <c r="B1286" s="47">
        <v>1.4640250354294399E-5</v>
      </c>
    </row>
    <row r="1287" spans="1:2" ht="14.25" x14ac:dyDescent="0.2">
      <c r="A1287" s="7">
        <v>1.4435286849334301E-5</v>
      </c>
      <c r="B1287" s="47">
        <v>1.4435286849334301E-5</v>
      </c>
    </row>
    <row r="1288" spans="1:2" ht="14.25" x14ac:dyDescent="0.2">
      <c r="A1288" s="7">
        <v>1.4233192833443501E-5</v>
      </c>
      <c r="B1288" s="47">
        <v>1.4233192833443501E-5</v>
      </c>
    </row>
    <row r="1289" spans="1:2" ht="14.25" x14ac:dyDescent="0.2">
      <c r="A1289" s="7">
        <v>1.4033928133775299E-5</v>
      </c>
      <c r="B1289" s="47">
        <v>1.4033928133775299E-5</v>
      </c>
    </row>
    <row r="1290" spans="1:2" ht="14.25" x14ac:dyDescent="0.2">
      <c r="A1290" s="7">
        <v>1.38374531399025E-5</v>
      </c>
      <c r="B1290" s="47">
        <v>1.38374531399025E-5</v>
      </c>
    </row>
    <row r="1291" spans="1:2" ht="14.25" x14ac:dyDescent="0.2">
      <c r="A1291" s="7">
        <v>1.3643728795944E-5</v>
      </c>
      <c r="B1291" s="47">
        <v>1.3643728795944E-5</v>
      </c>
    </row>
    <row r="1292" spans="1:2" ht="14.25" x14ac:dyDescent="0.2">
      <c r="A1292" s="7">
        <v>1.34527165928006E-5</v>
      </c>
      <c r="B1292" s="47">
        <v>1.34527165928006E-5</v>
      </c>
    </row>
    <row r="1293" spans="1:2" ht="14.25" x14ac:dyDescent="0.2">
      <c r="A1293" s="7">
        <v>1.3264378560501399E-5</v>
      </c>
      <c r="B1293" s="47">
        <v>1.3264378560501399E-5</v>
      </c>
    </row>
    <row r="1294" spans="1:2" ht="14.25" x14ac:dyDescent="0.2">
      <c r="A1294" s="7">
        <v>1.3078677260654401E-5</v>
      </c>
      <c r="B1294" s="47">
        <v>1.3078677260654401E-5</v>
      </c>
    </row>
    <row r="1295" spans="1:2" ht="14.25" x14ac:dyDescent="0.2">
      <c r="A1295" s="7">
        <v>1.2895575779005401E-5</v>
      </c>
      <c r="B1295" s="47">
        <v>1.2895575779005401E-5</v>
      </c>
    </row>
    <row r="1296" spans="1:2" ht="14.25" x14ac:dyDescent="0.2">
      <c r="A1296" s="7">
        <v>1.27150377180991E-5</v>
      </c>
      <c r="B1296" s="47">
        <v>1.27150377180991E-5</v>
      </c>
    </row>
    <row r="1297" spans="1:2" ht="14.25" x14ac:dyDescent="0.2">
      <c r="A1297" s="7">
        <v>1.25370271900458E-5</v>
      </c>
      <c r="B1297" s="47">
        <v>1.25370271900458E-5</v>
      </c>
    </row>
    <row r="1298" spans="1:2" ht="14.25" x14ac:dyDescent="0.2">
      <c r="A1298" s="7">
        <v>1.2361508809385199E-5</v>
      </c>
      <c r="B1298" s="47">
        <v>1.2361508809385199E-5</v>
      </c>
    </row>
    <row r="1299" spans="1:2" ht="14.25" x14ac:dyDescent="0.2">
      <c r="A1299" s="7">
        <v>1.2188447686053801E-5</v>
      </c>
      <c r="B1299" s="47">
        <v>1.2188447686053801E-5</v>
      </c>
    </row>
    <row r="1300" spans="1:2" ht="14.25" x14ac:dyDescent="0.2">
      <c r="A1300" s="7">
        <v>1.2017809418449001E-5</v>
      </c>
      <c r="B1300" s="47">
        <v>1.2017809418449001E-5</v>
      </c>
    </row>
    <row r="1301" spans="1:2" ht="14.25" x14ac:dyDescent="0.2">
      <c r="A1301" s="7">
        <v>1.1849560086590801E-5</v>
      </c>
      <c r="B1301" s="47">
        <v>1.1849560086590801E-5</v>
      </c>
    </row>
    <row r="1302" spans="1:2" ht="14.25" x14ac:dyDescent="0.2">
      <c r="A1302" s="7">
        <v>1.1683666245378501E-5</v>
      </c>
      <c r="B1302" s="47">
        <v>1.1683666245378501E-5</v>
      </c>
    </row>
    <row r="1303" spans="1:2" ht="14.25" x14ac:dyDescent="0.2">
      <c r="A1303" s="7">
        <v>1.15200949179431E-5</v>
      </c>
      <c r="B1303" s="47">
        <v>1.15200949179431E-5</v>
      </c>
    </row>
    <row r="1304" spans="1:2" ht="14.25" x14ac:dyDescent="0.2">
      <c r="A1304" s="7">
        <v>1.47813732790135E-3</v>
      </c>
      <c r="B1304">
        <v>1.7532572888922201E-3</v>
      </c>
    </row>
    <row r="1305" spans="1:2" ht="14.25" x14ac:dyDescent="0.2">
      <c r="A1305" s="7">
        <v>2.2379088745972899E-4</v>
      </c>
      <c r="B1305" s="47">
        <v>1.12014127140298E-5</v>
      </c>
    </row>
    <row r="1306" spans="1:2" ht="14.25" x14ac:dyDescent="0.2">
      <c r="A1306" s="7">
        <v>7.1505340630255597E-5</v>
      </c>
      <c r="B1306" s="47">
        <v>1.10429931360609E-5</v>
      </c>
    </row>
    <row r="1307" spans="1:2" ht="14.25" x14ac:dyDescent="0.2">
      <c r="A1307" s="7">
        <v>1.31436612728598E-5</v>
      </c>
      <c r="B1307" s="47">
        <v>1.0888391232156001E-5</v>
      </c>
    </row>
    <row r="1308" spans="1:2" ht="14.25" x14ac:dyDescent="0.2">
      <c r="A1308" s="7">
        <v>1.0795878621397E-5</v>
      </c>
      <c r="B1308" s="47">
        <v>1.07359537549058E-5</v>
      </c>
    </row>
    <row r="1309" spans="1:2" ht="14.25" x14ac:dyDescent="0.2">
      <c r="A1309" s="7">
        <v>2.7054473992956603E-4</v>
      </c>
      <c r="B1309">
        <v>6.4262948748207698E-4</v>
      </c>
    </row>
    <row r="1310" spans="1:2" ht="14.25" x14ac:dyDescent="0.2">
      <c r="A1310" s="7">
        <v>3.6533638569366299E-3</v>
      </c>
      <c r="B1310">
        <v>3.54945975859835E-3</v>
      </c>
    </row>
    <row r="1311" spans="1:2" ht="14.25" x14ac:dyDescent="0.2">
      <c r="A1311" s="7">
        <v>2.1980375296288499E-4</v>
      </c>
      <c r="B1311" s="47">
        <v>1.02923609064272E-5</v>
      </c>
    </row>
    <row r="1312" spans="1:2" ht="14.25" x14ac:dyDescent="0.2">
      <c r="A1312" s="7">
        <v>6.8024932134752195E-5</v>
      </c>
      <c r="B1312" s="47">
        <v>1.01472484008509E-5</v>
      </c>
    </row>
    <row r="1313" spans="1:2" ht="14.25" x14ac:dyDescent="0.2">
      <c r="A1313" s="7">
        <v>1.2101157509367201E-5</v>
      </c>
      <c r="B1313" s="47">
        <v>1.0005186923238999E-5</v>
      </c>
    </row>
    <row r="1314" spans="1:2" ht="14.25" x14ac:dyDescent="0.2">
      <c r="A1314" s="7">
        <v>9.9205905070874603E-6</v>
      </c>
      <c r="B1314" s="47">
        <v>9.8651143063135494E-6</v>
      </c>
    </row>
    <row r="1315" spans="1:2" ht="14.25" x14ac:dyDescent="0.2">
      <c r="A1315" s="7">
        <v>9.7270027060252404E-6</v>
      </c>
      <c r="B1315" s="47">
        <v>9.7270027060252404E-6</v>
      </c>
    </row>
    <row r="1316" spans="1:2" ht="14.25" x14ac:dyDescent="0.2">
      <c r="A1316" s="7">
        <v>9.5908246681408902E-6</v>
      </c>
      <c r="B1316" s="47">
        <v>9.5908246681408902E-6</v>
      </c>
    </row>
    <row r="1317" spans="1:2" ht="14.25" x14ac:dyDescent="0.2">
      <c r="A1317" s="7">
        <v>9.4565531227868599E-6</v>
      </c>
      <c r="B1317" s="47">
        <v>9.4565531227868599E-6</v>
      </c>
    </row>
    <row r="1318" spans="1:2" ht="14.25" x14ac:dyDescent="0.2">
      <c r="A1318" s="7">
        <v>9.3241613790678806E-6</v>
      </c>
      <c r="B1318" s="47">
        <v>9.3241613790678806E-6</v>
      </c>
    </row>
    <row r="1319" spans="1:2" ht="14.25" x14ac:dyDescent="0.2">
      <c r="A1319" s="7">
        <v>9.1936231197608796E-6</v>
      </c>
      <c r="B1319" s="47">
        <v>9.1936231197608796E-6</v>
      </c>
    </row>
    <row r="1320" spans="1:2" ht="14.25" x14ac:dyDescent="0.2">
      <c r="A1320" s="7">
        <v>9.0649123960842593E-6</v>
      </c>
      <c r="B1320" s="47">
        <v>9.0649123960842593E-6</v>
      </c>
    </row>
    <row r="1321" spans="1:2" ht="14.25" x14ac:dyDescent="0.2">
      <c r="A1321" s="7">
        <v>8.9380036225390903E-6</v>
      </c>
      <c r="B1321" s="47">
        <v>8.9380036225390903E-6</v>
      </c>
    </row>
    <row r="1322" spans="1:2" ht="14.25" x14ac:dyDescent="0.2">
      <c r="A1322" s="7">
        <v>8.8128715718235492E-6</v>
      </c>
      <c r="B1322" s="47">
        <v>8.8128715718235492E-6</v>
      </c>
    </row>
    <row r="1323" spans="1:2" ht="14.25" x14ac:dyDescent="0.2">
      <c r="A1323" s="7">
        <v>8.6894913698179906E-6</v>
      </c>
      <c r="B1323" s="47">
        <v>8.6894913698179906E-6</v>
      </c>
    </row>
    <row r="1324" spans="1:2" ht="14.25" x14ac:dyDescent="0.2">
      <c r="A1324" s="7">
        <v>8.56783849064055E-6</v>
      </c>
      <c r="B1324" s="47">
        <v>8.56783849064055E-6</v>
      </c>
    </row>
    <row r="1325" spans="1:2" ht="14.25" x14ac:dyDescent="0.2">
      <c r="A1325" s="7">
        <v>8.4478887517715898E-6</v>
      </c>
      <c r="B1325" s="47">
        <v>8.4478887517715898E-6</v>
      </c>
    </row>
    <row r="1326" spans="1:2" ht="14.25" x14ac:dyDescent="0.2">
      <c r="A1326" s="7">
        <v>8.3296183092467603E-6</v>
      </c>
      <c r="B1326" s="47">
        <v>8.3296183092467603E-6</v>
      </c>
    </row>
    <row r="1327" spans="1:2" ht="14.25" x14ac:dyDescent="0.2">
      <c r="A1327" s="7">
        <v>8.2130036529173503E-6</v>
      </c>
      <c r="B1327" s="47">
        <v>8.2130036529173503E-6</v>
      </c>
    </row>
    <row r="1328" spans="1:2" ht="14.25" x14ac:dyDescent="0.2">
      <c r="A1328" s="7">
        <v>4.0764187895529303E-4</v>
      </c>
      <c r="B1328">
        <v>7.2875338092956996E-4</v>
      </c>
    </row>
    <row r="1329" spans="1:2" ht="14.25" x14ac:dyDescent="0.2">
      <c r="A1329" s="7">
        <v>4.09612520296243E-4</v>
      </c>
      <c r="B1329">
        <v>1.9558977305750299E-4</v>
      </c>
    </row>
    <row r="1330" spans="1:2" ht="14.25" x14ac:dyDescent="0.2">
      <c r="A1330" s="7">
        <v>1.06157342960196E-4</v>
      </c>
      <c r="B1330" s="47">
        <v>7.8728642091607005E-6</v>
      </c>
    </row>
    <row r="1331" spans="1:2" ht="14.25" x14ac:dyDescent="0.2">
      <c r="A1331" s="7">
        <v>1.3611500633248701E-5</v>
      </c>
      <c r="B1331" s="47">
        <v>7.7626441102324692E-6</v>
      </c>
    </row>
    <row r="1332" spans="1:2" ht="14.25" x14ac:dyDescent="0.2">
      <c r="A1332" s="7">
        <v>7.8126694550890007E-6</v>
      </c>
      <c r="B1332" s="47">
        <v>7.6539670926891803E-6</v>
      </c>
    </row>
    <row r="1333" spans="1:2" ht="14.25" x14ac:dyDescent="0.2">
      <c r="A1333" s="7">
        <v>7.5482432672279098E-6</v>
      </c>
      <c r="B1333" s="47">
        <v>7.5468115533915302E-6</v>
      </c>
    </row>
    <row r="1334" spans="1:2" ht="14.25" x14ac:dyDescent="0.2">
      <c r="A1334" s="7">
        <v>7.4411561916440398E-6</v>
      </c>
      <c r="B1334" s="47">
        <v>7.4411561916440398E-6</v>
      </c>
    </row>
    <row r="1335" spans="1:2" ht="14.25" x14ac:dyDescent="0.2">
      <c r="A1335" s="7">
        <v>7.3369800049610098E-6</v>
      </c>
      <c r="B1335" s="47">
        <v>7.3369800049610098E-6</v>
      </c>
    </row>
    <row r="1336" spans="1:2" ht="14.25" x14ac:dyDescent="0.2">
      <c r="A1336" s="7">
        <v>1.3996942002127301E-4</v>
      </c>
      <c r="B1336">
        <v>4.0660634783755602E-4</v>
      </c>
    </row>
    <row r="1337" spans="1:2" ht="14.25" x14ac:dyDescent="0.2">
      <c r="A1337" s="7">
        <v>2.16449185600392E-4</v>
      </c>
      <c r="B1337" s="47">
        <v>7.1330293137018999E-6</v>
      </c>
    </row>
    <row r="1338" spans="1:2" ht="14.25" x14ac:dyDescent="0.2">
      <c r="A1338" s="7">
        <v>6.4751158074839396E-5</v>
      </c>
      <c r="B1338" s="47">
        <v>7.0331208563224298E-6</v>
      </c>
    </row>
    <row r="1339" spans="1:2" ht="14.25" x14ac:dyDescent="0.2">
      <c r="A1339" s="7">
        <v>9.0220256188921406E-6</v>
      </c>
      <c r="B1339" s="47">
        <v>6.9346571643339198E-6</v>
      </c>
    </row>
    <row r="1340" spans="1:2" ht="14.25" x14ac:dyDescent="0.2">
      <c r="A1340" s="7">
        <v>1.3403969022501799E-3</v>
      </c>
      <c r="B1340">
        <v>1.6829141008325101E-3</v>
      </c>
    </row>
    <row r="1341" spans="1:2" ht="14.25" x14ac:dyDescent="0.2">
      <c r="A1341" s="7">
        <v>2.6119130988131801E-4</v>
      </c>
      <c r="B1341" s="47">
        <v>1.59641185409302E-5</v>
      </c>
    </row>
    <row r="1342" spans="1:2" ht="14.25" x14ac:dyDescent="0.2">
      <c r="A1342" s="7">
        <v>9.8231244553892804E-5</v>
      </c>
      <c r="B1342" s="47">
        <v>6.6474601131453E-6</v>
      </c>
    </row>
    <row r="1343" spans="1:2" ht="14.25" x14ac:dyDescent="0.2">
      <c r="A1343" s="7">
        <v>1.1553278022346801E-5</v>
      </c>
      <c r="B1343" s="47">
        <v>6.5543956715612503E-6</v>
      </c>
    </row>
    <row r="1344" spans="1:2" ht="14.25" x14ac:dyDescent="0.2">
      <c r="A1344" s="7">
        <v>6.5982735143188099E-6</v>
      </c>
      <c r="B1344" s="47">
        <v>6.4626341321593797E-6</v>
      </c>
    </row>
    <row r="1345" spans="1:2" ht="14.25" x14ac:dyDescent="0.2">
      <c r="A1345" s="7">
        <v>6.3729658398299001E-6</v>
      </c>
      <c r="B1345" s="47">
        <v>6.3721572543091297E-6</v>
      </c>
    </row>
    <row r="1346" spans="1:2" ht="14.25" x14ac:dyDescent="0.2">
      <c r="A1346" s="7">
        <v>6.2829470527488199E-6</v>
      </c>
      <c r="B1346" s="47">
        <v>6.2829470527488199E-6</v>
      </c>
    </row>
    <row r="1347" spans="1:2" ht="14.25" x14ac:dyDescent="0.2">
      <c r="A1347" s="7">
        <v>6.1949857940103701E-6</v>
      </c>
      <c r="B1347" s="47">
        <v>6.1949857940103701E-6</v>
      </c>
    </row>
    <row r="1348" spans="1:2" ht="14.25" x14ac:dyDescent="0.2">
      <c r="A1348" s="7">
        <v>6.1082559928942398E-6</v>
      </c>
      <c r="B1348" s="47">
        <v>6.1082559928942398E-6</v>
      </c>
    </row>
    <row r="1349" spans="1:2" ht="14.25" x14ac:dyDescent="0.2">
      <c r="A1349" s="7">
        <v>6.0227404089937102E-6</v>
      </c>
      <c r="B1349" s="47">
        <v>6.0227404089937102E-6</v>
      </c>
    </row>
    <row r="1350" spans="1:2" ht="14.25" x14ac:dyDescent="0.2">
      <c r="A1350" s="7">
        <v>5.9384220432677804E-6</v>
      </c>
      <c r="B1350" s="47">
        <v>5.9384220432677804E-6</v>
      </c>
    </row>
    <row r="1351" spans="1:2" ht="14.25" x14ac:dyDescent="0.2">
      <c r="A1351" s="7">
        <v>5.8552841346620502E-6</v>
      </c>
      <c r="B1351" s="47">
        <v>5.8552841346620502E-6</v>
      </c>
    </row>
    <row r="1352" spans="1:2" ht="14.25" x14ac:dyDescent="0.2">
      <c r="A1352" s="7">
        <v>5.7733101567767303E-6</v>
      </c>
      <c r="B1352" s="47">
        <v>5.7733101567767303E-6</v>
      </c>
    </row>
    <row r="1353" spans="1:2" ht="14.25" x14ac:dyDescent="0.2">
      <c r="A1353" s="7">
        <v>5.69248381458186E-6</v>
      </c>
      <c r="B1353" s="47">
        <v>5.69248381458186E-6</v>
      </c>
    </row>
    <row r="1354" spans="1:2" ht="14.25" x14ac:dyDescent="0.2">
      <c r="A1354" s="7">
        <v>5.6127890411777603E-6</v>
      </c>
      <c r="B1354" s="47">
        <v>5.6127890411777603E-6</v>
      </c>
    </row>
    <row r="1355" spans="1:2" ht="14.25" x14ac:dyDescent="0.2">
      <c r="A1355" s="7">
        <v>5.5342099946012603E-6</v>
      </c>
      <c r="B1355" s="47">
        <v>5.5342099946012603E-6</v>
      </c>
    </row>
    <row r="1356" spans="1:2" ht="14.25" x14ac:dyDescent="0.2">
      <c r="A1356" s="7">
        <v>5.4567310546768403E-6</v>
      </c>
      <c r="B1356" s="47">
        <v>5.4567310546768403E-6</v>
      </c>
    </row>
    <row r="1357" spans="1:2" ht="14.25" x14ac:dyDescent="0.2">
      <c r="A1357" s="7">
        <v>5.3803368199113598E-6</v>
      </c>
      <c r="B1357" s="47">
        <v>5.3803368199113598E-6</v>
      </c>
    </row>
    <row r="1358" spans="1:2" ht="14.25" x14ac:dyDescent="0.2">
      <c r="A1358" s="7">
        <v>5.3050121044326203E-6</v>
      </c>
      <c r="B1358" s="47">
        <v>5.3050121044326203E-6</v>
      </c>
    </row>
    <row r="1359" spans="1:2" ht="14.25" x14ac:dyDescent="0.2">
      <c r="A1359" s="7">
        <v>4.3624633413912502E-5</v>
      </c>
      <c r="B1359" s="47">
        <v>7.3396849576805797E-5</v>
      </c>
    </row>
    <row r="1360" spans="1:2" ht="14.25" x14ac:dyDescent="0.2">
      <c r="A1360" s="7">
        <v>3.13488648919177E-5</v>
      </c>
      <c r="B1360" s="47">
        <v>5.1575115478809497E-6</v>
      </c>
    </row>
    <row r="1361" spans="1:2" ht="14.25" x14ac:dyDescent="0.2">
      <c r="A1361" s="7">
        <v>5.8022355350875798E-6</v>
      </c>
      <c r="B1361" s="47">
        <v>5.0853063862106202E-6</v>
      </c>
    </row>
    <row r="1362" spans="1:2" ht="14.25" x14ac:dyDescent="0.2">
      <c r="A1362" s="7">
        <v>5.0310980195608897E-6</v>
      </c>
      <c r="B1362" s="47">
        <v>5.0141120968036596E-6</v>
      </c>
    </row>
    <row r="1363" spans="1:2" ht="14.25" x14ac:dyDescent="0.2">
      <c r="A1363" s="7">
        <v>4.9439145274484303E-6</v>
      </c>
      <c r="B1363" s="47">
        <v>4.9439145274484303E-6</v>
      </c>
    </row>
    <row r="1364" spans="1:2" ht="14.25" x14ac:dyDescent="0.2">
      <c r="A1364" s="7">
        <v>4.8746997240641301E-6</v>
      </c>
      <c r="B1364" s="47">
        <v>4.8746997240641301E-6</v>
      </c>
    </row>
    <row r="1365" spans="1:2" ht="14.25" x14ac:dyDescent="0.2">
      <c r="A1365" s="7">
        <v>4.8064539279272299E-6</v>
      </c>
      <c r="B1365" s="47">
        <v>4.8064539279272299E-6</v>
      </c>
    </row>
    <row r="1366" spans="1:2" ht="14.25" x14ac:dyDescent="0.2">
      <c r="A1366" s="7">
        <v>4.7391635729362703E-6</v>
      </c>
      <c r="B1366" s="47">
        <v>4.7391635729362703E-6</v>
      </c>
    </row>
    <row r="1367" spans="1:2" ht="14.25" x14ac:dyDescent="0.2">
      <c r="A1367" s="7">
        <v>4.6728152829151604E-6</v>
      </c>
      <c r="B1367" s="47">
        <v>4.6728152829151604E-6</v>
      </c>
    </row>
    <row r="1368" spans="1:2" ht="14.25" x14ac:dyDescent="0.2">
      <c r="A1368" s="7">
        <v>4.6073958689543596E-6</v>
      </c>
      <c r="B1368" s="47">
        <v>4.6073958689543596E-6</v>
      </c>
    </row>
    <row r="1369" spans="1:2" ht="14.25" x14ac:dyDescent="0.2">
      <c r="A1369" s="7">
        <v>4.5428923267889998E-6</v>
      </c>
      <c r="B1369" s="47">
        <v>4.5428923267889998E-6</v>
      </c>
    </row>
    <row r="1370" spans="1:2" ht="14.25" x14ac:dyDescent="0.2">
      <c r="A1370" s="7">
        <v>4.4792918342139498E-6</v>
      </c>
      <c r="B1370" s="47">
        <v>4.4792918342139498E-6</v>
      </c>
    </row>
    <row r="1371" spans="1:2" ht="14.25" x14ac:dyDescent="0.2">
      <c r="A1371" s="7">
        <v>4.7214140890177101E-5</v>
      </c>
      <c r="B1371">
        <v>1.6962651250099201E-4</v>
      </c>
    </row>
    <row r="1372" spans="1:2" ht="14.25" x14ac:dyDescent="0.2">
      <c r="A1372" s="7">
        <v>1.126321631931E-4</v>
      </c>
      <c r="B1372" s="47">
        <v>4.3568053182506002E-6</v>
      </c>
    </row>
    <row r="1373" spans="1:2" ht="14.25" x14ac:dyDescent="0.2">
      <c r="A1373" s="7">
        <v>1.16511308672366E-5</v>
      </c>
      <c r="B1373" s="47">
        <v>4.2937831095986904E-6</v>
      </c>
    </row>
    <row r="1374" spans="1:2" ht="14.25" x14ac:dyDescent="0.2">
      <c r="A1374" s="7">
        <v>4.4333038312249097E-6</v>
      </c>
      <c r="B1374" s="47">
        <v>4.2336701460642802E-6</v>
      </c>
    </row>
    <row r="1375" spans="1:2" ht="14.25" x14ac:dyDescent="0.2">
      <c r="A1375" s="7">
        <v>4.17696002582206E-6</v>
      </c>
      <c r="B1375" s="47">
        <v>4.1743987640194102E-6</v>
      </c>
    </row>
    <row r="1376" spans="1:2" ht="14.25" x14ac:dyDescent="0.2">
      <c r="A1376" s="7">
        <v>4.1159571813231097E-6</v>
      </c>
      <c r="B1376" s="47">
        <v>4.1159571813231097E-6</v>
      </c>
    </row>
    <row r="1377" spans="1:2" ht="14.25" x14ac:dyDescent="0.2">
      <c r="A1377" s="7">
        <v>4.0583337807846201E-6</v>
      </c>
      <c r="B1377" s="47">
        <v>4.0583337807846201E-6</v>
      </c>
    </row>
    <row r="1378" spans="1:2" ht="14.25" x14ac:dyDescent="0.2">
      <c r="A1378" s="7">
        <v>4.0015171078536102E-6</v>
      </c>
      <c r="B1378" s="47">
        <v>4.0015171078536102E-6</v>
      </c>
    </row>
    <row r="1379" spans="1:2" ht="14.25" x14ac:dyDescent="0.2">
      <c r="A1379" s="7">
        <v>3.9454958683436603E-6</v>
      </c>
      <c r="B1379" s="47">
        <v>3.9454958683436603E-6</v>
      </c>
    </row>
    <row r="1380" spans="1:2" ht="14.25" x14ac:dyDescent="0.2">
      <c r="A1380" s="7">
        <v>3.8902589261868802E-6</v>
      </c>
      <c r="B1380" s="47">
        <v>3.8902589261868802E-6</v>
      </c>
    </row>
    <row r="1381" spans="1:2" ht="14.25" x14ac:dyDescent="0.2">
      <c r="A1381" s="7">
        <v>2.4982559608986701E-3</v>
      </c>
      <c r="B1381">
        <v>2.8221478096403401E-3</v>
      </c>
    </row>
    <row r="1382" spans="1:2" ht="14.25" x14ac:dyDescent="0.2">
      <c r="A1382" s="7">
        <v>2.4574872463499199E-4</v>
      </c>
      <c r="B1382" s="47">
        <v>7.0301084163789997E-6</v>
      </c>
    </row>
    <row r="1383" spans="1:2" ht="14.25" x14ac:dyDescent="0.2">
      <c r="A1383" s="7">
        <v>8.8094871282708796E-5</v>
      </c>
      <c r="B1383" s="47">
        <v>3.72914484866512E-6</v>
      </c>
    </row>
    <row r="1384" spans="1:2" ht="14.25" x14ac:dyDescent="0.2">
      <c r="A1384" s="7">
        <v>7.8779628925099607E-6</v>
      </c>
      <c r="B1384" s="47">
        <v>3.6769368207837999E-6</v>
      </c>
    </row>
    <row r="1385" spans="1:2" ht="14.25" x14ac:dyDescent="0.2">
      <c r="A1385" s="7">
        <v>3.73945006825643E-6</v>
      </c>
      <c r="B1385" s="47">
        <v>3.6254597052928402E-6</v>
      </c>
    </row>
    <row r="1386" spans="1:2" ht="14.25" x14ac:dyDescent="0.2">
      <c r="A1386" s="7">
        <v>3.5748887633130399E-6</v>
      </c>
      <c r="B1386" s="47">
        <v>3.5747032694187199E-6</v>
      </c>
    </row>
    <row r="1387" spans="1:2" ht="14.25" x14ac:dyDescent="0.2">
      <c r="A1387" s="7">
        <v>3.5246574236468601E-6</v>
      </c>
      <c r="B1387" s="47">
        <v>3.5246574236468601E-6</v>
      </c>
    </row>
    <row r="1388" spans="1:2" ht="14.25" x14ac:dyDescent="0.2">
      <c r="A1388" s="7">
        <v>3.4753122197157898E-6</v>
      </c>
      <c r="B1388" s="47">
        <v>3.4753122197157898E-6</v>
      </c>
    </row>
    <row r="1389" spans="1:2" ht="14.25" x14ac:dyDescent="0.2">
      <c r="A1389" s="7">
        <v>3.4266578486397798E-6</v>
      </c>
      <c r="B1389" s="47">
        <v>3.4266578486397798E-6</v>
      </c>
    </row>
    <row r="1390" spans="1:2" ht="14.25" x14ac:dyDescent="0.2">
      <c r="A1390" s="7">
        <v>3.37868463875883E-6</v>
      </c>
      <c r="B1390" s="47">
        <v>3.37868463875883E-6</v>
      </c>
    </row>
    <row r="1391" spans="1:2" ht="14.25" x14ac:dyDescent="0.2">
      <c r="A1391" s="7">
        <v>3.3313830538161999E-6</v>
      </c>
      <c r="B1391" s="47">
        <v>3.3313830538161999E-6</v>
      </c>
    </row>
    <row r="1392" spans="1:2" ht="14.25" x14ac:dyDescent="0.2">
      <c r="A1392" s="7">
        <v>3.28474369106279E-6</v>
      </c>
      <c r="B1392" s="47">
        <v>3.28474369106279E-6</v>
      </c>
    </row>
    <row r="1393" spans="1:2" ht="14.25" x14ac:dyDescent="0.2">
      <c r="A1393" s="7">
        <v>3.2387572793878898E-6</v>
      </c>
      <c r="B1393" s="47">
        <v>3.2387572793878898E-6</v>
      </c>
    </row>
    <row r="1394" spans="1:2" ht="14.25" x14ac:dyDescent="0.2">
      <c r="A1394" s="7">
        <v>3.1934146774764598E-6</v>
      </c>
      <c r="B1394" s="47">
        <v>3.1934146774764598E-6</v>
      </c>
    </row>
    <row r="1395" spans="1:2" ht="14.25" x14ac:dyDescent="0.2">
      <c r="A1395" s="7">
        <v>3.14870687199181E-6</v>
      </c>
      <c r="B1395" s="47">
        <v>3.14870687199181E-6</v>
      </c>
    </row>
    <row r="1396" spans="1:2" ht="14.25" x14ac:dyDescent="0.2">
      <c r="A1396" s="7">
        <v>3.1046249757839099E-6</v>
      </c>
      <c r="B1396" s="47">
        <v>3.1046249757839099E-6</v>
      </c>
    </row>
    <row r="1397" spans="1:2" ht="14.25" x14ac:dyDescent="0.2">
      <c r="A1397" s="7">
        <v>3.0611602261229298E-6</v>
      </c>
      <c r="B1397" s="47">
        <v>3.0611602261229298E-6</v>
      </c>
    </row>
    <row r="1398" spans="1:2" ht="14.25" x14ac:dyDescent="0.2">
      <c r="A1398" s="7">
        <v>3.0183039829572199E-6</v>
      </c>
      <c r="B1398" s="47">
        <v>3.0183039829572199E-6</v>
      </c>
    </row>
    <row r="1399" spans="1:2" ht="14.25" x14ac:dyDescent="0.2">
      <c r="A1399" s="7">
        <v>2.9760477271958099E-6</v>
      </c>
      <c r="B1399" s="47">
        <v>2.9760477271958099E-6</v>
      </c>
    </row>
    <row r="1400" spans="1:2" ht="14.25" x14ac:dyDescent="0.2">
      <c r="A1400" s="7">
        <v>2.9343830590150699E-6</v>
      </c>
      <c r="B1400" s="47">
        <v>2.9343830590150699E-6</v>
      </c>
    </row>
    <row r="1401" spans="1:2" ht="14.25" x14ac:dyDescent="0.2">
      <c r="A1401" s="7">
        <v>2.8933016961888698E-6</v>
      </c>
      <c r="B1401" s="47">
        <v>2.8933016961888698E-6</v>
      </c>
    </row>
    <row r="1402" spans="1:2" ht="14.25" x14ac:dyDescent="0.2">
      <c r="A1402" s="7">
        <v>2.8527954724422102E-6</v>
      </c>
      <c r="B1402" s="47">
        <v>2.8527954724422102E-6</v>
      </c>
    </row>
    <row r="1403" spans="1:2" ht="14.25" x14ac:dyDescent="0.2">
      <c r="A1403" s="7">
        <v>2.8128563358280301E-6</v>
      </c>
      <c r="B1403" s="47">
        <v>2.8128563358280301E-6</v>
      </c>
    </row>
    <row r="1404" spans="1:2" ht="14.25" x14ac:dyDescent="0.2">
      <c r="A1404" s="7">
        <v>2.7734763471264299E-6</v>
      </c>
      <c r="B1404" s="47">
        <v>2.7734763471264299E-6</v>
      </c>
    </row>
    <row r="1405" spans="1:2" ht="14.25" x14ac:dyDescent="0.2">
      <c r="A1405" s="7">
        <v>2.7346476782666701E-6</v>
      </c>
      <c r="B1405" s="47">
        <v>2.7346476782666701E-6</v>
      </c>
    </row>
    <row r="1406" spans="1:2" ht="14.25" x14ac:dyDescent="0.2">
      <c r="A1406" s="7">
        <v>2.6963626107709298E-6</v>
      </c>
      <c r="B1406" s="47">
        <v>2.6963626107709298E-6</v>
      </c>
    </row>
    <row r="1407" spans="1:2" ht="14.25" x14ac:dyDescent="0.2">
      <c r="A1407" s="7">
        <v>2.6586135342201401E-6</v>
      </c>
      <c r="B1407" s="47">
        <v>2.6586135342201401E-6</v>
      </c>
    </row>
    <row r="1408" spans="1:2" ht="14.25" x14ac:dyDescent="0.2">
      <c r="A1408" s="7">
        <v>2.6213929447410499E-6</v>
      </c>
      <c r="B1408" s="47">
        <v>2.6213929447410499E-6</v>
      </c>
    </row>
    <row r="1409" spans="1:2" ht="14.25" x14ac:dyDescent="0.2">
      <c r="A1409" s="7">
        <v>2.58469344351467E-6</v>
      </c>
      <c r="B1409" s="47">
        <v>2.58469344351467E-6</v>
      </c>
    </row>
    <row r="1410" spans="1:2" ht="14.25" x14ac:dyDescent="0.2">
      <c r="A1410" s="7">
        <v>2.5485077353054799E-6</v>
      </c>
      <c r="B1410" s="47">
        <v>2.5485077353054799E-6</v>
      </c>
    </row>
    <row r="1411" spans="1:2" ht="14.25" x14ac:dyDescent="0.2">
      <c r="A1411" s="7">
        <v>2.5128286270112E-6</v>
      </c>
      <c r="B1411" s="47">
        <v>2.5128286270112E-6</v>
      </c>
    </row>
    <row r="1412" spans="1:2" ht="14.25" x14ac:dyDescent="0.2">
      <c r="A1412" s="7">
        <v>2.4776490262330399E-6</v>
      </c>
      <c r="B1412" s="47">
        <v>2.4776490262330399E-6</v>
      </c>
    </row>
    <row r="1413" spans="1:2" ht="14.25" x14ac:dyDescent="0.2">
      <c r="A1413" s="7">
        <v>2.4429619398657899E-6</v>
      </c>
      <c r="B1413" s="47">
        <v>2.4429619398657899E-6</v>
      </c>
    </row>
    <row r="1414" spans="1:2" ht="14.25" x14ac:dyDescent="0.2">
      <c r="A1414" s="7">
        <v>2.4087604727076701E-6</v>
      </c>
      <c r="B1414" s="47">
        <v>2.4087604727076701E-6</v>
      </c>
    </row>
    <row r="1415" spans="1:2" ht="14.25" x14ac:dyDescent="0.2">
      <c r="A1415" s="7">
        <v>2.3750378260897498E-6</v>
      </c>
      <c r="B1415" s="47">
        <v>2.3750378260897498E-6</v>
      </c>
    </row>
    <row r="1416" spans="1:2" ht="14.25" x14ac:dyDescent="0.2">
      <c r="A1416" s="7">
        <v>2.3417872965245102E-6</v>
      </c>
      <c r="B1416" s="47">
        <v>2.3417872965245102E-6</v>
      </c>
    </row>
    <row r="1417" spans="1:2" ht="14.25" x14ac:dyDescent="0.2">
      <c r="A1417" s="7">
        <v>2.30900227437315E-6</v>
      </c>
      <c r="B1417" s="47">
        <v>2.30900227437315E-6</v>
      </c>
    </row>
    <row r="1418" spans="1:2" ht="14.25" x14ac:dyDescent="0.2">
      <c r="A1418" s="7">
        <v>2.2766762425319301E-6</v>
      </c>
      <c r="B1418" s="47">
        <v>2.2766762425319301E-6</v>
      </c>
    </row>
    <row r="1419" spans="1:2" ht="14.25" x14ac:dyDescent="0.2">
      <c r="A1419" s="7">
        <v>2.2448027751364901E-6</v>
      </c>
      <c r="B1419" s="47">
        <v>2.2448027751364901E-6</v>
      </c>
    </row>
    <row r="1420" spans="1:2" ht="14.25" x14ac:dyDescent="0.2">
      <c r="A1420" s="7">
        <v>2.2133755362845701E-6</v>
      </c>
      <c r="B1420" s="47">
        <v>2.2133755362845701E-6</v>
      </c>
    </row>
    <row r="1421" spans="1:2" ht="14.25" x14ac:dyDescent="0.2">
      <c r="A1421" s="7">
        <v>2.1823882787765798E-6</v>
      </c>
      <c r="B1421" s="47">
        <v>2.1823882787765798E-6</v>
      </c>
    </row>
    <row r="1422" spans="1:2" ht="14.25" x14ac:dyDescent="0.2">
      <c r="A1422" s="7">
        <v>2.1518348428736999E-6</v>
      </c>
      <c r="B1422" s="47">
        <v>2.1518348428736999E-6</v>
      </c>
    </row>
    <row r="1423" spans="1:2" ht="14.25" x14ac:dyDescent="0.2">
      <c r="A1423" s="7">
        <v>2.1217091550734799E-6</v>
      </c>
      <c r="B1423" s="47">
        <v>2.1217091550734799E-6</v>
      </c>
    </row>
    <row r="1424" spans="1:2" ht="14.25" x14ac:dyDescent="0.2">
      <c r="A1424" s="7">
        <v>2.0920052269024498E-6</v>
      </c>
      <c r="B1424" s="47">
        <v>2.0920052269024498E-6</v>
      </c>
    </row>
    <row r="1425" spans="1:2" ht="14.25" x14ac:dyDescent="0.2">
      <c r="A1425" s="7">
        <v>2.0627171537258302E-6</v>
      </c>
      <c r="B1425" s="47">
        <v>2.0627171537258302E-6</v>
      </c>
    </row>
    <row r="1426" spans="1:2" ht="14.25" x14ac:dyDescent="0.2">
      <c r="A1426" s="7">
        <v>2.0338391135736698E-6</v>
      </c>
      <c r="B1426" s="47">
        <v>2.0338391135736698E-6</v>
      </c>
    </row>
    <row r="1427" spans="1:2" ht="14.25" x14ac:dyDescent="0.2">
      <c r="A1427" s="7">
        <v>2.0053653659836301E-6</v>
      </c>
      <c r="B1427" s="47">
        <v>2.0053653659836301E-6</v>
      </c>
    </row>
    <row r="1428" spans="1:2" ht="14.25" x14ac:dyDescent="0.2">
      <c r="A1428" s="7">
        <v>1.9772902508598698E-6</v>
      </c>
      <c r="B1428" s="47">
        <v>1.9772902508598698E-6</v>
      </c>
    </row>
    <row r="1429" spans="1:2" ht="14.25" x14ac:dyDescent="0.2">
      <c r="A1429" s="7">
        <v>1.9496081873478202E-6</v>
      </c>
      <c r="B1429" s="47">
        <v>1.9496081873478202E-6</v>
      </c>
    </row>
    <row r="1430" spans="1:2" ht="14.25" x14ac:dyDescent="0.2">
      <c r="A1430" s="7">
        <v>1.9223136727249601E-6</v>
      </c>
      <c r="B1430" s="47">
        <v>1.9223136727249601E-6</v>
      </c>
    </row>
    <row r="1431" spans="1:2" ht="14.25" x14ac:dyDescent="0.2">
      <c r="A1431" s="7">
        <v>1.8954012813068099E-6</v>
      </c>
      <c r="B1431" s="47">
        <v>1.8954012813068099E-6</v>
      </c>
    </row>
    <row r="1432" spans="1:2" ht="14.25" x14ac:dyDescent="0.2">
      <c r="A1432" s="7">
        <v>7.8016727088676E-3</v>
      </c>
      <c r="B1432">
        <v>8.0669411186432092E-3</v>
      </c>
    </row>
    <row r="1433" spans="1:2" ht="14.25" x14ac:dyDescent="0.2">
      <c r="A1433" s="7">
        <v>9.0947011691007804E-3</v>
      </c>
      <c r="B1433">
        <v>9.1669445557336308E-3</v>
      </c>
    </row>
    <row r="1434" spans="1:2" ht="14.25" x14ac:dyDescent="0.2">
      <c r="A1434" s="7">
        <v>2.5350896876510302E-4</v>
      </c>
      <c r="B1434" s="47">
        <v>1.13736677742409E-5</v>
      </c>
    </row>
    <row r="1435" spans="1:2" ht="14.25" x14ac:dyDescent="0.2">
      <c r="A1435" s="7">
        <v>9.9328430094792702E-5</v>
      </c>
      <c r="B1435" s="47">
        <v>1.7914670703497E-6</v>
      </c>
    </row>
    <row r="1436" spans="1:2" ht="14.25" x14ac:dyDescent="0.2">
      <c r="A1436" s="7">
        <v>7.5153544033121502E-6</v>
      </c>
      <c r="B1436" s="47">
        <v>1.7663865313648E-6</v>
      </c>
    </row>
    <row r="1437" spans="1:2" ht="14.25" x14ac:dyDescent="0.2">
      <c r="A1437" s="7">
        <v>1.89764892912143E-6</v>
      </c>
      <c r="B1437" s="47">
        <v>1.74165711992571E-6</v>
      </c>
    </row>
    <row r="1438" spans="1:2" ht="14.25" x14ac:dyDescent="0.2">
      <c r="A1438" s="7">
        <v>1.71863660693987E-6</v>
      </c>
      <c r="B1438" s="47">
        <v>1.7172739202467499E-6</v>
      </c>
    </row>
    <row r="1439" spans="1:2" ht="14.25" x14ac:dyDescent="0.2">
      <c r="A1439" s="7">
        <v>1.6932320853632901E-6</v>
      </c>
      <c r="B1439" s="47">
        <v>1.6932320853632901E-6</v>
      </c>
    </row>
    <row r="1440" spans="1:2" ht="14.25" x14ac:dyDescent="0.2">
      <c r="A1440" s="7">
        <v>1.6695268361682099E-6</v>
      </c>
      <c r="B1440" s="47">
        <v>1.6695268361682099E-6</v>
      </c>
    </row>
    <row r="1441" spans="1:2" ht="14.25" x14ac:dyDescent="0.2">
      <c r="A1441" s="7">
        <v>1.61844665936926E-6</v>
      </c>
      <c r="B1441" s="47">
        <v>1.61844665936926E-6</v>
      </c>
    </row>
    <row r="1442" spans="1:2" ht="14.25" x14ac:dyDescent="0.2">
      <c r="A1442" s="7">
        <v>1.59578840613809E-6</v>
      </c>
      <c r="B1442" s="47">
        <v>1.59578840613809E-6</v>
      </c>
    </row>
    <row r="1443" spans="1:2" ht="14.25" x14ac:dyDescent="0.2">
      <c r="A1443" s="7">
        <v>2.8034119277199301E-2</v>
      </c>
      <c r="B1443">
        <v>2.8454461093931498E-2</v>
      </c>
    </row>
    <row r="1444" spans="1:2" ht="14.25" x14ac:dyDescent="0.2">
      <c r="A1444" s="7">
        <v>4.1372200429994604E-3</v>
      </c>
      <c r="B1444">
        <v>4.6012320517622397E-3</v>
      </c>
    </row>
    <row r="1445" spans="1:2" ht="14.25" x14ac:dyDescent="0.2">
      <c r="A1445" s="7">
        <v>5.3308387663171997E-4</v>
      </c>
      <c r="B1445" s="47">
        <v>1.5321762430983901E-6</v>
      </c>
    </row>
    <row r="1446" spans="1:2" ht="14.25" x14ac:dyDescent="0.2">
      <c r="A1446" s="7">
        <v>7.0750222014731007E-5</v>
      </c>
      <c r="B1446" s="47">
        <v>1.5082834484902501E-6</v>
      </c>
    </row>
    <row r="1447" spans="1:2" ht="14.25" x14ac:dyDescent="0.2">
      <c r="A1447" s="7">
        <v>4.3522991214833597E-6</v>
      </c>
      <c r="B1447" s="47">
        <v>1.4871674802113799E-6</v>
      </c>
    </row>
    <row r="1448" spans="1:2" ht="14.25" x14ac:dyDescent="0.2">
      <c r="A1448" s="7">
        <v>1.54323983935551E-6</v>
      </c>
      <c r="B1448" s="47">
        <v>1.46634713548842E-6</v>
      </c>
    </row>
    <row r="1449" spans="1:2" ht="14.25" x14ac:dyDescent="0.2">
      <c r="A1449" s="7">
        <v>1.44581827559158E-6</v>
      </c>
      <c r="B1449" s="47">
        <v>1.44581827559158E-6</v>
      </c>
    </row>
    <row r="1450" spans="1:2" ht="14.25" x14ac:dyDescent="0.2">
      <c r="A1450" s="7">
        <v>1.4255768197333E-6</v>
      </c>
      <c r="B1450" s="47">
        <v>1.4255768197333E-6</v>
      </c>
    </row>
    <row r="1451" spans="1:2" ht="14.25" x14ac:dyDescent="0.2">
      <c r="A1451" s="7">
        <v>1.40561874425703E-6</v>
      </c>
      <c r="B1451" s="47">
        <v>1.40561874425703E-6</v>
      </c>
    </row>
    <row r="1452" spans="1:2" ht="14.25" x14ac:dyDescent="0.2">
      <c r="A1452" s="7">
        <v>1.3859400818374301E-6</v>
      </c>
      <c r="B1452" s="47">
        <v>1.3859400818374301E-6</v>
      </c>
    </row>
    <row r="1453" spans="1:2" ht="14.25" x14ac:dyDescent="0.2">
      <c r="A1453" s="7">
        <v>1.3665369206917001E-6</v>
      </c>
      <c r="B1453" s="47">
        <v>1.3665369206917001E-6</v>
      </c>
    </row>
    <row r="1454" spans="1:2" ht="14.25" x14ac:dyDescent="0.2">
      <c r="A1454" s="7">
        <v>1.3474054038020199E-6</v>
      </c>
      <c r="B1454" s="47">
        <v>1.3474054038020199E-6</v>
      </c>
    </row>
    <row r="1455" spans="1:2" ht="14.25" x14ac:dyDescent="0.2">
      <c r="A1455" s="7">
        <v>2.3471556130468898E-3</v>
      </c>
      <c r="B1455">
        <v>2.6762339988436802E-3</v>
      </c>
    </row>
    <row r="1456" spans="1:2" ht="14.25" x14ac:dyDescent="0.2">
      <c r="A1456" s="7">
        <v>2.36202804401116E-4</v>
      </c>
      <c r="B1456" s="47">
        <v>3.1394135429795298E-6</v>
      </c>
    </row>
    <row r="1457" spans="1:2" ht="14.25" x14ac:dyDescent="0.2">
      <c r="A1457" s="7">
        <v>3.2391719480677401E-3</v>
      </c>
      <c r="B1457">
        <v>3.4944252417211099E-3</v>
      </c>
    </row>
    <row r="1458" spans="1:2" ht="14.25" x14ac:dyDescent="0.2">
      <c r="A1458" s="7">
        <v>9.0095105389245797E-4</v>
      </c>
      <c r="B1458">
        <v>9.05775125479679E-4</v>
      </c>
    </row>
    <row r="1459" spans="1:2" ht="14.25" x14ac:dyDescent="0.2">
      <c r="A1459" s="7">
        <v>5.6835988037622298E-2</v>
      </c>
      <c r="B1459">
        <v>5.7346043976561401E-2</v>
      </c>
    </row>
    <row r="1460" spans="1:2" ht="14.25" x14ac:dyDescent="0.2">
      <c r="A1460" s="7">
        <v>2.0638680288452001E-3</v>
      </c>
      <c r="B1460">
        <v>1.4693465404716399E-3</v>
      </c>
    </row>
    <row r="1461" spans="1:2" ht="14.25" x14ac:dyDescent="0.2">
      <c r="A1461" s="7">
        <v>2.6452194293021599E-4</v>
      </c>
      <c r="B1461" s="47">
        <v>1.2207779865767699E-6</v>
      </c>
    </row>
    <row r="1462" spans="1:2" ht="14.25" x14ac:dyDescent="0.2">
      <c r="A1462" s="7">
        <v>3.94452659715908E-5</v>
      </c>
      <c r="B1462" s="47">
        <v>1.2036870947647001E-6</v>
      </c>
    </row>
    <row r="1463" spans="1:2" ht="14.25" x14ac:dyDescent="0.2">
      <c r="A1463" s="7">
        <v>2.3208011117324499E-6</v>
      </c>
      <c r="B1463" s="47">
        <v>1.18683547543799E-6</v>
      </c>
    </row>
    <row r="1464" spans="1:2" ht="14.25" x14ac:dyDescent="0.2">
      <c r="A1464" s="7">
        <v>1.1988593735072601E-6</v>
      </c>
      <c r="B1464" s="47">
        <v>1.1702197787818599E-6</v>
      </c>
    </row>
    <row r="1465" spans="1:2" ht="14.25" x14ac:dyDescent="0.2">
      <c r="A1465" s="7">
        <v>6.6053602345254897E-2</v>
      </c>
      <c r="B1465">
        <v>6.6912916662420094E-2</v>
      </c>
    </row>
    <row r="1466" spans="1:2" ht="14.25" x14ac:dyDescent="0.2">
      <c r="A1466" s="7">
        <v>1.0356568274053899E-3</v>
      </c>
      <c r="B1466">
        <v>3.3004236387304298E-4</v>
      </c>
    </row>
    <row r="1467" spans="1:2" ht="14.25" x14ac:dyDescent="0.2">
      <c r="A1467" s="7">
        <v>1.41324061270386E-4</v>
      </c>
      <c r="B1467" s="47">
        <v>1.1217554262198699E-6</v>
      </c>
    </row>
    <row r="1468" spans="1:2" ht="14.25" x14ac:dyDescent="0.2">
      <c r="A1468" s="7">
        <v>1.6094212595337699E-5</v>
      </c>
      <c r="B1468" s="47">
        <v>1.1060508502527901E-6</v>
      </c>
    </row>
    <row r="1469" spans="1:2" ht="14.25" x14ac:dyDescent="0.2">
      <c r="A1469" s="7">
        <v>1.49725718358974E-6</v>
      </c>
      <c r="B1469" s="47">
        <v>1.09056613834926E-6</v>
      </c>
    </row>
    <row r="1470" spans="1:2" ht="14.25" x14ac:dyDescent="0.2">
      <c r="A1470" s="7">
        <v>1.08366384372597E-6</v>
      </c>
      <c r="B1470" s="47">
        <v>1.0752982124123699E-6</v>
      </c>
    </row>
    <row r="1471" spans="1:2" ht="14.25" x14ac:dyDescent="0.2">
      <c r="A1471" s="7">
        <v>1.0602440374385901E-6</v>
      </c>
      <c r="B1471" s="47">
        <v>1.0602440374385901E-6</v>
      </c>
    </row>
    <row r="1472" spans="1:2" ht="14.25" x14ac:dyDescent="0.2">
      <c r="A1472" s="7">
        <v>1.0177926736824699E-6</v>
      </c>
      <c r="B1472" s="47">
        <v>1.0177926736824699E-6</v>
      </c>
    </row>
    <row r="1473" spans="1:2" ht="14.25" x14ac:dyDescent="0.2">
      <c r="A1473" s="7">
        <v>1.0035435762509201E-6</v>
      </c>
      <c r="B1473" s="47">
        <v>1.0035435762509201E-6</v>
      </c>
    </row>
    <row r="1474" spans="1:2" ht="14.25" x14ac:dyDescent="0.2">
      <c r="A1474" s="7">
        <v>1.19426234254884E-5</v>
      </c>
      <c r="B1474">
        <v>2.8896850016108102E-4</v>
      </c>
    </row>
    <row r="1475" spans="1:2" ht="14.25" x14ac:dyDescent="0.2">
      <c r="A1475" s="7">
        <v>1.20046399995748E-3</v>
      </c>
      <c r="B1475">
        <v>1.15456391891491E-3</v>
      </c>
    </row>
    <row r="1476" spans="1:2" ht="14.25" x14ac:dyDescent="0.2">
      <c r="A1476" s="7">
        <v>1.8900716417636799E-4</v>
      </c>
      <c r="B1476" s="47">
        <v>9.6198207594764304E-7</v>
      </c>
    </row>
    <row r="1477" spans="1:2" ht="14.25" x14ac:dyDescent="0.2">
      <c r="A1477" s="7">
        <v>4.2142403252171703E-5</v>
      </c>
      <c r="B1477" s="47">
        <v>9.4851432688437798E-7</v>
      </c>
    </row>
    <row r="1478" spans="1:2" ht="14.25" x14ac:dyDescent="0.2">
      <c r="A1478" s="7">
        <v>2.1895668700835802E-6</v>
      </c>
      <c r="B1478" s="47">
        <v>9.3523512630799495E-7</v>
      </c>
    </row>
    <row r="1479" spans="1:2" ht="14.25" x14ac:dyDescent="0.2">
      <c r="A1479" s="7">
        <v>9.5415134133299099E-7</v>
      </c>
      <c r="B1479" s="47">
        <v>9.2214183453968096E-7</v>
      </c>
    </row>
    <row r="1480" spans="1:2" ht="14.25" x14ac:dyDescent="0.2">
      <c r="A1480" s="7">
        <v>9.0923184885613297E-7</v>
      </c>
      <c r="B1480" s="47">
        <v>9.0923184885613297E-7</v>
      </c>
    </row>
    <row r="1481" spans="1:2" ht="14.25" x14ac:dyDescent="0.2">
      <c r="A1481" s="7">
        <v>8.9650260297213995E-7</v>
      </c>
      <c r="B1481" s="47">
        <v>8.9650260297213995E-7</v>
      </c>
    </row>
    <row r="1482" spans="1:2" ht="14.25" x14ac:dyDescent="0.2">
      <c r="A1482" s="7">
        <v>8.8395156653053304E-7</v>
      </c>
      <c r="B1482" s="47">
        <v>8.8395156653053304E-7</v>
      </c>
    </row>
    <row r="1483" spans="1:2" ht="14.25" x14ac:dyDescent="0.2">
      <c r="A1483" s="7">
        <v>8.7157624459910202E-7</v>
      </c>
      <c r="B1483" s="47">
        <v>8.7157624459910202E-7</v>
      </c>
    </row>
    <row r="1484" spans="1:2" ht="14.25" x14ac:dyDescent="0.2">
      <c r="A1484" s="7">
        <v>8.5937417717471199E-7</v>
      </c>
      <c r="B1484" s="47">
        <v>8.5937417717471199E-7</v>
      </c>
    </row>
    <row r="1485" spans="1:2" ht="14.25" x14ac:dyDescent="0.2">
      <c r="A1485" s="7">
        <v>8.4734293869426805E-7</v>
      </c>
      <c r="B1485" s="47">
        <v>8.4734293869426805E-7</v>
      </c>
    </row>
    <row r="1486" spans="1:2" ht="14.25" x14ac:dyDescent="0.2">
      <c r="A1486" s="7">
        <v>8.3548013755254895E-7</v>
      </c>
      <c r="B1486" s="47">
        <v>8.3548013755254895E-7</v>
      </c>
    </row>
    <row r="1487" spans="1:2" ht="14.25" x14ac:dyDescent="0.2">
      <c r="A1487" s="7">
        <v>8.2378341562681299E-7</v>
      </c>
      <c r="B1487" s="47">
        <v>8.2378341562681299E-7</v>
      </c>
    </row>
    <row r="1488" spans="1:2" ht="14.25" x14ac:dyDescent="0.2">
      <c r="A1488" s="7">
        <v>8.1225044780804399E-7</v>
      </c>
      <c r="B1488" s="47">
        <v>8.1225044780804399E-7</v>
      </c>
    </row>
    <row r="1489" spans="1:2" ht="14.25" x14ac:dyDescent="0.2">
      <c r="A1489" s="7">
        <v>8.0087894153872998E-7</v>
      </c>
      <c r="B1489" s="47">
        <v>8.0087894153872998E-7</v>
      </c>
    </row>
    <row r="1490" spans="1:2" ht="14.25" x14ac:dyDescent="0.2">
      <c r="A1490" s="7">
        <v>7.8966663635718398E-7</v>
      </c>
      <c r="B1490" s="47">
        <v>7.8966663635718398E-7</v>
      </c>
    </row>
    <row r="1491" spans="1:2" ht="14.25" x14ac:dyDescent="0.2">
      <c r="A1491" s="7">
        <v>7.78611303448183E-7</v>
      </c>
      <c r="B1491" s="47">
        <v>7.78611303448183E-7</v>
      </c>
    </row>
    <row r="1492" spans="1:2" ht="14.25" x14ac:dyDescent="0.2">
      <c r="A1492" s="7">
        <v>7.6771074519990696E-7</v>
      </c>
      <c r="B1492" s="47">
        <v>7.6771074519990696E-7</v>
      </c>
    </row>
    <row r="1493" spans="1:2" ht="14.25" x14ac:dyDescent="0.2">
      <c r="A1493" s="7">
        <v>7.56962794767113E-7</v>
      </c>
      <c r="B1493" s="47">
        <v>7.56962794767113E-7</v>
      </c>
    </row>
    <row r="1494" spans="1:2" ht="14.25" x14ac:dyDescent="0.2">
      <c r="A1494" s="7">
        <v>7.46365315640376E-7</v>
      </c>
      <c r="B1494" s="47">
        <v>7.46365315640376E-7</v>
      </c>
    </row>
    <row r="1495" spans="1:2" ht="14.25" x14ac:dyDescent="0.2">
      <c r="A1495" s="7">
        <v>7.3591620122140798E-7</v>
      </c>
      <c r="B1495" s="47">
        <v>7.3591620122140798E-7</v>
      </c>
    </row>
    <row r="1496" spans="1:2" ht="14.25" x14ac:dyDescent="0.2">
      <c r="A1496" s="7">
        <v>7.2561337440430503E-7</v>
      </c>
      <c r="B1496" s="47">
        <v>7.2561337440430503E-7</v>
      </c>
    </row>
    <row r="1497" spans="1:2" ht="14.25" x14ac:dyDescent="0.2">
      <c r="A1497" s="7">
        <v>7.1545478716264501E-7</v>
      </c>
      <c r="B1497" s="47">
        <v>7.1545478716264501E-7</v>
      </c>
    </row>
    <row r="1498" spans="1:2" ht="14.25" x14ac:dyDescent="0.2">
      <c r="A1498" s="7">
        <v>7.0543842014237203E-7</v>
      </c>
      <c r="B1498" s="47">
        <v>7.0543842014237203E-7</v>
      </c>
    </row>
    <row r="1499" spans="1:2" ht="14.25" x14ac:dyDescent="0.2">
      <c r="A1499" s="7">
        <v>6.9556228226037701E-7</v>
      </c>
      <c r="B1499" s="47">
        <v>6.9556228226037701E-7</v>
      </c>
    </row>
    <row r="1500" spans="1:2" ht="14.25" x14ac:dyDescent="0.2">
      <c r="A1500" s="7">
        <v>6.8582441030873302E-7</v>
      </c>
      <c r="B1500" s="47">
        <v>6.8582441030873302E-7</v>
      </c>
    </row>
    <row r="1501" spans="1:2" ht="14.25" x14ac:dyDescent="0.2">
      <c r="A1501" s="7">
        <v>6.7622286856441302E-7</v>
      </c>
      <c r="B1501" s="47">
        <v>6.7622286856441302E-7</v>
      </c>
    </row>
    <row r="1502" spans="1:2" ht="14.25" x14ac:dyDescent="0.2">
      <c r="A1502" s="7">
        <v>6.6675574840450302E-7</v>
      </c>
      <c r="B1502" s="47">
        <v>6.6675574840450302E-7</v>
      </c>
    </row>
    <row r="1503" spans="1:2" ht="14.25" x14ac:dyDescent="0.2">
      <c r="A1503" s="7">
        <v>6.5742116792684205E-7</v>
      </c>
      <c r="B1503" s="47">
        <v>6.5742116792684205E-7</v>
      </c>
    </row>
    <row r="1504" spans="1:2" ht="14.25" x14ac:dyDescent="0.2">
      <c r="A1504" s="7">
        <v>6.4821727157586897E-7</v>
      </c>
      <c r="B1504" s="47">
        <v>6.4821727157586897E-7</v>
      </c>
    </row>
    <row r="1505" spans="1:2" ht="14.25" x14ac:dyDescent="0.2">
      <c r="A1505" s="7">
        <v>2.3533946258490401E-3</v>
      </c>
      <c r="B1505">
        <v>2.6406597142827701E-3</v>
      </c>
    </row>
    <row r="1506" spans="1:2" ht="14.25" x14ac:dyDescent="0.2">
      <c r="A1506" s="7">
        <v>2.1681015728760401E-4</v>
      </c>
      <c r="B1506" s="47">
        <v>6.0497254391929604E-7</v>
      </c>
    </row>
    <row r="1507" spans="1:2" ht="14.25" x14ac:dyDescent="0.2">
      <c r="A1507" s="7">
        <v>4.1638599880108998E-4</v>
      </c>
      <c r="B1507">
        <v>5.8584417863106E-4</v>
      </c>
    </row>
    <row r="1508" spans="1:2" ht="14.25" x14ac:dyDescent="0.2">
      <c r="A1508" s="7">
        <v>1.7873818770462399E-4</v>
      </c>
      <c r="B1508" s="47">
        <v>5.8578717366118399E-7</v>
      </c>
    </row>
    <row r="1509" spans="1:2" ht="14.25" x14ac:dyDescent="0.2">
      <c r="A1509" s="7">
        <v>3.5051329770736102E-5</v>
      </c>
      <c r="B1509" s="47">
        <v>5.7758615322993201E-7</v>
      </c>
    </row>
    <row r="1510" spans="1:2" ht="14.25" x14ac:dyDescent="0.2">
      <c r="A1510" s="7">
        <v>1.56055736958314E-6</v>
      </c>
      <c r="B1510" s="47">
        <v>5.6949994708471E-7</v>
      </c>
    </row>
    <row r="1511" spans="1:2" ht="14.25" x14ac:dyDescent="0.2">
      <c r="A1511" s="7">
        <v>7.7618033743662305E-6</v>
      </c>
      <c r="B1511" s="47">
        <v>5.6152694782552505E-7</v>
      </c>
    </row>
    <row r="1512" spans="1:2" ht="14.25" x14ac:dyDescent="0.2">
      <c r="A1512" s="7">
        <v>1.9450248036197E-2</v>
      </c>
      <c r="B1512">
        <v>1.9783883979470701E-2</v>
      </c>
    </row>
    <row r="1513" spans="1:2" ht="14.25" x14ac:dyDescent="0.2">
      <c r="A1513" s="7">
        <v>7.1542233369516499E-4</v>
      </c>
      <c r="B1513">
        <v>5.6937303321094601E-4</v>
      </c>
    </row>
    <row r="1514" spans="1:2" ht="14.25" x14ac:dyDescent="0.2">
      <c r="A1514" s="7">
        <v>1.75279238302673E-4</v>
      </c>
      <c r="B1514" s="47">
        <v>5.3827145303222801E-7</v>
      </c>
    </row>
    <row r="1515" spans="1:2" ht="14.25" x14ac:dyDescent="0.2">
      <c r="A1515" s="7">
        <v>3.2825622218554599E-5</v>
      </c>
      <c r="B1515" s="47">
        <v>5.3073565268977599E-7</v>
      </c>
    </row>
    <row r="1516" spans="1:2" ht="14.25" x14ac:dyDescent="0.2">
      <c r="A1516" s="7">
        <v>0.20162211032461599</v>
      </c>
      <c r="B1516">
        <v>0.20258697468360601</v>
      </c>
    </row>
    <row r="1517" spans="1:2" ht="14.25" x14ac:dyDescent="0.2">
      <c r="A1517" s="7">
        <v>2.3636538481814899E-2</v>
      </c>
      <c r="B1517">
        <v>2.3476828699052599E-2</v>
      </c>
    </row>
    <row r="1518" spans="1:2" ht="14.25" x14ac:dyDescent="0.2">
      <c r="A1518" s="7">
        <v>8.0202788166377506E-2</v>
      </c>
      <c r="B1518">
        <v>8.0320280349519602E-2</v>
      </c>
    </row>
    <row r="1519" spans="1:2" ht="14.25" x14ac:dyDescent="0.2">
      <c r="A1519" s="7">
        <v>2.7755644428231201E-3</v>
      </c>
      <c r="B1519">
        <v>2.2335262717050998E-3</v>
      </c>
    </row>
    <row r="1520" spans="1:2" ht="14.25" x14ac:dyDescent="0.2">
      <c r="A1520" s="7">
        <v>4.1458405617726901E-4</v>
      </c>
      <c r="B1520" s="47">
        <v>4.4179615858435401E-5</v>
      </c>
    </row>
    <row r="1521" spans="1:2" ht="14.25" x14ac:dyDescent="0.2">
      <c r="A1521" s="7">
        <v>1.9847895357744099E-3</v>
      </c>
      <c r="B1521">
        <v>2.27413284973677E-3</v>
      </c>
    </row>
    <row r="1522" spans="1:2" ht="14.25" x14ac:dyDescent="0.2">
      <c r="A1522" s="7">
        <v>3.4564191842497501E-4</v>
      </c>
      <c r="B1522" s="47">
        <v>3.5865712598698998E-5</v>
      </c>
    </row>
    <row r="1523" spans="1:2" ht="14.25" x14ac:dyDescent="0.2">
      <c r="A1523" s="7">
        <v>6.7162220016520294E-5</v>
      </c>
      <c r="B1523" s="47">
        <v>3.2320495109840701E-5</v>
      </c>
    </row>
    <row r="1524" spans="1:2" ht="14.25" x14ac:dyDescent="0.2">
      <c r="A1524" s="7">
        <v>3.0133720698546398E-5</v>
      </c>
      <c r="B1524" s="47">
        <v>2.9129220417073901E-5</v>
      </c>
    </row>
    <row r="1525" spans="1:2" ht="14.25" x14ac:dyDescent="0.2">
      <c r="A1525" s="7">
        <v>2.6281534021058E-5</v>
      </c>
      <c r="B1525" s="47">
        <v>2.62565023461288E-5</v>
      </c>
    </row>
    <row r="1526" spans="1:2" ht="14.25" x14ac:dyDescent="0.2">
      <c r="A1526" s="7">
        <v>2.3670493226687701E-5</v>
      </c>
      <c r="B1526" s="47">
        <v>2.3670493226687701E-5</v>
      </c>
    </row>
    <row r="1527" spans="1:2" ht="14.25" x14ac:dyDescent="0.2">
      <c r="A1527" s="7">
        <v>2.1342530043578202E-5</v>
      </c>
      <c r="B1527" s="47">
        <v>2.1342530043578202E-5</v>
      </c>
    </row>
    <row r="1528" spans="1:2" ht="14.25" x14ac:dyDescent="0.2">
      <c r="A1528" s="7">
        <v>5.80173480177043E-2</v>
      </c>
      <c r="B1528">
        <v>5.89095596445618E-2</v>
      </c>
    </row>
    <row r="1529" spans="1:2" ht="14.25" x14ac:dyDescent="0.2">
      <c r="A1529" s="7">
        <v>1.2139124133682499E-3</v>
      </c>
      <c r="B1529">
        <v>5.1996176827150001E-4</v>
      </c>
    </row>
    <row r="1530" spans="1:2" ht="14.25" x14ac:dyDescent="0.2">
      <c r="A1530" s="7">
        <v>2.1823610708645198E-2</v>
      </c>
      <c r="B1530">
        <v>2.25002727773355E-2</v>
      </c>
    </row>
    <row r="1531" spans="1:2" ht="14.25" x14ac:dyDescent="0.2">
      <c r="A1531" s="7">
        <v>8.6396609214831402E-4</v>
      </c>
      <c r="B1531" s="47">
        <v>8.4592720521011405E-5</v>
      </c>
    </row>
    <row r="1532" spans="1:2" ht="14.25" x14ac:dyDescent="0.2">
      <c r="A1532" s="7">
        <v>0.17058861890749399</v>
      </c>
      <c r="B1532">
        <v>0.17143607940312</v>
      </c>
    </row>
    <row r="1533" spans="1:2" ht="14.25" x14ac:dyDescent="0.2">
      <c r="A1533" s="7">
        <v>2.14295145635497E-2</v>
      </c>
      <c r="B1533">
        <v>2.1367433041648901E-2</v>
      </c>
    </row>
    <row r="1534" spans="1:2" ht="14.25" x14ac:dyDescent="0.2">
      <c r="A1534" s="7">
        <v>0.149013928895914</v>
      </c>
      <c r="B1534">
        <v>0.14914478165629599</v>
      </c>
    </row>
    <row r="1535" spans="1:2" ht="14.25" x14ac:dyDescent="0.2">
      <c r="A1535" s="7">
        <v>0.18168285799184</v>
      </c>
      <c r="B1535">
        <v>0.18155057392165899</v>
      </c>
    </row>
    <row r="1536" spans="1:2" ht="14.25" x14ac:dyDescent="0.2">
      <c r="A1536" s="7">
        <v>1.51600048753627E-3</v>
      </c>
      <c r="B1536">
        <v>7.7479346160308797E-4</v>
      </c>
    </row>
    <row r="1537" spans="1:2" ht="14.25" x14ac:dyDescent="0.2">
      <c r="A1537" s="7">
        <v>6.5923837354867098E-4</v>
      </c>
      <c r="B1537">
        <v>4.9997756026431701E-4</v>
      </c>
    </row>
    <row r="1538" spans="1:2" ht="14.25" x14ac:dyDescent="0.2">
      <c r="A1538" s="7">
        <v>1.4847415680594301E-2</v>
      </c>
      <c r="B1538">
        <v>1.5762726834893801E-2</v>
      </c>
    </row>
    <row r="1539" spans="1:2" ht="14.25" x14ac:dyDescent="0.2">
      <c r="A1539" s="7">
        <v>2.6433839997093301E-3</v>
      </c>
      <c r="B1539">
        <v>2.6214479845495398E-3</v>
      </c>
    </row>
    <row r="1540" spans="1:2" ht="14.25" x14ac:dyDescent="0.2">
      <c r="A1540" s="7">
        <v>1.3183832454849299E-3</v>
      </c>
      <c r="B1540">
        <v>6.3594125094818097E-4</v>
      </c>
    </row>
    <row r="1541" spans="1:2" ht="14.25" x14ac:dyDescent="0.2">
      <c r="A1541" s="7">
        <v>5.0229441045625798E-4</v>
      </c>
      <c r="B1541">
        <v>3.7768255574235801E-4</v>
      </c>
    </row>
    <row r="1542" spans="1:2" ht="14.25" x14ac:dyDescent="0.2">
      <c r="A1542" s="7">
        <v>3.5361892892472798E-4</v>
      </c>
      <c r="B1542">
        <v>3.43022219486742E-4</v>
      </c>
    </row>
    <row r="1543" spans="1:2" ht="14.25" x14ac:dyDescent="0.2">
      <c r="A1543" s="7">
        <v>3.1207193622407599E-4</v>
      </c>
      <c r="B1543">
        <v>3.1178440598622701E-4</v>
      </c>
    </row>
    <row r="1544" spans="1:2" ht="14.25" x14ac:dyDescent="0.2">
      <c r="A1544" s="7">
        <v>2.83632517417204E-4</v>
      </c>
      <c r="B1544">
        <v>2.8362747211749202E-4</v>
      </c>
    </row>
    <row r="1545" spans="1:2" ht="14.25" x14ac:dyDescent="0.2">
      <c r="A1545" s="7">
        <v>2.5824393054141201E-4</v>
      </c>
      <c r="B1545">
        <v>2.5824393054141201E-4</v>
      </c>
    </row>
    <row r="1546" spans="1:2" ht="14.25" x14ac:dyDescent="0.2">
      <c r="A1546" s="7">
        <v>2.35357034244037E-4</v>
      </c>
      <c r="B1546">
        <v>2.35357034244037E-4</v>
      </c>
    </row>
    <row r="1547" spans="1:2" ht="14.25" x14ac:dyDescent="0.2">
      <c r="A1547" s="7">
        <v>2.14717702621809E-4</v>
      </c>
      <c r="B1547">
        <v>2.14717702621809E-4</v>
      </c>
    </row>
    <row r="1548" spans="1:2" ht="14.25" x14ac:dyDescent="0.2">
      <c r="A1548" s="7">
        <v>1.9610175495657101E-4</v>
      </c>
      <c r="B1548">
        <v>1.9610175495657101E-4</v>
      </c>
    </row>
    <row r="1549" spans="1:2" ht="14.25" x14ac:dyDescent="0.2">
      <c r="A1549" s="7">
        <v>1.793074205415E-4</v>
      </c>
      <c r="B1549">
        <v>1.793074205415E-4</v>
      </c>
    </row>
    <row r="1550" spans="1:2" ht="14.25" x14ac:dyDescent="0.2">
      <c r="A1550" s="7">
        <v>1.64153097792808E-4</v>
      </c>
      <c r="B1550">
        <v>1.64153097792808E-4</v>
      </c>
    </row>
    <row r="1551" spans="1:2" ht="14.25" x14ac:dyDescent="0.2">
      <c r="A1551" s="7">
        <v>1.5047533744870801E-4</v>
      </c>
      <c r="B1551">
        <v>1.5047533744870801E-4</v>
      </c>
    </row>
    <row r="1552" spans="1:2" ht="14.25" x14ac:dyDescent="0.2">
      <c r="A1552" s="7">
        <v>9.8128474498604401E-4</v>
      </c>
      <c r="B1552">
        <v>1.3131850038808201E-3</v>
      </c>
    </row>
    <row r="1553" spans="1:2" ht="14.25" x14ac:dyDescent="0.2">
      <c r="A1553" s="7">
        <v>3.6270616820751602E-4</v>
      </c>
      <c r="B1553">
        <v>1.2935705173588299E-4</v>
      </c>
    </row>
    <row r="1554" spans="1:2" ht="14.25" x14ac:dyDescent="0.2">
      <c r="A1554" s="7">
        <v>5.7929495115489303E-3</v>
      </c>
      <c r="B1554">
        <v>6.2361336361397499E-3</v>
      </c>
    </row>
    <row r="1555" spans="1:2" ht="14.25" x14ac:dyDescent="0.2">
      <c r="A1555" s="7">
        <v>1.43711310142234E-3</v>
      </c>
      <c r="B1555">
        <v>9.1899020176488199E-4</v>
      </c>
    </row>
    <row r="1556" spans="1:2" ht="14.25" x14ac:dyDescent="0.2">
      <c r="A1556" s="7">
        <v>3.0491750556901101E-4</v>
      </c>
      <c r="B1556" s="47">
        <v>9.9570814357393894E-5</v>
      </c>
    </row>
    <row r="1557" spans="1:2" ht="14.25" x14ac:dyDescent="0.2">
      <c r="A1557" s="7">
        <v>1.29245752359988E-4</v>
      </c>
      <c r="B1557" s="47">
        <v>9.2129227931579398E-5</v>
      </c>
    </row>
    <row r="1558" spans="1:2" ht="14.25" x14ac:dyDescent="0.2">
      <c r="A1558" s="7">
        <v>8.6486860077283805E-5</v>
      </c>
      <c r="B1558" s="47">
        <v>8.53965832182075E-5</v>
      </c>
    </row>
    <row r="1559" spans="1:2" ht="14.25" x14ac:dyDescent="0.2">
      <c r="A1559" s="7">
        <v>7.9329882775799995E-5</v>
      </c>
      <c r="B1559" s="47">
        <v>7.9302479083055407E-5</v>
      </c>
    </row>
    <row r="1560" spans="1:2" ht="14.25" x14ac:dyDescent="0.2">
      <c r="A1560" s="7">
        <v>7.3783547602805394E-5</v>
      </c>
      <c r="B1560" s="47">
        <v>7.3783547602805394E-5</v>
      </c>
    </row>
    <row r="1561" spans="1:2" ht="14.25" x14ac:dyDescent="0.2">
      <c r="A1561" s="7">
        <v>6.8782750840587506E-5</v>
      </c>
      <c r="B1561" s="47">
        <v>6.8782750840587506E-5</v>
      </c>
    </row>
    <row r="1562" spans="1:2" ht="14.25" x14ac:dyDescent="0.2">
      <c r="A1562" s="7">
        <v>6.42487479426187E-5</v>
      </c>
      <c r="B1562" s="47">
        <v>6.42487479426187E-5</v>
      </c>
    </row>
    <row r="1563" spans="1:2" ht="14.25" x14ac:dyDescent="0.2">
      <c r="A1563" s="7">
        <v>6.0135325523841599E-5</v>
      </c>
      <c r="B1563" s="47">
        <v>6.0135325523841599E-5</v>
      </c>
    </row>
    <row r="1564" spans="1:2" ht="14.25" x14ac:dyDescent="0.2">
      <c r="A1564" s="7">
        <v>5.6400885013685399E-5</v>
      </c>
      <c r="B1564" s="47">
        <v>5.6400885013685399E-5</v>
      </c>
    </row>
    <row r="1565" spans="1:2" ht="14.25" x14ac:dyDescent="0.2">
      <c r="A1565" s="7">
        <v>5.3007981265953302E-5</v>
      </c>
      <c r="B1565" s="47">
        <v>5.3007981265953302E-5</v>
      </c>
    </row>
    <row r="1566" spans="1:2" ht="14.25" x14ac:dyDescent="0.2">
      <c r="A1566" s="7">
        <v>4.9922907306443898E-5</v>
      </c>
      <c r="B1566" s="47">
        <v>4.9922907306443898E-5</v>
      </c>
    </row>
    <row r="1567" spans="1:2" ht="14.25" x14ac:dyDescent="0.2">
      <c r="A1567" s="7">
        <v>4.7115320604546199E-5</v>
      </c>
      <c r="B1567" s="47">
        <v>4.7115320604546199E-5</v>
      </c>
    </row>
    <row r="1568" spans="1:2" ht="14.25" x14ac:dyDescent="0.2">
      <c r="A1568" s="7">
        <v>3.8983599239356698E-3</v>
      </c>
      <c r="B1568">
        <v>4.2393925764166998E-3</v>
      </c>
    </row>
    <row r="1569" spans="1:2" ht="14.25" x14ac:dyDescent="0.2">
      <c r="A1569" s="7">
        <v>2.9122875776866399E-4</v>
      </c>
      <c r="B1569" s="47">
        <v>4.9550168028744102E-5</v>
      </c>
    </row>
    <row r="1570" spans="1:2" ht="14.25" x14ac:dyDescent="0.2">
      <c r="A1570" s="7">
        <v>1.3497058635784299E-4</v>
      </c>
      <c r="B1570" s="47">
        <v>4.0097693977131402E-5</v>
      </c>
    </row>
    <row r="1571" spans="1:2" ht="14.25" x14ac:dyDescent="0.2">
      <c r="A1571" s="7">
        <v>1.7025367001383899E-4</v>
      </c>
      <c r="B1571">
        <v>3.93726006677725E-4</v>
      </c>
    </row>
    <row r="1572" spans="1:2" ht="14.25" x14ac:dyDescent="0.2">
      <c r="A1572" s="7">
        <v>2.23698842327425E-4</v>
      </c>
      <c r="B1572" s="47">
        <v>3.6373544686012797E-5</v>
      </c>
    </row>
    <row r="1573" spans="1:2" ht="14.25" x14ac:dyDescent="0.2">
      <c r="A1573" s="7">
        <v>7.5454348653670794E-5</v>
      </c>
      <c r="B1573" s="47">
        <v>3.4743683492911197E-5</v>
      </c>
    </row>
    <row r="1574" spans="1:2" ht="14.25" x14ac:dyDescent="0.2">
      <c r="A1574" s="7">
        <v>3.4483330550076102E-5</v>
      </c>
      <c r="B1574" s="47">
        <v>3.3248703513262901E-5</v>
      </c>
    </row>
    <row r="1575" spans="1:2" ht="14.25" x14ac:dyDescent="0.2">
      <c r="A1575" s="7">
        <v>3.1906927440499198E-5</v>
      </c>
      <c r="B1575" s="47">
        <v>3.1875510094404198E-5</v>
      </c>
    </row>
    <row r="1576" spans="1:2" ht="14.25" x14ac:dyDescent="0.2">
      <c r="A1576" s="7">
        <v>3.0612312540376803E-5</v>
      </c>
      <c r="B1576" s="47">
        <v>3.0612312540376803E-5</v>
      </c>
    </row>
    <row r="1577" spans="1:2" ht="14.25" x14ac:dyDescent="0.2">
      <c r="A1577" s="7">
        <v>2.9448493793376499E-5</v>
      </c>
      <c r="B1577" s="47">
        <v>2.9448493793376499E-5</v>
      </c>
    </row>
    <row r="1578" spans="1:2" ht="14.25" x14ac:dyDescent="0.2">
      <c r="A1578" s="7">
        <v>2.83744931459777E-5</v>
      </c>
      <c r="B1578" s="47">
        <v>2.83744931459777E-5</v>
      </c>
    </row>
    <row r="1579" spans="1:2" ht="14.25" x14ac:dyDescent="0.2">
      <c r="A1579" s="7">
        <v>1.5529974408798699E-3</v>
      </c>
      <c r="B1579">
        <v>1.9019879487014999E-3</v>
      </c>
    </row>
    <row r="1580" spans="1:2" ht="14.25" x14ac:dyDescent="0.2">
      <c r="A1580" s="7">
        <v>2.1432704393929001E-2</v>
      </c>
      <c r="B1580">
        <v>2.2283368520496501E-2</v>
      </c>
    </row>
    <row r="1581" spans="1:2" ht="14.25" x14ac:dyDescent="0.2">
      <c r="A1581" s="7">
        <v>6.3178617970416101E-2</v>
      </c>
      <c r="B1581">
        <v>6.3077470204695493E-2</v>
      </c>
    </row>
    <row r="1582" spans="1:2" ht="14.25" x14ac:dyDescent="0.2">
      <c r="A1582" s="7">
        <v>1.5653231344624999E-2</v>
      </c>
      <c r="B1582">
        <v>1.55592213842128E-2</v>
      </c>
    </row>
    <row r="1583" spans="1:2" ht="14.25" x14ac:dyDescent="0.2">
      <c r="A1583" s="7">
        <v>8.8962655115701903E-4</v>
      </c>
      <c r="B1583" s="47">
        <v>8.8777298692620002E-5</v>
      </c>
    </row>
    <row r="1584" spans="1:2" ht="14.25" x14ac:dyDescent="0.2">
      <c r="A1584" s="7">
        <v>1.5557057407530501E-4</v>
      </c>
      <c r="B1584" s="47">
        <v>2.33898632777718E-5</v>
      </c>
    </row>
    <row r="1585" spans="1:2" ht="14.25" x14ac:dyDescent="0.2">
      <c r="A1585" s="7">
        <v>2.7155557439273401E-5</v>
      </c>
      <c r="B1585" s="47">
        <v>2.2745905737708799E-5</v>
      </c>
    </row>
    <row r="1586" spans="1:2" ht="14.25" x14ac:dyDescent="0.2">
      <c r="A1586" s="7">
        <v>2.2262264819900198E-5</v>
      </c>
      <c r="B1586" s="47">
        <v>2.21426135486241E-5</v>
      </c>
    </row>
    <row r="1587" spans="1:2" ht="14.25" x14ac:dyDescent="0.2">
      <c r="A1587" s="7">
        <v>2.15765856451167E-5</v>
      </c>
      <c r="B1587" s="47">
        <v>2.15762524010622E-5</v>
      </c>
    </row>
    <row r="1588" spans="1:2" ht="14.25" x14ac:dyDescent="0.2">
      <c r="A1588" s="7">
        <v>2.1043456765354199E-5</v>
      </c>
      <c r="B1588" s="47">
        <v>2.1043456765354199E-5</v>
      </c>
    </row>
    <row r="1589" spans="1:2" ht="14.25" x14ac:dyDescent="0.2">
      <c r="A1589" s="7">
        <v>2.0541193078755599E-5</v>
      </c>
      <c r="B1589" s="47">
        <v>2.0541193078755599E-5</v>
      </c>
    </row>
    <row r="1590" spans="1:2" ht="14.25" x14ac:dyDescent="0.2">
      <c r="A1590" s="7">
        <v>2.0066726612957601E-5</v>
      </c>
      <c r="B1590" s="47">
        <v>2.0066726612957601E-5</v>
      </c>
    </row>
    <row r="1591" spans="1:2" ht="14.25" x14ac:dyDescent="0.2">
      <c r="A1591" s="7">
        <v>1.96175916539502E-5</v>
      </c>
      <c r="B1591" s="47">
        <v>1.96175916539502E-5</v>
      </c>
    </row>
    <row r="1592" spans="1:2" ht="14.25" x14ac:dyDescent="0.2">
      <c r="A1592" s="7">
        <v>1.9191564663011701E-5</v>
      </c>
      <c r="B1592" s="47">
        <v>1.9191564663011701E-5</v>
      </c>
    </row>
    <row r="1593" spans="1:2" ht="14.25" x14ac:dyDescent="0.2">
      <c r="A1593" s="7">
        <v>1.8786640120724601E-5</v>
      </c>
      <c r="B1593" s="47">
        <v>1.8786640120724601E-5</v>
      </c>
    </row>
    <row r="1594" spans="1:2" ht="14.25" x14ac:dyDescent="0.2">
      <c r="A1594" s="7">
        <v>1.8401008785729999E-5</v>
      </c>
      <c r="B1594" s="47">
        <v>1.8401008785729999E-5</v>
      </c>
    </row>
    <row r="1595" spans="1:2" ht="14.25" x14ac:dyDescent="0.2">
      <c r="A1595" s="7">
        <v>1.8033038126755901E-5</v>
      </c>
      <c r="B1595" s="47">
        <v>1.8033038126755901E-5</v>
      </c>
    </row>
    <row r="1596" spans="1:2" ht="14.25" x14ac:dyDescent="0.2">
      <c r="A1596" s="7">
        <v>3.7907357644263598E-4</v>
      </c>
      <c r="B1596">
        <v>5.8327968249430296E-4</v>
      </c>
    </row>
    <row r="1597" spans="1:2" ht="14.25" x14ac:dyDescent="0.2">
      <c r="A1597" s="7">
        <v>5.4359275164367601E-2</v>
      </c>
      <c r="B1597">
        <v>5.5164797504795103E-2</v>
      </c>
    </row>
    <row r="1598" spans="1:2" ht="14.25" x14ac:dyDescent="0.2">
      <c r="A1598" s="7">
        <v>5.3940880577839398E-2</v>
      </c>
      <c r="B1598">
        <v>5.4045122299986398E-2</v>
      </c>
    </row>
    <row r="1599" spans="1:2" ht="14.25" x14ac:dyDescent="0.2">
      <c r="A1599" s="7">
        <v>9.9780564497125093E-2</v>
      </c>
      <c r="B1599">
        <v>9.9645181211213199E-2</v>
      </c>
    </row>
    <row r="1600" spans="1:2" ht="14.25" x14ac:dyDescent="0.2">
      <c r="A1600" s="7">
        <v>9.7818531750441501E-2</v>
      </c>
      <c r="B1600">
        <v>9.78358065603845E-2</v>
      </c>
    </row>
    <row r="1601" spans="1:2" ht="14.25" x14ac:dyDescent="0.2">
      <c r="A1601" s="7">
        <v>2.6162315121333198E-3</v>
      </c>
      <c r="B1601">
        <v>2.29769725583583E-3</v>
      </c>
    </row>
    <row r="1602" spans="1:2" ht="14.25" x14ac:dyDescent="0.2">
      <c r="A1602" s="7">
        <v>8.3553483124042195E-4</v>
      </c>
      <c r="B1602">
        <v>1.1020836966724199E-4</v>
      </c>
    </row>
    <row r="1603" spans="1:2" ht="14.25" x14ac:dyDescent="0.2">
      <c r="A1603" s="7">
        <v>1.83528864951598E-4</v>
      </c>
      <c r="B1603">
        <v>1.00502641087454E-4</v>
      </c>
    </row>
    <row r="1604" spans="1:2" ht="14.25" x14ac:dyDescent="0.2">
      <c r="A1604" s="7">
        <v>9.30965573143693E-5</v>
      </c>
      <c r="B1604" s="47">
        <v>9.1749073848228495E-5</v>
      </c>
    </row>
    <row r="1605" spans="1:2" ht="14.25" x14ac:dyDescent="0.2">
      <c r="A1605" s="7">
        <v>8.3887282701260301E-5</v>
      </c>
      <c r="B1605" s="47">
        <v>8.3852709576752603E-5</v>
      </c>
    </row>
    <row r="1606" spans="1:2" ht="14.25" x14ac:dyDescent="0.2">
      <c r="A1606" s="7">
        <v>7.6728082128836705E-5</v>
      </c>
      <c r="B1606" s="47">
        <v>7.6728082128836705E-5</v>
      </c>
    </row>
    <row r="1607" spans="1:2" ht="14.25" x14ac:dyDescent="0.2">
      <c r="A1607" s="7">
        <v>7.02982684165766E-5</v>
      </c>
      <c r="B1607" s="47">
        <v>7.02982684165766E-5</v>
      </c>
    </row>
    <row r="1608" spans="1:2" ht="14.25" x14ac:dyDescent="0.2">
      <c r="A1608" s="7">
        <v>6.4494034152533106E-5</v>
      </c>
      <c r="B1608" s="47">
        <v>6.4494034152533106E-5</v>
      </c>
    </row>
    <row r="1609" spans="1:2" ht="14.25" x14ac:dyDescent="0.2">
      <c r="A1609" s="7">
        <v>2.49440855454649E-2</v>
      </c>
      <c r="B1609">
        <v>2.61025477150751E-2</v>
      </c>
    </row>
    <row r="1610" spans="1:2" ht="14.25" x14ac:dyDescent="0.2">
      <c r="A1610" s="7">
        <v>2.8887739972175098E-3</v>
      </c>
      <c r="B1610">
        <v>2.56510581117871E-3</v>
      </c>
    </row>
    <row r="1611" spans="1:2" ht="14.25" x14ac:dyDescent="0.2">
      <c r="A1611" s="7">
        <v>1.32798703667259E-3</v>
      </c>
      <c r="B1611">
        <v>1.36394658145705E-3</v>
      </c>
    </row>
    <row r="1612" spans="1:2" ht="14.25" x14ac:dyDescent="0.2">
      <c r="A1612" s="7">
        <v>8.1425299118354205E-4</v>
      </c>
      <c r="B1612" s="47">
        <v>4.6385199745419902E-5</v>
      </c>
    </row>
    <row r="1613" spans="1:2" ht="14.25" x14ac:dyDescent="0.2">
      <c r="A1613" s="7">
        <v>1.6364973973739401E-4</v>
      </c>
      <c r="B1613" s="47">
        <v>4.2880886019086498E-5</v>
      </c>
    </row>
    <row r="1614" spans="1:2" ht="14.25" x14ac:dyDescent="0.2">
      <c r="A1614" s="7">
        <v>4.2264445426419098E-5</v>
      </c>
      <c r="B1614" s="47">
        <v>3.97189769022199E-5</v>
      </c>
    </row>
    <row r="1615" spans="1:2" ht="14.25" x14ac:dyDescent="0.2">
      <c r="A1615" s="7">
        <v>3.69255084292707E-5</v>
      </c>
      <c r="B1615" s="47">
        <v>3.6857492184249299E-5</v>
      </c>
    </row>
    <row r="1616" spans="1:2" ht="14.25" x14ac:dyDescent="0.2">
      <c r="A1616" s="7">
        <v>3.4266610156464301E-5</v>
      </c>
      <c r="B1616" s="47">
        <v>3.4266610156464301E-5</v>
      </c>
    </row>
    <row r="1617" spans="1:2" ht="14.25" x14ac:dyDescent="0.2">
      <c r="A1617" s="7">
        <v>3.8398194280392199E-2</v>
      </c>
      <c r="B1617">
        <v>3.94873160489485E-2</v>
      </c>
    </row>
    <row r="1618" spans="1:2" ht="14.25" x14ac:dyDescent="0.2">
      <c r="A1618" s="7">
        <v>1.0008430736534199E-3</v>
      </c>
      <c r="B1618">
        <v>2.51107174050693E-4</v>
      </c>
    </row>
    <row r="1619" spans="1:2" ht="14.25" x14ac:dyDescent="0.2">
      <c r="A1619" s="7">
        <v>2.6756395403853602E-3</v>
      </c>
      <c r="B1619">
        <v>3.4302345036463602E-3</v>
      </c>
    </row>
    <row r="1620" spans="1:2" ht="14.25" x14ac:dyDescent="0.2">
      <c r="A1620" s="7">
        <v>1.04973523819755E-3</v>
      </c>
      <c r="B1620">
        <v>2.7638747024330801E-4</v>
      </c>
    </row>
    <row r="1621" spans="1:2" ht="14.25" x14ac:dyDescent="0.2">
      <c r="A1621" s="7">
        <v>3.4488005928638103E-4</v>
      </c>
      <c r="B1621" s="47">
        <v>2.4520146254770799E-5</v>
      </c>
    </row>
    <row r="1622" spans="1:2" ht="14.25" x14ac:dyDescent="0.2">
      <c r="A1622" s="7">
        <v>3.2377815986646699E-5</v>
      </c>
      <c r="B1622" s="47">
        <v>2.3074189426530501E-5</v>
      </c>
    </row>
    <row r="1623" spans="1:2" ht="14.25" x14ac:dyDescent="0.2">
      <c r="A1623" s="7">
        <v>2.2011187602048899E-5</v>
      </c>
      <c r="B1623" s="47">
        <v>2.1758743471952701E-5</v>
      </c>
    </row>
    <row r="1624" spans="1:2" ht="14.25" x14ac:dyDescent="0.2">
      <c r="A1624" s="7">
        <v>2.0565005942389E-5</v>
      </c>
      <c r="B1624" s="47">
        <v>2.0560954490999801E-5</v>
      </c>
    </row>
    <row r="1625" spans="1:2" ht="14.25" x14ac:dyDescent="0.2">
      <c r="A1625" s="7">
        <v>1.9469251213014799E-5</v>
      </c>
      <c r="B1625" s="47">
        <v>1.9469251213014799E-5</v>
      </c>
    </row>
    <row r="1626" spans="1:2" ht="14.25" x14ac:dyDescent="0.2">
      <c r="A1626" s="7">
        <v>1.8473216772432599E-5</v>
      </c>
      <c r="B1626" s="47">
        <v>1.8473216772432599E-5</v>
      </c>
    </row>
    <row r="1627" spans="1:2" ht="14.25" x14ac:dyDescent="0.2">
      <c r="A1627" s="7">
        <v>1.75634733063785E-5</v>
      </c>
      <c r="B1627" s="47">
        <v>1.75634733063785E-5</v>
      </c>
    </row>
    <row r="1628" spans="1:2" ht="14.25" x14ac:dyDescent="0.2">
      <c r="A1628" s="7">
        <v>1.67315780919734E-5</v>
      </c>
      <c r="B1628" s="47">
        <v>1.67315780919734E-5</v>
      </c>
    </row>
    <row r="1629" spans="1:2" ht="14.25" x14ac:dyDescent="0.2">
      <c r="A1629" s="7">
        <v>1.59699300693812E-5</v>
      </c>
      <c r="B1629" s="47">
        <v>1.59699300693812E-5</v>
      </c>
    </row>
    <row r="1630" spans="1:2" ht="14.25" x14ac:dyDescent="0.2">
      <c r="A1630" s="7">
        <v>1.5271685712036001E-5</v>
      </c>
      <c r="B1630" s="47">
        <v>1.5271685712036001E-5</v>
      </c>
    </row>
    <row r="1631" spans="1:2" ht="14.25" x14ac:dyDescent="0.2">
      <c r="A1631" s="7">
        <v>1.46306833093309E-5</v>
      </c>
      <c r="B1631" s="47">
        <v>1.46306833093309E-5</v>
      </c>
    </row>
    <row r="1632" spans="1:2" ht="14.25" x14ac:dyDescent="0.2">
      <c r="A1632" s="7">
        <v>1.4041374820537401E-5</v>
      </c>
      <c r="B1632" s="47">
        <v>1.4041374820537401E-5</v>
      </c>
    </row>
    <row r="1633" spans="1:2" ht="14.25" x14ac:dyDescent="0.2">
      <c r="A1633" s="7">
        <v>1.3498764542833301E-5</v>
      </c>
      <c r="B1633" s="47">
        <v>1.3498764542833301E-5</v>
      </c>
    </row>
    <row r="1634" spans="1:2" ht="14.25" x14ac:dyDescent="0.2">
      <c r="A1634" s="7">
        <v>1.29983539120387E-5</v>
      </c>
      <c r="B1634" s="47">
        <v>1.29983539120387E-5</v>
      </c>
    </row>
    <row r="1635" spans="1:2" ht="14.25" x14ac:dyDescent="0.2">
      <c r="A1635" s="7">
        <v>1.25360918227947E-5</v>
      </c>
      <c r="B1635" s="47">
        <v>1.25360918227947E-5</v>
      </c>
    </row>
    <row r="1636" spans="1:2" ht="14.25" x14ac:dyDescent="0.2">
      <c r="A1636" s="7">
        <v>6.5025782349820297E-3</v>
      </c>
      <c r="B1636">
        <v>7.3662678940862704E-3</v>
      </c>
    </row>
    <row r="1637" spans="1:2" ht="14.25" x14ac:dyDescent="0.2">
      <c r="A1637" s="7">
        <v>7.71101250390068E-4</v>
      </c>
      <c r="B1637" s="47">
        <v>1.7388830251102501E-5</v>
      </c>
    </row>
    <row r="1638" spans="1:2" ht="14.25" x14ac:dyDescent="0.2">
      <c r="A1638" s="7">
        <v>1.4132254742387699E-4</v>
      </c>
      <c r="B1638" s="47">
        <v>1.1343489522723601E-5</v>
      </c>
    </row>
    <row r="1639" spans="1:2" ht="14.25" x14ac:dyDescent="0.2">
      <c r="A1639" s="7">
        <v>1.6058544833787699E-5</v>
      </c>
      <c r="B1639" s="47">
        <v>1.1000785592676099E-5</v>
      </c>
    </row>
    <row r="1640" spans="1:2" ht="14.25" x14ac:dyDescent="0.2">
      <c r="A1640" s="7">
        <v>1.08185057676369E-5</v>
      </c>
      <c r="B1640" s="47">
        <v>1.06812690253222E-5</v>
      </c>
    </row>
    <row r="1641" spans="1:2" ht="14.25" x14ac:dyDescent="0.2">
      <c r="A1641" s="7">
        <v>4.48406244999606E-3</v>
      </c>
      <c r="B1641">
        <v>5.5983972709133202E-3</v>
      </c>
    </row>
    <row r="1642" spans="1:2" ht="14.25" x14ac:dyDescent="0.2">
      <c r="A1642" s="7">
        <v>1.0616317684761299E-3</v>
      </c>
      <c r="B1642">
        <v>2.8104648848902703E-4</v>
      </c>
    </row>
    <row r="1643" spans="1:2" ht="14.25" x14ac:dyDescent="0.2">
      <c r="A1643" s="7">
        <v>3.1754389174527402E-4</v>
      </c>
      <c r="B1643" s="47">
        <v>9.8412572984256696E-6</v>
      </c>
    </row>
    <row r="1644" spans="1:2" ht="14.25" x14ac:dyDescent="0.2">
      <c r="A1644" s="7">
        <v>2.5191032594881899E-5</v>
      </c>
      <c r="B1644" s="47">
        <v>9.5948914923898193E-6</v>
      </c>
    </row>
    <row r="1645" spans="1:2" ht="14.25" x14ac:dyDescent="0.2">
      <c r="A1645" s="7">
        <v>9.78602415834667E-6</v>
      </c>
      <c r="B1645" s="47">
        <v>9.3628336280242692E-6</v>
      </c>
    </row>
    <row r="1646" spans="1:2" ht="14.25" x14ac:dyDescent="0.2">
      <c r="A1646" s="7">
        <v>3.1617026839302002E-2</v>
      </c>
      <c r="B1646">
        <v>3.27395068110065E-2</v>
      </c>
    </row>
    <row r="1647" spans="1:2" ht="14.25" x14ac:dyDescent="0.2">
      <c r="A1647" s="7">
        <v>6.00157139244724E-2</v>
      </c>
      <c r="B1647">
        <v>6.00104428972391E-2</v>
      </c>
    </row>
    <row r="1648" spans="1:2" ht="14.25" x14ac:dyDescent="0.2">
      <c r="A1648" s="7">
        <v>1.71490402851235E-3</v>
      </c>
      <c r="B1648">
        <v>1.2686997548851499E-3</v>
      </c>
    </row>
    <row r="1649" spans="1:2" ht="14.25" x14ac:dyDescent="0.2">
      <c r="A1649" s="7">
        <v>6.4518152367318998E-4</v>
      </c>
      <c r="B1649" s="47">
        <v>8.5537821222835294E-6</v>
      </c>
    </row>
    <row r="1650" spans="1:2" ht="14.25" x14ac:dyDescent="0.2">
      <c r="A1650" s="7">
        <v>5.1935736634877503E-5</v>
      </c>
      <c r="B1650" s="47">
        <v>8.3763209489250793E-6</v>
      </c>
    </row>
    <row r="1651" spans="1:2" ht="14.25" x14ac:dyDescent="0.2">
      <c r="A1651" s="7">
        <v>8.9160002682357297E-6</v>
      </c>
      <c r="B1651" s="47">
        <v>8.20711505435833E-6</v>
      </c>
    </row>
    <row r="1652" spans="1:2" ht="14.25" x14ac:dyDescent="0.2">
      <c r="A1652" s="7">
        <v>8.0622671243720893E-6</v>
      </c>
      <c r="B1652" s="47">
        <v>8.0454717824437595E-6</v>
      </c>
    </row>
    <row r="1653" spans="1:2" ht="14.25" x14ac:dyDescent="0.2">
      <c r="A1653" s="7">
        <v>7.8907658824512403E-6</v>
      </c>
      <c r="B1653" s="47">
        <v>7.8907658824512403E-6</v>
      </c>
    </row>
    <row r="1654" spans="1:2" ht="14.25" x14ac:dyDescent="0.2">
      <c r="A1654" s="7">
        <v>7.7424327945625408E-6</v>
      </c>
      <c r="B1654" s="47">
        <v>7.7424327945625408E-6</v>
      </c>
    </row>
    <row r="1655" spans="1:2" ht="14.25" x14ac:dyDescent="0.2">
      <c r="A1655" s="7">
        <v>7.5999626064576699E-6</v>
      </c>
      <c r="B1655" s="47">
        <v>7.5999626064576699E-6</v>
      </c>
    </row>
    <row r="1656" spans="1:2" ht="14.25" x14ac:dyDescent="0.2">
      <c r="A1656" s="7">
        <v>7.43569244130787E-6</v>
      </c>
      <c r="B1656" s="47">
        <v>7.43569244130787E-6</v>
      </c>
    </row>
    <row r="1657" spans="1:2" ht="14.25" x14ac:dyDescent="0.2">
      <c r="A1657" s="7">
        <v>7.3063304694964902E-6</v>
      </c>
      <c r="B1657" s="47">
        <v>7.3063304694964902E-6</v>
      </c>
    </row>
    <row r="1658" spans="1:2" ht="14.25" x14ac:dyDescent="0.2">
      <c r="A1658" s="7">
        <v>7.1813057930538403E-6</v>
      </c>
      <c r="B1658" s="47">
        <v>7.1813057930538403E-6</v>
      </c>
    </row>
    <row r="1659" spans="1:2" ht="14.25" x14ac:dyDescent="0.2">
      <c r="A1659" s="7">
        <v>7.0603050670683198E-6</v>
      </c>
      <c r="B1659" s="47">
        <v>7.0603050670683198E-6</v>
      </c>
    </row>
    <row r="1660" spans="1:2" ht="14.25" x14ac:dyDescent="0.2">
      <c r="A1660" s="7">
        <v>6.9430445957348599E-6</v>
      </c>
      <c r="B1660" s="47">
        <v>6.9430445957348599E-6</v>
      </c>
    </row>
    <row r="1661" spans="1:2" ht="14.25" x14ac:dyDescent="0.2">
      <c r="A1661" s="7">
        <v>6.8292673910395598E-6</v>
      </c>
      <c r="B1661" s="47">
        <v>6.8292673910395598E-6</v>
      </c>
    </row>
    <row r="1662" spans="1:2" ht="14.25" x14ac:dyDescent="0.2">
      <c r="A1662" s="7">
        <v>6.6910115856658204E-6</v>
      </c>
      <c r="B1662" s="47">
        <v>6.6910115856658204E-6</v>
      </c>
    </row>
    <row r="1663" spans="1:2" ht="14.25" x14ac:dyDescent="0.2">
      <c r="A1663" s="7">
        <v>6.5862967021827703E-6</v>
      </c>
      <c r="B1663" s="47">
        <v>6.5862967021827703E-6</v>
      </c>
    </row>
    <row r="1664" spans="1:2" ht="14.25" x14ac:dyDescent="0.2">
      <c r="A1664" s="7">
        <v>6.4841518991968096E-6</v>
      </c>
      <c r="B1664" s="47">
        <v>6.4841518991968096E-6</v>
      </c>
    </row>
    <row r="1665" spans="1:2" ht="14.25" x14ac:dyDescent="0.2">
      <c r="A1665" s="7">
        <v>6.38443078836826E-6</v>
      </c>
      <c r="B1665" s="47">
        <v>6.38443078836826E-6</v>
      </c>
    </row>
    <row r="1666" spans="1:2" ht="14.25" x14ac:dyDescent="0.2">
      <c r="A1666" s="7">
        <v>6.2870000715152798E-6</v>
      </c>
      <c r="B1666" s="47">
        <v>6.2870000715152798E-6</v>
      </c>
    </row>
    <row r="1667" spans="1:2" ht="14.25" x14ac:dyDescent="0.2">
      <c r="A1667" s="7">
        <v>6.1917382532798598E-6</v>
      </c>
      <c r="B1667" s="47">
        <v>6.1917382532798598E-6</v>
      </c>
    </row>
    <row r="1668" spans="1:2" ht="14.25" x14ac:dyDescent="0.2">
      <c r="A1668" s="7">
        <v>6.09853448222312E-6</v>
      </c>
      <c r="B1668" s="47">
        <v>6.09853448222312E-6</v>
      </c>
    </row>
    <row r="1669" spans="1:2" ht="14.25" x14ac:dyDescent="0.2">
      <c r="A1669" s="7">
        <v>6.0072875075122404E-6</v>
      </c>
      <c r="B1669" s="47">
        <v>6.0072875075122404E-6</v>
      </c>
    </row>
    <row r="1670" spans="1:2" ht="14.25" x14ac:dyDescent="0.2">
      <c r="A1670" s="7">
        <v>5.9179047396432801E-6</v>
      </c>
      <c r="B1670" s="47">
        <v>5.9179047396432801E-6</v>
      </c>
    </row>
    <row r="1671" spans="1:2" ht="14.25" x14ac:dyDescent="0.2">
      <c r="A1671" s="7">
        <v>5.8303014048009098E-6</v>
      </c>
      <c r="B1671" s="47">
        <v>5.8303014048009098E-6</v>
      </c>
    </row>
    <row r="1672" spans="1:2" ht="14.25" x14ac:dyDescent="0.2">
      <c r="A1672" s="7">
        <v>5.7443997834950198E-6</v>
      </c>
      <c r="B1672" s="47">
        <v>5.7443997834950198E-6</v>
      </c>
    </row>
    <row r="1673" spans="1:2" ht="14.25" x14ac:dyDescent="0.2">
      <c r="A1673" s="7">
        <v>5.6601285250512898E-6</v>
      </c>
      <c r="B1673" s="47">
        <v>5.6601285250512898E-6</v>
      </c>
    </row>
    <row r="1674" spans="1:2" ht="14.25" x14ac:dyDescent="0.2">
      <c r="A1674" s="7">
        <v>5.5774220303732796E-6</v>
      </c>
      <c r="B1674" s="47">
        <v>5.5774220303732796E-6</v>
      </c>
    </row>
    <row r="1675" spans="1:2" ht="14.25" x14ac:dyDescent="0.2">
      <c r="A1675" s="7">
        <v>5.4962198961534698E-6</v>
      </c>
      <c r="B1675" s="47">
        <v>5.4962198961534698E-6</v>
      </c>
    </row>
    <row r="1676" spans="1:2" ht="14.25" x14ac:dyDescent="0.2">
      <c r="A1676" s="7">
        <v>5.4164664143922102E-6</v>
      </c>
      <c r="B1676" s="47">
        <v>5.4164664143922102E-6</v>
      </c>
    </row>
    <row r="1677" spans="1:2" ht="14.25" x14ac:dyDescent="0.2">
      <c r="A1677" s="7">
        <v>5.3116777193221703E-6</v>
      </c>
      <c r="B1677" s="47">
        <v>5.3116777193221703E-6</v>
      </c>
    </row>
    <row r="1678" spans="1:2" ht="14.25" x14ac:dyDescent="0.2">
      <c r="A1678" s="7">
        <v>5.2373142312516504E-6</v>
      </c>
      <c r="B1678" s="47">
        <v>5.2373142312516504E-6</v>
      </c>
    </row>
    <row r="1679" spans="1:2" ht="14.25" x14ac:dyDescent="0.2">
      <c r="A1679" s="7">
        <v>5.1639918320141599E-6</v>
      </c>
      <c r="B1679" s="47">
        <v>5.1639918320141599E-6</v>
      </c>
    </row>
    <row r="1680" spans="1:2" ht="14.25" x14ac:dyDescent="0.2">
      <c r="A1680" s="7">
        <v>5.0916959463659201E-6</v>
      </c>
      <c r="B1680" s="47">
        <v>5.0916959463659201E-6</v>
      </c>
    </row>
    <row r="1681" spans="1:2" ht="14.25" x14ac:dyDescent="0.2">
      <c r="A1681" s="7">
        <v>5.0204122031168098E-6</v>
      </c>
      <c r="B1681" s="47">
        <v>5.0204122031168098E-6</v>
      </c>
    </row>
    <row r="1682" spans="1:2" ht="14.25" x14ac:dyDescent="0.2">
      <c r="A1682" s="7">
        <v>4.9501264322731702E-6</v>
      </c>
      <c r="B1682" s="47">
        <v>4.9501264322731702E-6</v>
      </c>
    </row>
    <row r="1683" spans="1:2" ht="14.25" x14ac:dyDescent="0.2">
      <c r="A1683" s="7">
        <v>4.8808246622213803E-6</v>
      </c>
      <c r="B1683" s="47">
        <v>4.8808246622213803E-6</v>
      </c>
    </row>
    <row r="1684" spans="1:2" ht="14.25" x14ac:dyDescent="0.2">
      <c r="A1684" s="7">
        <v>4.8124931169502703E-6</v>
      </c>
      <c r="B1684" s="47">
        <v>4.8124931169502703E-6</v>
      </c>
    </row>
    <row r="1685" spans="1:2" ht="14.25" x14ac:dyDescent="0.2">
      <c r="A1685" s="7">
        <v>4.7451182133129698E-6</v>
      </c>
      <c r="B1685" s="47">
        <v>4.7451182133129698E-6</v>
      </c>
    </row>
    <row r="1686" spans="1:2" ht="14.25" x14ac:dyDescent="0.2">
      <c r="A1686" s="7">
        <v>4.6786865583266002E-6</v>
      </c>
      <c r="B1686" s="47">
        <v>4.6786865583266002E-6</v>
      </c>
    </row>
    <row r="1687" spans="1:2" ht="14.25" x14ac:dyDescent="0.2">
      <c r="A1687" s="7">
        <v>4.6131849465100201E-6</v>
      </c>
      <c r="B1687" s="47">
        <v>4.6131849465100201E-6</v>
      </c>
    </row>
    <row r="1688" spans="1:2" ht="14.25" x14ac:dyDescent="0.2">
      <c r="A1688" s="7">
        <v>4.5486003572588697E-6</v>
      </c>
      <c r="B1688" s="47">
        <v>4.5486003572588697E-6</v>
      </c>
    </row>
    <row r="1689" spans="1:2" ht="14.25" x14ac:dyDescent="0.2">
      <c r="A1689" s="7">
        <v>4.4849199522572198E-6</v>
      </c>
      <c r="B1689" s="47">
        <v>4.4849199522572198E-6</v>
      </c>
    </row>
    <row r="1690" spans="1:2" ht="14.25" x14ac:dyDescent="0.2">
      <c r="A1690" s="7">
        <v>4.4221310729256296E-6</v>
      </c>
      <c r="B1690" s="47">
        <v>4.4221310729256296E-6</v>
      </c>
    </row>
    <row r="1691" spans="1:2" ht="14.25" x14ac:dyDescent="0.2">
      <c r="A1691" s="7">
        <v>4.36022123790466E-6</v>
      </c>
      <c r="B1691" s="47">
        <v>4.36022123790466E-6</v>
      </c>
    </row>
    <row r="1692" spans="1:2" ht="14.25" x14ac:dyDescent="0.2">
      <c r="A1692" s="7">
        <v>4.2991781405740302E-6</v>
      </c>
      <c r="B1692" s="47">
        <v>4.2991781405740302E-6</v>
      </c>
    </row>
    <row r="1693" spans="1:2" ht="14.25" x14ac:dyDescent="0.2">
      <c r="A1693" s="7">
        <v>4.2389896466059499E-6</v>
      </c>
      <c r="B1693" s="47">
        <v>4.2389896466059499E-6</v>
      </c>
    </row>
    <row r="1694" spans="1:2" ht="14.25" x14ac:dyDescent="0.2">
      <c r="A1694" s="7">
        <v>4.17964379155348E-6</v>
      </c>
      <c r="B1694" s="47">
        <v>4.17964379155348E-6</v>
      </c>
    </row>
    <row r="1695" spans="1:2" ht="14.25" x14ac:dyDescent="0.2">
      <c r="A1695" s="7">
        <v>4.1211287784717603E-6</v>
      </c>
      <c r="B1695" s="47">
        <v>4.1211287784717603E-6</v>
      </c>
    </row>
    <row r="1696" spans="1:2" ht="14.25" x14ac:dyDescent="0.2">
      <c r="A1696" s="7">
        <v>4.0634329755731497E-6</v>
      </c>
      <c r="B1696" s="47">
        <v>4.0634329755731497E-6</v>
      </c>
    </row>
    <row r="1697" spans="1:2" ht="14.25" x14ac:dyDescent="0.2">
      <c r="A1697" s="7">
        <v>4.0065449139150999E-6</v>
      </c>
      <c r="B1697" s="47">
        <v>4.0065449139150999E-6</v>
      </c>
    </row>
    <row r="1698" spans="1:2" ht="14.25" x14ac:dyDescent="0.2">
      <c r="A1698" s="7">
        <v>3.9504532851203197E-6</v>
      </c>
      <c r="B1698" s="47">
        <v>3.9504532851203197E-6</v>
      </c>
    </row>
    <row r="1699" spans="1:2" ht="14.25" x14ac:dyDescent="0.2">
      <c r="A1699" s="7">
        <v>1.4294407358516399E-2</v>
      </c>
      <c r="B1699">
        <v>1.5944237334180301E-2</v>
      </c>
    </row>
    <row r="1700" spans="1:2" ht="14.25" x14ac:dyDescent="0.2">
      <c r="A1700" s="7">
        <v>4.10085181004015E-2</v>
      </c>
      <c r="B1700">
        <v>4.0421410989926999E-2</v>
      </c>
    </row>
    <row r="1701" spans="1:2" ht="14.25" x14ac:dyDescent="0.2">
      <c r="A1701" s="7">
        <v>8.8904278592096095E-4</v>
      </c>
      <c r="B1701" s="47">
        <v>8.5990182910732101E-5</v>
      </c>
    </row>
    <row r="1702" spans="1:2" ht="14.25" x14ac:dyDescent="0.2">
      <c r="A1702" s="7">
        <v>1.9166448352009199E-4</v>
      </c>
      <c r="B1702" s="47">
        <v>3.73383042580224E-6</v>
      </c>
    </row>
    <row r="1703" spans="1:2" ht="14.25" x14ac:dyDescent="0.2">
      <c r="A1703" s="7">
        <v>7.4286187173586502E-6</v>
      </c>
      <c r="B1703" s="47">
        <v>3.6815567998410001E-6</v>
      </c>
    </row>
    <row r="1704" spans="1:2" ht="14.25" x14ac:dyDescent="0.2">
      <c r="A1704" s="7">
        <v>3.73151190500904E-6</v>
      </c>
      <c r="B1704" s="47">
        <v>3.63001500464324E-6</v>
      </c>
    </row>
    <row r="1705" spans="1:2" ht="14.25" x14ac:dyDescent="0.2">
      <c r="A1705" s="7">
        <v>3.5791947945782299E-6</v>
      </c>
      <c r="B1705" s="47">
        <v>3.5791947945782299E-6</v>
      </c>
    </row>
    <row r="1706" spans="1:2" ht="14.25" x14ac:dyDescent="0.2">
      <c r="A1706" s="7">
        <v>3.5290860674541098E-6</v>
      </c>
      <c r="B1706" s="47">
        <v>3.5290860674541098E-6</v>
      </c>
    </row>
    <row r="1707" spans="1:2" ht="14.25" x14ac:dyDescent="0.2">
      <c r="A1707" s="7">
        <v>3.47967886250975E-6</v>
      </c>
      <c r="B1707" s="47">
        <v>3.47967886250975E-6</v>
      </c>
    </row>
    <row r="1708" spans="1:2" ht="14.25" x14ac:dyDescent="0.2">
      <c r="A1708" s="7">
        <v>3.4309633584346199E-6</v>
      </c>
      <c r="B1708" s="47">
        <v>3.4309633584346199E-6</v>
      </c>
    </row>
    <row r="1709" spans="1:2" ht="14.25" x14ac:dyDescent="0.2">
      <c r="A1709" s="7">
        <v>3.3829298714165402E-6</v>
      </c>
      <c r="B1709" s="47">
        <v>3.3829298714165402E-6</v>
      </c>
    </row>
    <row r="1710" spans="1:2" ht="14.25" x14ac:dyDescent="0.2">
      <c r="A1710" s="7">
        <v>3.3355688532167099E-6</v>
      </c>
      <c r="B1710" s="47">
        <v>3.3355688532167099E-6</v>
      </c>
    </row>
    <row r="1711" spans="1:2" ht="14.25" x14ac:dyDescent="0.2">
      <c r="A1711" s="7">
        <v>3.2888708892716699E-6</v>
      </c>
      <c r="B1711" s="47">
        <v>3.2888708892716699E-6</v>
      </c>
    </row>
    <row r="1712" spans="1:2" ht="14.25" x14ac:dyDescent="0.2">
      <c r="A1712" s="7">
        <v>3.2428266968218701E-6</v>
      </c>
      <c r="B1712" s="47">
        <v>3.2428266968218701E-6</v>
      </c>
    </row>
    <row r="1713" spans="1:2" ht="14.25" x14ac:dyDescent="0.2">
      <c r="A1713" s="7">
        <v>3.1974271230663598E-6</v>
      </c>
      <c r="B1713" s="47">
        <v>3.1974271230663598E-6</v>
      </c>
    </row>
    <row r="1714" spans="1:2" ht="14.25" x14ac:dyDescent="0.2">
      <c r="A1714" s="7">
        <v>3.15266314334345E-6</v>
      </c>
      <c r="B1714" s="47">
        <v>3.15266314334345E-6</v>
      </c>
    </row>
    <row r="1715" spans="1:2" ht="14.25" x14ac:dyDescent="0.2">
      <c r="A1715" s="7">
        <v>3.1085258593366201E-6</v>
      </c>
      <c r="B1715" s="47">
        <v>3.1085258593366201E-6</v>
      </c>
    </row>
    <row r="1716" spans="1:2" ht="14.25" x14ac:dyDescent="0.2">
      <c r="A1716" s="7">
        <v>3.0650064973059301E-6</v>
      </c>
      <c r="B1716" s="47">
        <v>3.0650064973059301E-6</v>
      </c>
    </row>
    <row r="1717" spans="1:2" ht="14.25" x14ac:dyDescent="0.2">
      <c r="A1717" s="7">
        <v>3.0220964063436198E-6</v>
      </c>
      <c r="B1717" s="47">
        <v>3.0220964063436198E-6</v>
      </c>
    </row>
    <row r="1718" spans="1:2" ht="14.25" x14ac:dyDescent="0.2">
      <c r="A1718" s="7">
        <v>2.97978705665483E-6</v>
      </c>
      <c r="B1718" s="47">
        <v>2.97978705665483E-6</v>
      </c>
    </row>
    <row r="1719" spans="1:2" ht="14.25" x14ac:dyDescent="0.2">
      <c r="A1719" s="7">
        <v>2.7608021237038598E-3</v>
      </c>
      <c r="B1719">
        <v>2.96410647274124E-3</v>
      </c>
    </row>
    <row r="1720" spans="1:2" ht="14.25" x14ac:dyDescent="0.2">
      <c r="A1720" s="7">
        <v>1.7551850476545201E-4</v>
      </c>
      <c r="B1720" s="47">
        <v>2.8969370573316001E-6</v>
      </c>
    </row>
    <row r="1721" spans="1:2" ht="14.25" x14ac:dyDescent="0.2">
      <c r="A1721" s="7">
        <v>3.3853312892544898E-5</v>
      </c>
      <c r="B1721" s="47">
        <v>2.85637993852896E-6</v>
      </c>
    </row>
    <row r="1722" spans="1:2" ht="14.25" x14ac:dyDescent="0.2">
      <c r="A1722" s="7">
        <v>3.68594184733027E-6</v>
      </c>
      <c r="B1722" s="47">
        <v>2.8163906193895498E-6</v>
      </c>
    </row>
    <row r="1723" spans="1:2" ht="14.25" x14ac:dyDescent="0.2">
      <c r="A1723" s="7">
        <v>2.7982109789336598E-6</v>
      </c>
      <c r="B1723" s="47">
        <v>2.7769611507180901E-6</v>
      </c>
    </row>
    <row r="1724" spans="1:2" ht="14.25" x14ac:dyDescent="0.2">
      <c r="A1724" s="7">
        <v>2.7380836946080498E-6</v>
      </c>
      <c r="B1724" s="47">
        <v>2.7380836946080498E-6</v>
      </c>
    </row>
    <row r="1725" spans="1:2" ht="14.25" x14ac:dyDescent="0.2">
      <c r="A1725" s="7">
        <v>2.6997505228835302E-6</v>
      </c>
      <c r="B1725" s="47">
        <v>2.6997505228835302E-6</v>
      </c>
    </row>
    <row r="1726" spans="1:2" ht="14.25" x14ac:dyDescent="0.2">
      <c r="A1726" s="7">
        <v>2.6619540155631399E-6</v>
      </c>
      <c r="B1726" s="47">
        <v>2.6619540155631399E-6</v>
      </c>
    </row>
    <row r="1727" spans="1:2" ht="14.25" x14ac:dyDescent="0.2">
      <c r="A1727" s="7">
        <v>2.6246866593452799E-6</v>
      </c>
      <c r="B1727" s="47">
        <v>2.6246866593452799E-6</v>
      </c>
    </row>
    <row r="1728" spans="1:2" ht="14.25" x14ac:dyDescent="0.2">
      <c r="A1728" s="7">
        <v>2.5879410461144399E-6</v>
      </c>
      <c r="B1728" s="47">
        <v>2.5879410461144399E-6</v>
      </c>
    </row>
    <row r="1729" spans="1:2" ht="14.25" x14ac:dyDescent="0.2">
      <c r="A1729" s="7">
        <v>2.5517098714688399E-6</v>
      </c>
      <c r="B1729" s="47">
        <v>2.5517098714688399E-6</v>
      </c>
    </row>
    <row r="1730" spans="1:2" ht="14.25" x14ac:dyDescent="0.2">
      <c r="A1730" s="7">
        <v>2.5159859332682801E-6</v>
      </c>
      <c r="B1730" s="47">
        <v>2.5159859332682801E-6</v>
      </c>
    </row>
    <row r="1731" spans="1:2" ht="14.25" x14ac:dyDescent="0.2">
      <c r="A1731" s="7">
        <v>2.48076213020251E-6</v>
      </c>
      <c r="B1731" s="47">
        <v>2.48076213020251E-6</v>
      </c>
    </row>
    <row r="1732" spans="1:2" ht="14.25" x14ac:dyDescent="0.2">
      <c r="A1732" s="7">
        <v>2.4460314603796801E-6</v>
      </c>
      <c r="B1732" s="47">
        <v>2.4460314603796801E-6</v>
      </c>
    </row>
    <row r="1733" spans="1:2" ht="14.25" x14ac:dyDescent="0.2">
      <c r="A1733" s="7">
        <v>2.41178701993437E-6</v>
      </c>
      <c r="B1733" s="47">
        <v>2.41178701993437E-6</v>
      </c>
    </row>
    <row r="1734" spans="1:2" ht="14.25" x14ac:dyDescent="0.2">
      <c r="A1734" s="7">
        <v>2.3780220016552999E-6</v>
      </c>
      <c r="B1734" s="47">
        <v>2.3780220016552999E-6</v>
      </c>
    </row>
    <row r="1735" spans="1:2" ht="14.25" x14ac:dyDescent="0.2">
      <c r="A1735" s="7">
        <v>2.34472969363211E-6</v>
      </c>
      <c r="B1735" s="47">
        <v>2.34472969363211E-6</v>
      </c>
    </row>
    <row r="1736" spans="1:2" ht="14.25" x14ac:dyDescent="0.2">
      <c r="A1736" s="7">
        <v>2.3119034779212399E-6</v>
      </c>
      <c r="B1736" s="47">
        <v>2.3119034779212399E-6</v>
      </c>
    </row>
    <row r="1737" spans="1:2" ht="14.25" x14ac:dyDescent="0.2">
      <c r="A1737" s="7">
        <v>2.2795368292303701E-6</v>
      </c>
      <c r="B1737" s="47">
        <v>2.2795368292303701E-6</v>
      </c>
    </row>
    <row r="1738" spans="1:2" ht="14.25" x14ac:dyDescent="0.2">
      <c r="A1738" s="7">
        <v>4.5706410250142496E-3</v>
      </c>
      <c r="B1738">
        <v>4.9518215435772096E-3</v>
      </c>
    </row>
    <row r="1739" spans="1:2" ht="14.25" x14ac:dyDescent="0.2">
      <c r="A1739" s="7">
        <v>4.72536280679982E-3</v>
      </c>
      <c r="B1739">
        <v>4.8722159620137699E-3</v>
      </c>
    </row>
    <row r="1740" spans="1:2" ht="14.25" x14ac:dyDescent="0.2">
      <c r="A1740" s="7">
        <v>1.3669940592939399E-2</v>
      </c>
      <c r="B1740">
        <v>1.3906147262797E-2</v>
      </c>
    </row>
    <row r="1741" spans="1:2" ht="14.25" x14ac:dyDescent="0.2">
      <c r="A1741" s="7">
        <v>5.4201831251082496E-4</v>
      </c>
      <c r="B1741" s="47">
        <v>4.3336547086942504E-6</v>
      </c>
    </row>
    <row r="1742" spans="1:2" ht="14.25" x14ac:dyDescent="0.2">
      <c r="A1742" s="7">
        <v>2.2352091816822801E-2</v>
      </c>
      <c r="B1742">
        <v>2.3218284985565999E-2</v>
      </c>
    </row>
    <row r="1743" spans="1:2" ht="14.25" x14ac:dyDescent="0.2">
      <c r="A1743" s="7">
        <v>9.6944314522832108E-3</v>
      </c>
      <c r="B1743">
        <v>9.6366647049424201E-3</v>
      </c>
    </row>
    <row r="1744" spans="1:2" ht="14.25" x14ac:dyDescent="0.2">
      <c r="A1744" s="7">
        <v>1.17575473355582E-3</v>
      </c>
      <c r="B1744">
        <v>4.7414176824191201E-4</v>
      </c>
    </row>
    <row r="1745" spans="1:2" ht="14.25" x14ac:dyDescent="0.2">
      <c r="A1745" s="7">
        <v>1.7592723621860101E-4</v>
      </c>
      <c r="B1745" s="47">
        <v>2.03639458149938E-6</v>
      </c>
    </row>
    <row r="1746" spans="1:2" ht="14.25" x14ac:dyDescent="0.2">
      <c r="A1746" s="7">
        <v>1.6045880406627999E-5</v>
      </c>
      <c r="B1746" s="47">
        <v>2.0078850573584002E-6</v>
      </c>
    </row>
    <row r="1747" spans="1:2" ht="14.25" x14ac:dyDescent="0.2">
      <c r="A1747" s="7">
        <v>2.3606819613130399E-6</v>
      </c>
      <c r="B1747" s="47">
        <v>1.9797746665553799E-6</v>
      </c>
    </row>
    <row r="1748" spans="1:2" ht="14.25" x14ac:dyDescent="0.2">
      <c r="A1748" s="7">
        <v>1.9596754505694299E-6</v>
      </c>
      <c r="B1748" s="47">
        <v>1.9520578212235999E-6</v>
      </c>
    </row>
    <row r="1749" spans="1:2" ht="14.25" x14ac:dyDescent="0.2">
      <c r="A1749" s="7">
        <v>1.9247290117264602E-6</v>
      </c>
      <c r="B1749" s="47">
        <v>1.9247290117264602E-6</v>
      </c>
    </row>
    <row r="1750" spans="1:2" ht="14.25" x14ac:dyDescent="0.2">
      <c r="A1750" s="7">
        <v>1.89778280556229E-6</v>
      </c>
      <c r="B1750" s="47">
        <v>1.89778280556229E-6</v>
      </c>
    </row>
    <row r="1751" spans="1:2" ht="14.25" x14ac:dyDescent="0.2">
      <c r="A1751" s="7">
        <v>1.87121384628441E-6</v>
      </c>
      <c r="B1751" s="47">
        <v>1.87121384628441E-6</v>
      </c>
    </row>
    <row r="1752" spans="1:2" ht="14.25" x14ac:dyDescent="0.2">
      <c r="A1752" s="7">
        <v>1.8450168524364399E-6</v>
      </c>
      <c r="B1752" s="47">
        <v>1.8450168524364399E-6</v>
      </c>
    </row>
    <row r="1753" spans="1:2" ht="14.25" x14ac:dyDescent="0.2">
      <c r="A1753" s="7">
        <v>3.3378300805009199E-4</v>
      </c>
      <c r="B1753">
        <v>6.8755149856885797E-4</v>
      </c>
    </row>
    <row r="1754" spans="1:2" ht="14.25" x14ac:dyDescent="0.2">
      <c r="A1754" s="7">
        <v>3.0030447566684699E-4</v>
      </c>
      <c r="B1754" s="47">
        <v>5.0928502678232899E-5</v>
      </c>
    </row>
    <row r="1755" spans="1:2" ht="14.25" x14ac:dyDescent="0.2">
      <c r="A1755" s="7">
        <v>9.9752424929625805E-5</v>
      </c>
      <c r="B1755" s="47">
        <v>1.76860595181711E-6</v>
      </c>
    </row>
    <row r="1756" spans="1:2" ht="14.25" x14ac:dyDescent="0.2">
      <c r="A1756" s="7">
        <v>6.8758292525305997E-3</v>
      </c>
      <c r="B1756">
        <v>7.7927042877821004E-3</v>
      </c>
    </row>
    <row r="1757" spans="1:2" ht="14.25" x14ac:dyDescent="0.2">
      <c r="A1757" s="7">
        <v>1.9584924552622902E-3</v>
      </c>
      <c r="B1757">
        <v>1.33282826529683E-3</v>
      </c>
    </row>
    <row r="1758" spans="1:2" ht="14.25" x14ac:dyDescent="0.2">
      <c r="A1758" s="7">
        <v>2.1321538064304201E-4</v>
      </c>
      <c r="B1758" s="47">
        <v>1.6953595890857201E-6</v>
      </c>
    </row>
    <row r="1759" spans="1:2" ht="14.25" x14ac:dyDescent="0.2">
      <c r="A1759" s="7">
        <v>4.8050369567351801E-5</v>
      </c>
      <c r="B1759" s="47">
        <v>1.6716245548385299E-6</v>
      </c>
    </row>
    <row r="1760" spans="1:2" ht="14.25" x14ac:dyDescent="0.2">
      <c r="A1760" s="7">
        <v>3.1047266524173401E-6</v>
      </c>
      <c r="B1760" s="47">
        <v>1.6204801970762999E-6</v>
      </c>
    </row>
    <row r="1761" spans="1:2" ht="14.25" x14ac:dyDescent="0.2">
      <c r="A1761" s="7">
        <v>3.5976395557270398E-2</v>
      </c>
      <c r="B1761">
        <v>3.68212831594402E-2</v>
      </c>
    </row>
    <row r="1762" spans="1:2" ht="14.25" x14ac:dyDescent="0.2">
      <c r="A1762" s="7">
        <v>0.115571881046898</v>
      </c>
      <c r="B1762">
        <v>0.115574127315223</v>
      </c>
    </row>
    <row r="1763" spans="1:2" ht="14.25" x14ac:dyDescent="0.2">
      <c r="A1763" s="7">
        <v>1.2837840742986599E-3</v>
      </c>
      <c r="B1763">
        <v>6.0315731068582797E-4</v>
      </c>
    </row>
    <row r="1764" spans="1:2" ht="14.25" x14ac:dyDescent="0.2">
      <c r="A1764" s="7">
        <v>2.1334734363668499E-4</v>
      </c>
      <c r="B1764" s="47">
        <v>1.5316212666135099E-6</v>
      </c>
    </row>
    <row r="1765" spans="1:2" ht="14.25" x14ac:dyDescent="0.2">
      <c r="A1765" s="7">
        <v>2.07767588493297E-5</v>
      </c>
      <c r="B1765" s="47">
        <v>1.5101785688809199E-6</v>
      </c>
    </row>
    <row r="1766" spans="1:2" ht="14.25" x14ac:dyDescent="0.2">
      <c r="A1766" s="7">
        <v>2.0119126455751E-6</v>
      </c>
      <c r="B1766" s="47">
        <v>1.4890360689166E-6</v>
      </c>
    </row>
    <row r="1767" spans="1:2" ht="14.25" x14ac:dyDescent="0.2">
      <c r="A1767" s="7">
        <v>1.4797632893816501E-6</v>
      </c>
      <c r="B1767" s="47">
        <v>1.46818956395176E-6</v>
      </c>
    </row>
    <row r="1768" spans="1:2" ht="14.25" x14ac:dyDescent="0.2">
      <c r="A1768" s="7">
        <v>3.3112056750773998E-4</v>
      </c>
      <c r="B1768">
        <v>5.9089488789879996E-4</v>
      </c>
    </row>
    <row r="1769" spans="1:2" ht="14.25" x14ac:dyDescent="0.2">
      <c r="A1769" s="7">
        <v>2.01972770995069E-4</v>
      </c>
      <c r="B1769" s="47">
        <v>1.42736802131565E-6</v>
      </c>
    </row>
    <row r="1770" spans="1:2" ht="14.25" x14ac:dyDescent="0.2">
      <c r="A1770" s="7">
        <v>1.1600177508162899E-4</v>
      </c>
      <c r="B1770">
        <v>1.5397726247825801E-4</v>
      </c>
    </row>
    <row r="1771" spans="1:2" ht="14.25" x14ac:dyDescent="0.2">
      <c r="A1771" s="7">
        <v>9.2794416983006995E-5</v>
      </c>
      <c r="B1771" s="47">
        <v>1.3876814808509799E-6</v>
      </c>
    </row>
    <row r="1772" spans="1:2" ht="14.25" x14ac:dyDescent="0.2">
      <c r="A1772" s="7">
        <v>6.3473077621596998E-6</v>
      </c>
      <c r="B1772" s="47">
        <v>1.3682539401190601E-6</v>
      </c>
    </row>
    <row r="1773" spans="1:2" ht="14.25" x14ac:dyDescent="0.2">
      <c r="A1773" s="7">
        <v>1.48419975991879E-6</v>
      </c>
      <c r="B1773" s="47">
        <v>1.3490983849574001E-6</v>
      </c>
    </row>
    <row r="1774" spans="1:2" ht="14.25" x14ac:dyDescent="0.2">
      <c r="A1774" s="7">
        <v>1.33097152630857E-6</v>
      </c>
      <c r="B1774" s="47">
        <v>1.33021100756799E-6</v>
      </c>
    </row>
    <row r="1775" spans="1:2" ht="14.25" x14ac:dyDescent="0.2">
      <c r="A1775" s="7">
        <v>1.3115880534620499E-6</v>
      </c>
      <c r="B1775" s="47">
        <v>1.3115880534620499E-6</v>
      </c>
    </row>
    <row r="1776" spans="1:2" ht="14.25" x14ac:dyDescent="0.2">
      <c r="A1776" s="7">
        <v>1.29322582071358E-6</v>
      </c>
      <c r="B1776" s="47">
        <v>1.29322582071358E-6</v>
      </c>
    </row>
    <row r="1777" spans="1:2" ht="14.25" x14ac:dyDescent="0.2">
      <c r="A1777" s="7">
        <v>1.27512065922359E-6</v>
      </c>
      <c r="B1777" s="47">
        <v>1.27512065922359E-6</v>
      </c>
    </row>
    <row r="1778" spans="1:2" ht="14.25" x14ac:dyDescent="0.2">
      <c r="A1778" s="7">
        <v>1.2572689699944499E-6</v>
      </c>
      <c r="B1778" s="47">
        <v>1.2572689699944499E-6</v>
      </c>
    </row>
    <row r="1779" spans="1:2" ht="14.25" x14ac:dyDescent="0.2">
      <c r="A1779" s="7">
        <v>1.23966720441454E-6</v>
      </c>
      <c r="B1779" s="47">
        <v>1.23966720441454E-6</v>
      </c>
    </row>
    <row r="1780" spans="1:2" ht="14.25" x14ac:dyDescent="0.2">
      <c r="A1780" s="7">
        <v>1.2223118635527399E-6</v>
      </c>
      <c r="B1780" s="47">
        <v>1.2223118635527399E-6</v>
      </c>
    </row>
    <row r="1781" spans="1:2" ht="14.25" x14ac:dyDescent="0.2">
      <c r="A1781" s="7">
        <v>1.205199497463E-6</v>
      </c>
      <c r="B1781" s="47">
        <v>1.205199497463E-6</v>
      </c>
    </row>
    <row r="1782" spans="1:2" ht="14.25" x14ac:dyDescent="0.2">
      <c r="A1782" s="7">
        <v>1.18832670449852E-6</v>
      </c>
      <c r="B1782" s="47">
        <v>1.18832670449852E-6</v>
      </c>
    </row>
    <row r="1783" spans="1:2" ht="14.25" x14ac:dyDescent="0.2">
      <c r="A1783" s="7">
        <v>1.17169013063553E-6</v>
      </c>
      <c r="B1783" s="47">
        <v>1.17169013063553E-6</v>
      </c>
    </row>
    <row r="1784" spans="1:2" ht="14.25" x14ac:dyDescent="0.2">
      <c r="A1784" s="7">
        <v>5.1819708822275603E-3</v>
      </c>
      <c r="B1784">
        <v>5.5453670795388398E-3</v>
      </c>
    </row>
    <row r="1785" spans="1:2" ht="14.25" x14ac:dyDescent="0.2">
      <c r="A1785" s="7">
        <v>7.5622654615155696E-4</v>
      </c>
      <c r="B1785">
        <v>5.8848336394833598E-4</v>
      </c>
    </row>
    <row r="1786" spans="1:2" ht="14.25" x14ac:dyDescent="0.2">
      <c r="A1786" s="7">
        <v>1.6924412855861301E-4</v>
      </c>
      <c r="B1786" s="47">
        <v>1.1231648838279401E-6</v>
      </c>
    </row>
    <row r="1787" spans="1:2" ht="14.25" x14ac:dyDescent="0.2">
      <c r="A1787" s="7">
        <v>2.9366319743636498E-5</v>
      </c>
      <c r="B1787" s="47">
        <v>1.1074405754543501E-6</v>
      </c>
    </row>
    <row r="1788" spans="1:2" ht="14.25" x14ac:dyDescent="0.2">
      <c r="A1788" s="7">
        <v>1.8120398603663601E-3</v>
      </c>
      <c r="B1788">
        <v>2.0533523769488298E-3</v>
      </c>
    </row>
    <row r="1789" spans="1:2" ht="14.25" x14ac:dyDescent="0.2">
      <c r="A1789" s="7">
        <v>0.106211170310315</v>
      </c>
      <c r="B1789">
        <v>0.106896899453467</v>
      </c>
    </row>
    <row r="1790" spans="1:2" ht="14.25" x14ac:dyDescent="0.2">
      <c r="A1790" s="7">
        <v>5.1988567151830201E-2</v>
      </c>
      <c r="B1790">
        <v>5.21400192261815E-2</v>
      </c>
    </row>
    <row r="1791" spans="1:2" ht="14.25" x14ac:dyDescent="0.2">
      <c r="A1791" s="7">
        <v>6.6761422451147301E-2</v>
      </c>
      <c r="B1791">
        <v>6.6650477784334805E-2</v>
      </c>
    </row>
    <row r="1792" spans="1:2" ht="14.25" x14ac:dyDescent="0.2">
      <c r="A1792" s="7">
        <v>6.4882716377136201E-3</v>
      </c>
      <c r="B1792">
        <v>6.40701653595475E-3</v>
      </c>
    </row>
    <row r="1793" spans="1:2" ht="14.25" x14ac:dyDescent="0.2">
      <c r="A1793" s="7">
        <v>8.22799047863938E-4</v>
      </c>
      <c r="B1793">
        <v>2.1184212070850001E-4</v>
      </c>
    </row>
    <row r="1794" spans="1:2" ht="14.25" x14ac:dyDescent="0.2">
      <c r="A1794" s="7">
        <v>2.31380480983984E-4</v>
      </c>
      <c r="B1794" s="47">
        <v>5.67550525394642E-6</v>
      </c>
    </row>
    <row r="1795" spans="1:2" ht="14.25" x14ac:dyDescent="0.2">
      <c r="A1795" s="7">
        <v>6.4334335936519499E-5</v>
      </c>
      <c r="B1795" s="47">
        <v>9.631907823412761E-7</v>
      </c>
    </row>
    <row r="1796" spans="1:2" ht="14.25" x14ac:dyDescent="0.2">
      <c r="A1796" s="7">
        <v>3.3941863469227902E-6</v>
      </c>
      <c r="B1796" s="47">
        <v>9.4970611138849804E-7</v>
      </c>
    </row>
    <row r="1797" spans="1:2" ht="14.25" x14ac:dyDescent="0.2">
      <c r="A1797" s="7">
        <v>1.00159600376379E-6</v>
      </c>
      <c r="B1797" s="47">
        <v>9.3641022582906704E-7</v>
      </c>
    </row>
    <row r="1798" spans="1:2" ht="14.25" x14ac:dyDescent="0.2">
      <c r="A1798" s="7">
        <v>9.2330048266745303E-7</v>
      </c>
      <c r="B1798" s="47">
        <v>9.2330048266745303E-7</v>
      </c>
    </row>
    <row r="1799" spans="1:2" ht="14.25" x14ac:dyDescent="0.2">
      <c r="A1799" s="7">
        <v>2.8016506351395999E-3</v>
      </c>
      <c r="B1799">
        <v>3.15169261900217E-3</v>
      </c>
    </row>
    <row r="1800" spans="1:2" ht="14.25" x14ac:dyDescent="0.2">
      <c r="A1800" s="7">
        <v>9.9791007583879803E-3</v>
      </c>
      <c r="B1800">
        <v>1.0586979102011E-2</v>
      </c>
    </row>
    <row r="1801" spans="1:2" ht="14.25" x14ac:dyDescent="0.2">
      <c r="A1801" s="7">
        <v>7.3233156280620298E-2</v>
      </c>
      <c r="B1801">
        <v>7.3204699117570604E-2</v>
      </c>
    </row>
    <row r="1802" spans="1:2" ht="14.25" x14ac:dyDescent="0.2">
      <c r="A1802" s="7">
        <v>1.57028152386591E-3</v>
      </c>
      <c r="B1802">
        <v>9.2866873214615198E-4</v>
      </c>
    </row>
    <row r="1803" spans="1:2" ht="14.25" x14ac:dyDescent="0.2">
      <c r="A1803" s="7">
        <v>8.5085034479500998E-2</v>
      </c>
      <c r="B1803">
        <v>8.5754670303322095E-2</v>
      </c>
    </row>
    <row r="1804" spans="1:2" ht="14.25" x14ac:dyDescent="0.2">
      <c r="A1804" s="7">
        <v>2.3777549610036201E-3</v>
      </c>
      <c r="B1804">
        <v>1.8109772102253799E-3</v>
      </c>
    </row>
    <row r="1805" spans="1:2" ht="14.25" x14ac:dyDescent="0.2">
      <c r="A1805" s="7">
        <v>2.9565601867340699E-4</v>
      </c>
      <c r="B1805" s="47">
        <v>8.3652989742777301E-7</v>
      </c>
    </row>
    <row r="1806" spans="1:2" ht="14.25" x14ac:dyDescent="0.2">
      <c r="A1806" s="7">
        <v>4.4972922135365499E-5</v>
      </c>
      <c r="B1806" s="47">
        <v>8.2481847886378295E-7</v>
      </c>
    </row>
    <row r="1807" spans="1:2" ht="14.25" x14ac:dyDescent="0.2">
      <c r="A1807" s="7">
        <v>2.1955264424594501E-6</v>
      </c>
      <c r="B1807" s="47">
        <v>8.1327102015969199E-7</v>
      </c>
    </row>
    <row r="1808" spans="1:2" ht="14.25" x14ac:dyDescent="0.2">
      <c r="A1808" s="7">
        <v>8.3744184954506199E-7</v>
      </c>
      <c r="B1808" s="47">
        <v>8.0188522587745295E-7</v>
      </c>
    </row>
    <row r="1809" spans="1:2" ht="14.25" x14ac:dyDescent="0.2">
      <c r="A1809" s="7">
        <v>7.9065883271516904E-7</v>
      </c>
      <c r="B1809" s="47">
        <v>7.9065883271516904E-7</v>
      </c>
    </row>
    <row r="1810" spans="1:2" ht="14.25" x14ac:dyDescent="0.2">
      <c r="A1810" s="7">
        <v>9.7272262219479794E-2</v>
      </c>
      <c r="B1810">
        <v>9.8132566547768196E-2</v>
      </c>
    </row>
    <row r="1811" spans="1:2" ht="14.25" x14ac:dyDescent="0.2">
      <c r="A1811" s="7">
        <v>1.1290124596510299E-3</v>
      </c>
      <c r="B1811">
        <v>4.2423477460472498E-4</v>
      </c>
    </row>
    <row r="1812" spans="1:2" ht="14.25" x14ac:dyDescent="0.2">
      <c r="A1812" s="7">
        <v>1.5082060741786001E-4</v>
      </c>
      <c r="B1812" s="47">
        <v>7.5791389956693704E-7</v>
      </c>
    </row>
    <row r="1813" spans="1:2" ht="14.25" x14ac:dyDescent="0.2">
      <c r="A1813" s="7">
        <v>1.76827122186821E-5</v>
      </c>
      <c r="B1813" s="47">
        <v>7.4730310497300195E-7</v>
      </c>
    </row>
    <row r="1814" spans="1:2" ht="14.25" x14ac:dyDescent="0.2">
      <c r="A1814" s="7">
        <v>1.1963818111670199E-6</v>
      </c>
      <c r="B1814" s="47">
        <v>7.3684086150337895E-7</v>
      </c>
    </row>
    <row r="1815" spans="1:2" ht="14.25" x14ac:dyDescent="0.2">
      <c r="A1815" s="7">
        <v>7.3635896661785904E-7</v>
      </c>
      <c r="B1815" s="47">
        <v>7.2652508944232601E-7</v>
      </c>
    </row>
    <row r="1816" spans="1:2" ht="14.25" x14ac:dyDescent="0.2">
      <c r="A1816" s="7">
        <v>7.1635373819013395E-7</v>
      </c>
      <c r="B1816" s="47">
        <v>7.1635373819013395E-7</v>
      </c>
    </row>
    <row r="1817" spans="1:2" ht="14.25" x14ac:dyDescent="0.2">
      <c r="A1817" s="7">
        <v>7.0632478585547398E-7</v>
      </c>
      <c r="B1817" s="47">
        <v>7.0632478585547398E-7</v>
      </c>
    </row>
    <row r="1818" spans="1:2" ht="14.25" x14ac:dyDescent="0.2">
      <c r="A1818" s="7">
        <v>6.9643623885349895E-7</v>
      </c>
      <c r="B1818" s="47">
        <v>6.9643623885349895E-7</v>
      </c>
    </row>
    <row r="1819" spans="1:2" ht="14.25" x14ac:dyDescent="0.2">
      <c r="A1819" s="7">
        <v>1.86144072181641E-3</v>
      </c>
      <c r="B1819">
        <v>2.2246521457899601E-3</v>
      </c>
    </row>
    <row r="1820" spans="1:2" ht="14.25" x14ac:dyDescent="0.2">
      <c r="A1820" s="7">
        <v>4.4215512108605499E-4</v>
      </c>
      <c r="B1820">
        <v>2.0853899195804701E-4</v>
      </c>
    </row>
    <row r="1821" spans="1:2" ht="14.25" x14ac:dyDescent="0.2">
      <c r="A1821" s="7">
        <v>1.21356482465865E-4</v>
      </c>
      <c r="B1821" s="47">
        <v>6.6759351030905504E-7</v>
      </c>
    </row>
    <row r="1822" spans="1:2" ht="14.25" x14ac:dyDescent="0.2">
      <c r="A1822" s="7">
        <v>1.0371129288525801E-5</v>
      </c>
      <c r="B1822" s="47">
        <v>6.5824720116473395E-7</v>
      </c>
    </row>
    <row r="1823" spans="1:2" ht="14.25" x14ac:dyDescent="0.2">
      <c r="A1823" s="7">
        <v>9.1258019417186404E-7</v>
      </c>
      <c r="B1823" s="47">
        <v>6.4903174034842403E-7</v>
      </c>
    </row>
    <row r="1824" spans="1:2" ht="14.25" x14ac:dyDescent="0.2">
      <c r="A1824" s="7">
        <v>6.4431253789239799E-7</v>
      </c>
      <c r="B1824" s="47">
        <v>6.3994529598354797E-7</v>
      </c>
    </row>
    <row r="1825" spans="1:2" ht="14.25" x14ac:dyDescent="0.2">
      <c r="A1825" s="7">
        <v>6.0329727809901803E-7</v>
      </c>
      <c r="B1825" s="47">
        <v>6.0329727809901803E-7</v>
      </c>
    </row>
    <row r="1826" spans="1:2" ht="14.25" x14ac:dyDescent="0.2">
      <c r="A1826" s="7">
        <v>5.9485111620562999E-7</v>
      </c>
      <c r="B1826" s="47">
        <v>5.9485111620562999E-7</v>
      </c>
    </row>
    <row r="1827" spans="1:2" ht="14.25" x14ac:dyDescent="0.2">
      <c r="A1827" s="7">
        <v>5.8652320057874998E-7</v>
      </c>
      <c r="B1827" s="47">
        <v>5.8652320057874998E-7</v>
      </c>
    </row>
    <row r="1828" spans="1:2" ht="14.25" x14ac:dyDescent="0.2">
      <c r="A1828" s="7">
        <v>5.7831187577064701E-7</v>
      </c>
      <c r="B1828" s="47">
        <v>5.7831187577064701E-7</v>
      </c>
    </row>
    <row r="1829" spans="1:2" ht="14.25" x14ac:dyDescent="0.2">
      <c r="A1829" s="7">
        <v>5.7021550950986004E-7</v>
      </c>
      <c r="B1829" s="47">
        <v>5.7021550950986004E-7</v>
      </c>
    </row>
    <row r="1830" spans="1:2" ht="14.25" x14ac:dyDescent="0.2">
      <c r="A1830" s="7">
        <v>5.6223249237672099E-7</v>
      </c>
      <c r="B1830" s="47">
        <v>5.6223249237672099E-7</v>
      </c>
    </row>
    <row r="1831" spans="1:2" ht="14.25" x14ac:dyDescent="0.2">
      <c r="A1831" s="7">
        <v>5.54361237483446E-7</v>
      </c>
      <c r="B1831" s="47">
        <v>5.54361237483446E-7</v>
      </c>
    </row>
    <row r="1832" spans="1:2" ht="14.25" x14ac:dyDescent="0.2">
      <c r="A1832" s="7">
        <v>5.4660018015868104E-7</v>
      </c>
      <c r="B1832" s="47">
        <v>5.4660018015868104E-7</v>
      </c>
    </row>
    <row r="1833" spans="1:2" ht="14.25" x14ac:dyDescent="0.2">
      <c r="A1833" s="7">
        <v>5.3894777763645804E-7</v>
      </c>
      <c r="B1833" s="47">
        <v>5.3894777763645804E-7</v>
      </c>
    </row>
    <row r="1834" spans="1:2" ht="14.25" x14ac:dyDescent="0.2">
      <c r="A1834" s="7">
        <v>5.3140250874954496E-7</v>
      </c>
      <c r="B1834" s="47">
        <v>5.3140250874954496E-7</v>
      </c>
    </row>
    <row r="1835" spans="1:2" ht="14.25" x14ac:dyDescent="0.2">
      <c r="A1835" s="7">
        <v>5.2396287362705498E-7</v>
      </c>
      <c r="B1835" s="47">
        <v>5.2396287362705498E-7</v>
      </c>
    </row>
    <row r="1836" spans="1:2" ht="14.25" x14ac:dyDescent="0.2">
      <c r="A1836" s="7">
        <v>5.1662739339627495E-7</v>
      </c>
      <c r="B1836" s="47">
        <v>5.1662739339627495E-7</v>
      </c>
    </row>
    <row r="1837" spans="1:2" ht="14.25" x14ac:dyDescent="0.2">
      <c r="A1837" s="7">
        <v>5.0939460988872897E-7</v>
      </c>
      <c r="B1837" s="47">
        <v>5.0939460988872897E-7</v>
      </c>
    </row>
    <row r="1838" spans="1:2" ht="14.25" x14ac:dyDescent="0.2">
      <c r="A1838" s="7">
        <v>5.0226308535028695E-7</v>
      </c>
      <c r="B1838" s="47">
        <v>5.0226308535028695E-7</v>
      </c>
    </row>
    <row r="1839" spans="1:2" ht="14.25" x14ac:dyDescent="0.2">
      <c r="A1839" s="7">
        <v>4.9523140215538303E-7</v>
      </c>
      <c r="B1839" s="47">
        <v>4.9523140215538303E-7</v>
      </c>
    </row>
    <row r="1840" spans="1:2" ht="14.25" x14ac:dyDescent="0.2">
      <c r="A1840" s="7">
        <v>4.8829816252520305E-7</v>
      </c>
      <c r="B1840" s="47">
        <v>4.8829816252520305E-7</v>
      </c>
    </row>
    <row r="1841" spans="1:2" ht="14.25" x14ac:dyDescent="0.2">
      <c r="A1841" s="7">
        <v>4.8146198824985496E-7</v>
      </c>
      <c r="B1841" s="47">
        <v>4.8146198824985496E-7</v>
      </c>
    </row>
    <row r="1842" spans="1:2" ht="14.25" x14ac:dyDescent="0.2">
      <c r="A1842" s="7">
        <v>4.7472152041435699E-7</v>
      </c>
      <c r="B1842" s="47">
        <v>4.7472152041435699E-7</v>
      </c>
    </row>
    <row r="1843" spans="1:2" ht="14.25" x14ac:dyDescent="0.2">
      <c r="A1843" s="7">
        <v>2.03606959973368E-4</v>
      </c>
      <c r="B1843">
        <v>5.2571831724830304E-4</v>
      </c>
    </row>
    <row r="1844" spans="1:2" ht="14.25" x14ac:dyDescent="0.2">
      <c r="A1844" s="7">
        <v>2.3675944188491401E-4</v>
      </c>
      <c r="B1844" s="47">
        <v>9.3721207233926196E-7</v>
      </c>
    </row>
    <row r="1845" spans="1:2" ht="14.25" x14ac:dyDescent="0.2">
      <c r="A1845" s="7">
        <v>3.01464153503671E-3</v>
      </c>
      <c r="B1845">
        <v>3.2996852326972999E-3</v>
      </c>
    </row>
    <row r="1846" spans="1:2" ht="14.25" x14ac:dyDescent="0.2">
      <c r="A1846" s="7">
        <v>4.7688518960711801E-4</v>
      </c>
      <c r="B1846">
        <v>2.1079692893610601E-4</v>
      </c>
    </row>
    <row r="1847" spans="1:2" ht="14.25" x14ac:dyDescent="0.2">
      <c r="A1847" s="7">
        <v>9.8914912019581501E-5</v>
      </c>
      <c r="B1847" s="47">
        <v>4.4240853273603502E-7</v>
      </c>
    </row>
    <row r="1848" spans="1:2" ht="14.25" x14ac:dyDescent="0.2">
      <c r="A1848" s="7">
        <v>6.3131854264315297E-6</v>
      </c>
      <c r="B1848" s="47">
        <v>4.3621481327772898E-7</v>
      </c>
    </row>
    <row r="1849" spans="1:2" ht="14.25" x14ac:dyDescent="0.2">
      <c r="A1849" s="7">
        <v>5.8957311701068101E-7</v>
      </c>
      <c r="B1849" s="47">
        <v>4.3010780589183999E-7</v>
      </c>
    </row>
    <row r="1850" spans="1:2" ht="14.25" x14ac:dyDescent="0.2">
      <c r="A1850" s="7">
        <v>5.86197496104519E-5</v>
      </c>
      <c r="B1850">
        <v>1.7598271608817401E-4</v>
      </c>
    </row>
    <row r="1851" spans="1:2" ht="14.25" x14ac:dyDescent="0.2">
      <c r="A1851" s="7">
        <v>1.03472803896907E-4</v>
      </c>
      <c r="B1851" s="47">
        <v>4.1814908845682599E-7</v>
      </c>
    </row>
    <row r="1852" spans="1:2" ht="14.25" x14ac:dyDescent="0.2">
      <c r="A1852" s="7">
        <v>4.75893579142052E-3</v>
      </c>
      <c r="B1852">
        <v>5.0936421461022603E-3</v>
      </c>
    </row>
    <row r="1853" spans="1:2" ht="14.25" x14ac:dyDescent="0.2">
      <c r="A1853" s="7">
        <v>2.4989867694092502E-3</v>
      </c>
      <c r="B1853">
        <v>2.5017222249901902E-3</v>
      </c>
    </row>
    <row r="1854" spans="1:2" ht="14.25" x14ac:dyDescent="0.2">
      <c r="A1854" s="7">
        <v>1.59220879227279E-3</v>
      </c>
      <c r="B1854">
        <v>1.5870185109363301E-3</v>
      </c>
    </row>
    <row r="1855" spans="1:2" ht="14.25" x14ac:dyDescent="0.2">
      <c r="A1855" s="7">
        <v>2.90626499996318E-4</v>
      </c>
      <c r="B1855" s="47">
        <v>6.5327014521052702E-5</v>
      </c>
    </row>
    <row r="1856" spans="1:2" ht="14.25" x14ac:dyDescent="0.2">
      <c r="A1856" s="7">
        <v>1.15707568239844E-4</v>
      </c>
      <c r="B1856" s="47">
        <v>3.8968683056042498E-7</v>
      </c>
    </row>
    <row r="1857" spans="1:2" ht="14.25" x14ac:dyDescent="0.2">
      <c r="A1857" s="7">
        <v>9.0007116104875907E-6</v>
      </c>
      <c r="B1857" s="47">
        <v>3.8423121493257798E-7</v>
      </c>
    </row>
    <row r="1858" spans="1:2" ht="14.25" x14ac:dyDescent="0.2">
      <c r="A1858" s="7">
        <v>6.1265090371334295E-7</v>
      </c>
      <c r="B1858" s="47">
        <v>3.7885197792351902E-7</v>
      </c>
    </row>
    <row r="1859" spans="1:2" ht="14.25" x14ac:dyDescent="0.2">
      <c r="A1859" s="7">
        <v>3.7708419597547698E-7</v>
      </c>
      <c r="B1859" s="47">
        <v>3.7354805023258897E-7</v>
      </c>
    </row>
    <row r="1860" spans="1:2" ht="14.25" x14ac:dyDescent="0.2">
      <c r="A1860" s="7">
        <v>3.6831837752933402E-7</v>
      </c>
      <c r="B1860" s="47">
        <v>3.6831837752933402E-7</v>
      </c>
    </row>
    <row r="1861" spans="1:2" ht="14.25" x14ac:dyDescent="0.2">
      <c r="A1861" s="7">
        <v>3.63161920243923E-7</v>
      </c>
      <c r="B1861" s="47">
        <v>3.63161920243923E-7</v>
      </c>
    </row>
    <row r="1862" spans="1:2" ht="14.25" x14ac:dyDescent="0.2">
      <c r="A1862" s="7">
        <v>3.5807765336050802E-7</v>
      </c>
      <c r="B1862" s="47">
        <v>3.5807765336050802E-7</v>
      </c>
    </row>
    <row r="1863" spans="1:2" ht="14.25" x14ac:dyDescent="0.2">
      <c r="A1863" s="7">
        <v>3.5306456621346099E-7</v>
      </c>
      <c r="B1863" s="47">
        <v>3.5306456621346099E-7</v>
      </c>
    </row>
    <row r="1864" spans="1:2" ht="14.25" x14ac:dyDescent="0.2">
      <c r="A1864" s="7">
        <v>3.4812166228647402E-7</v>
      </c>
      <c r="B1864" s="47">
        <v>3.4812166228647402E-7</v>
      </c>
    </row>
    <row r="1865" spans="1:2" ht="14.25" x14ac:dyDescent="0.2">
      <c r="A1865" s="7">
        <v>3.4324795901446501E-7</v>
      </c>
      <c r="B1865" s="47">
        <v>3.4324795901446501E-7</v>
      </c>
    </row>
    <row r="1866" spans="1:2" ht="14.25" x14ac:dyDescent="0.2">
      <c r="A1866" s="7">
        <v>3.3844248758826001E-7</v>
      </c>
      <c r="B1866" s="47">
        <v>3.3844248758826001E-7</v>
      </c>
    </row>
    <row r="1867" spans="1:2" ht="14.25" x14ac:dyDescent="0.2">
      <c r="A1867" s="7">
        <v>3.3370429276202502E-7</v>
      </c>
      <c r="B1867" s="47">
        <v>3.3370429276202502E-7</v>
      </c>
    </row>
    <row r="1868" spans="1:2" ht="14.25" x14ac:dyDescent="0.2">
      <c r="A1868" s="7">
        <v>3.2903243266335598E-7</v>
      </c>
      <c r="B1868" s="47">
        <v>3.2903243266335598E-7</v>
      </c>
    </row>
    <row r="1869" spans="1:2" ht="14.25" x14ac:dyDescent="0.2">
      <c r="A1869" s="7">
        <v>3.2442597860606898E-7</v>
      </c>
      <c r="B1869" s="47">
        <v>3.2442597860606898E-7</v>
      </c>
    </row>
    <row r="1870" spans="1:2" ht="14.25" x14ac:dyDescent="0.2">
      <c r="A1870" s="7">
        <v>3.1988401490558403E-7</v>
      </c>
      <c r="B1870" s="47">
        <v>3.1988401490558403E-7</v>
      </c>
    </row>
    <row r="1871" spans="1:2" ht="14.25" x14ac:dyDescent="0.2">
      <c r="A1871" s="7">
        <v>3.05517348043293E-3</v>
      </c>
      <c r="B1871">
        <v>3.39439285201832E-3</v>
      </c>
    </row>
    <row r="1872" spans="1:2" ht="14.25" x14ac:dyDescent="0.2">
      <c r="A1872" s="7">
        <v>1.2220588041003301E-2</v>
      </c>
      <c r="B1872">
        <v>1.2232704483073399E-2</v>
      </c>
    </row>
    <row r="1873" spans="1:2" ht="14.25" x14ac:dyDescent="0.2">
      <c r="A1873" s="7">
        <v>4.7582190553942201E-4</v>
      </c>
      <c r="B1873">
        <v>2.9281267412604003E-4</v>
      </c>
    </row>
    <row r="1874" spans="1:2" ht="14.25" x14ac:dyDescent="0.2">
      <c r="A1874" s="7">
        <v>1.5007671171744799E-4</v>
      </c>
      <c r="B1874" s="47">
        <v>3.0234319491411699E-7</v>
      </c>
    </row>
    <row r="1875" spans="1:2" ht="14.25" x14ac:dyDescent="0.2">
      <c r="A1875" s="7">
        <v>1.89135666007726E-5</v>
      </c>
      <c r="B1875" s="47">
        <v>2.98110390185319E-7</v>
      </c>
    </row>
    <row r="1876" spans="1:2" ht="14.25" x14ac:dyDescent="0.2">
      <c r="A1876" s="7">
        <v>7.7148585934723099E-7</v>
      </c>
      <c r="B1876" s="47">
        <v>2.6631422432002501E-7</v>
      </c>
    </row>
    <row r="1877" spans="1:2" ht="14.25" x14ac:dyDescent="0.2">
      <c r="A1877" s="7">
        <v>2.7367891959296398E-7</v>
      </c>
      <c r="B1877" s="47">
        <v>2.62585825179543E-7</v>
      </c>
    </row>
    <row r="1878" spans="1:2" ht="14.25" x14ac:dyDescent="0.2">
      <c r="A1878" s="7">
        <v>2.5890962362702799E-7</v>
      </c>
      <c r="B1878" s="47">
        <v>2.5890962362702799E-7</v>
      </c>
    </row>
    <row r="1879" spans="1:2" ht="14.25" x14ac:dyDescent="0.2">
      <c r="A1879" s="7">
        <v>2.5528488889625E-7</v>
      </c>
      <c r="B1879" s="47">
        <v>2.5528488889625E-7</v>
      </c>
    </row>
    <row r="1880" spans="1:2" ht="14.25" x14ac:dyDescent="0.2">
      <c r="A1880" s="7">
        <v>2.5171090045170198E-7</v>
      </c>
      <c r="B1880" s="47">
        <v>2.5171090045170198E-7</v>
      </c>
    </row>
    <row r="1881" spans="1:2" ht="14.25" x14ac:dyDescent="0.2">
      <c r="A1881" s="7">
        <v>2.4818694784538101E-7</v>
      </c>
      <c r="B1881" s="47">
        <v>2.4818694784538101E-7</v>
      </c>
    </row>
    <row r="1882" spans="1:2" ht="14.25" x14ac:dyDescent="0.2">
      <c r="A1882" s="7">
        <v>1.3978798844114799E-3</v>
      </c>
      <c r="B1882">
        <v>1.7556910825559701E-3</v>
      </c>
    </row>
    <row r="1883" spans="1:2" ht="14.25" x14ac:dyDescent="0.2">
      <c r="A1883" s="7">
        <v>5.1420194036165404E-4</v>
      </c>
      <c r="B1883">
        <v>3.0609775146008098E-4</v>
      </c>
    </row>
    <row r="1884" spans="1:2" ht="14.25" x14ac:dyDescent="0.2">
      <c r="A1884" s="7">
        <v>7.9857015067613599E-2</v>
      </c>
      <c r="B1884">
        <v>8.0649798136368606E-2</v>
      </c>
    </row>
    <row r="1885" spans="1:2" ht="14.25" x14ac:dyDescent="0.2">
      <c r="A1885" s="7">
        <v>0.16073836338863501</v>
      </c>
      <c r="B1885">
        <v>0.16067294870059001</v>
      </c>
    </row>
    <row r="1886" spans="1:2" ht="14.25" x14ac:dyDescent="0.2">
      <c r="A1886" s="7">
        <v>2.0358873881979002E-3</v>
      </c>
      <c r="B1886">
        <v>1.4743269217930501E-3</v>
      </c>
    </row>
    <row r="1887" spans="1:2" ht="14.25" x14ac:dyDescent="0.2">
      <c r="A1887" s="7">
        <v>3.2041705883928602E-4</v>
      </c>
      <c r="B1887" s="47">
        <v>2.0185955077009201E-7</v>
      </c>
    </row>
    <row r="1888" spans="1:2" ht="14.25" x14ac:dyDescent="0.2">
      <c r="A1888" s="7">
        <v>3.0266390776196501E-5</v>
      </c>
      <c r="B1888" s="47">
        <v>1.9903351705930901E-7</v>
      </c>
    </row>
    <row r="1889" spans="1:2" ht="14.25" x14ac:dyDescent="0.2">
      <c r="A1889" s="7">
        <v>1.0347786089556299E-6</v>
      </c>
      <c r="B1889" s="47">
        <v>1.96247047820479E-7</v>
      </c>
    </row>
    <row r="1890" spans="1:2" ht="14.25" x14ac:dyDescent="0.2">
      <c r="A1890" s="7">
        <v>2.1390301944444599E-7</v>
      </c>
      <c r="B1890" s="47">
        <v>1.93499589150994E-7</v>
      </c>
    </row>
    <row r="1891" spans="1:2" ht="14.25" x14ac:dyDescent="0.2">
      <c r="A1891" s="7">
        <v>1.9079059490287999E-7</v>
      </c>
      <c r="B1891" s="47">
        <v>1.9079059490287999E-7</v>
      </c>
    </row>
    <row r="1892" spans="1:2" ht="14.25" x14ac:dyDescent="0.2">
      <c r="A1892" s="7">
        <v>1.8811952657423799E-7</v>
      </c>
      <c r="B1892" s="47">
        <v>1.8811952657423799E-7</v>
      </c>
    </row>
    <row r="1893" spans="1:2" ht="14.25" x14ac:dyDescent="0.2">
      <c r="A1893" s="7">
        <v>1.8548585320219899E-7</v>
      </c>
      <c r="B1893" s="47">
        <v>1.8548585320219899E-7</v>
      </c>
    </row>
    <row r="1894" spans="1:2" ht="14.25" x14ac:dyDescent="0.2">
      <c r="A1894" s="7">
        <v>1.8288905125736899E-7</v>
      </c>
      <c r="B1894" s="47">
        <v>1.8288905125736899E-7</v>
      </c>
    </row>
    <row r="1895" spans="1:2" ht="14.25" x14ac:dyDescent="0.2">
      <c r="A1895" s="7">
        <v>6.3240857378347407E-2</v>
      </c>
      <c r="B1895">
        <v>6.4168349765348395E-2</v>
      </c>
    </row>
    <row r="1896" spans="1:2" ht="14.25" x14ac:dyDescent="0.2">
      <c r="A1896" s="7">
        <v>3.3674542267999202E-3</v>
      </c>
      <c r="B1896">
        <v>3.18990613027111E-3</v>
      </c>
    </row>
    <row r="1897" spans="1:2" ht="14.25" x14ac:dyDescent="0.2">
      <c r="A1897" s="7">
        <v>6.2966261714413703E-4</v>
      </c>
      <c r="B1897" s="47">
        <v>1.9248905583207401E-7</v>
      </c>
    </row>
    <row r="1898" spans="1:2" ht="14.25" x14ac:dyDescent="0.2">
      <c r="A1898" s="7">
        <v>7.3571828982506098E-5</v>
      </c>
      <c r="B1898" s="47">
        <v>1.72860341546874E-7</v>
      </c>
    </row>
    <row r="1899" spans="1:2" ht="14.25" x14ac:dyDescent="0.2">
      <c r="A1899" s="7">
        <v>3.3613119269750702E-6</v>
      </c>
      <c r="B1899" s="47">
        <v>1.7044029676521801E-7</v>
      </c>
    </row>
    <row r="1900" spans="1:2" ht="14.25" x14ac:dyDescent="0.2">
      <c r="A1900" s="7">
        <v>2.5406956791083302E-7</v>
      </c>
      <c r="B1900" s="47">
        <v>1.6805413261050501E-7</v>
      </c>
    </row>
    <row r="1901" spans="1:2" ht="14.25" x14ac:dyDescent="0.2">
      <c r="A1901" s="7">
        <v>9.6690026734218097E-4</v>
      </c>
      <c r="B1901">
        <v>1.2855641410581601E-3</v>
      </c>
    </row>
    <row r="1902" spans="1:2" ht="14.25" x14ac:dyDescent="0.2">
      <c r="A1902" s="7">
        <v>2.35305629503313E-4</v>
      </c>
      <c r="B1902" s="47">
        <v>5.5760962282413704E-7</v>
      </c>
    </row>
    <row r="1903" spans="1:2" ht="14.25" x14ac:dyDescent="0.2">
      <c r="A1903" s="7">
        <v>8.11597412381738E-5</v>
      </c>
      <c r="B1903" s="47">
        <v>1.61094213730299E-7</v>
      </c>
    </row>
    <row r="1904" spans="1:2" ht="14.25" x14ac:dyDescent="0.2">
      <c r="A1904" s="7">
        <v>4.02615782549209E-6</v>
      </c>
      <c r="B1904" s="47">
        <v>1.5883889473807399E-7</v>
      </c>
    </row>
    <row r="1905" spans="1:2" ht="14.25" x14ac:dyDescent="0.2">
      <c r="A1905" s="7">
        <v>2.6146119550189498E-7</v>
      </c>
      <c r="B1905" s="47">
        <v>1.56615150211742E-7</v>
      </c>
    </row>
    <row r="1906" spans="1:2" ht="14.25" x14ac:dyDescent="0.2">
      <c r="A1906" s="7">
        <v>1.54422538108776E-7</v>
      </c>
      <c r="B1906" s="47">
        <v>1.54422538108776E-7</v>
      </c>
    </row>
    <row r="1907" spans="1:2" ht="14.25" x14ac:dyDescent="0.2">
      <c r="A1907" s="7">
        <v>1.52260622575254E-7</v>
      </c>
      <c r="B1907" s="47">
        <v>1.52260622575254E-7</v>
      </c>
    </row>
    <row r="1908" spans="1:2" ht="14.25" x14ac:dyDescent="0.2">
      <c r="A1908" s="7">
        <v>1.5012897385920001E-7</v>
      </c>
      <c r="B1908" s="47">
        <v>1.5012897385920001E-7</v>
      </c>
    </row>
    <row r="1909" spans="1:2" ht="14.25" x14ac:dyDescent="0.2">
      <c r="A1909" s="7">
        <v>1.4802716822517199E-7</v>
      </c>
      <c r="B1909" s="47">
        <v>1.4802716822517199E-7</v>
      </c>
    </row>
    <row r="1910" spans="1:2" ht="14.25" x14ac:dyDescent="0.2">
      <c r="A1910" s="7">
        <v>0.10283211169619</v>
      </c>
      <c r="B1910">
        <v>0.10375608019653999</v>
      </c>
    </row>
    <row r="1911" spans="1:2" ht="14.25" x14ac:dyDescent="0.2">
      <c r="A1911" s="7">
        <v>2.8773191275958702E-3</v>
      </c>
      <c r="B1911">
        <v>2.3590021938218698E-3</v>
      </c>
    </row>
    <row r="1912" spans="1:2" ht="14.25" x14ac:dyDescent="0.2">
      <c r="A1912" s="7">
        <v>4.1973418086106999E-4</v>
      </c>
      <c r="B1912" s="47">
        <v>1.4189666094808099E-7</v>
      </c>
    </row>
    <row r="1913" spans="1:2" ht="14.25" x14ac:dyDescent="0.2">
      <c r="A1913" s="7">
        <v>4.7025356427165998E-5</v>
      </c>
      <c r="B1913" s="47">
        <v>1.1217973138875801E-7</v>
      </c>
    </row>
    <row r="1914" spans="1:2" ht="14.25" x14ac:dyDescent="0.2">
      <c r="A1914" s="7">
        <v>1.6200079246957E-6</v>
      </c>
      <c r="B1914" s="47">
        <v>1.1060921514931599E-7</v>
      </c>
    </row>
    <row r="1915" spans="1:2" ht="14.25" x14ac:dyDescent="0.2">
      <c r="A1915" s="7">
        <v>1.4817010091058901E-7</v>
      </c>
      <c r="B1915" s="47">
        <v>1.09060686137225E-7</v>
      </c>
    </row>
    <row r="1916" spans="1:2" ht="14.25" x14ac:dyDescent="0.2">
      <c r="A1916" s="7">
        <v>1.07533836531304E-7</v>
      </c>
      <c r="B1916" s="47">
        <v>1.07533836531304E-7</v>
      </c>
    </row>
    <row r="1917" spans="1:2" ht="14.25" x14ac:dyDescent="0.2">
      <c r="A1917" s="7">
        <v>1.06028362819866E-7</v>
      </c>
      <c r="B1917" s="47">
        <v>1.06028362819866E-7</v>
      </c>
    </row>
    <row r="1918" spans="1:2" ht="14.25" x14ac:dyDescent="0.2">
      <c r="A1918" s="7">
        <v>1.04543965740387E-7</v>
      </c>
      <c r="B1918" s="47">
        <v>1.04543965740387E-7</v>
      </c>
    </row>
    <row r="1919" spans="1:2" ht="14.25" x14ac:dyDescent="0.2">
      <c r="A1919" s="7">
        <v>1.0308035022002299E-7</v>
      </c>
      <c r="B1919" s="47">
        <v>1.0308035022002299E-7</v>
      </c>
    </row>
    <row r="1920" spans="1:2" ht="14.25" x14ac:dyDescent="0.2">
      <c r="A1920" s="7">
        <v>1.01637225316942E-7</v>
      </c>
      <c r="B1920" s="47">
        <v>1.01637225316942E-7</v>
      </c>
    </row>
    <row r="1921" spans="1:2" ht="14.25" x14ac:dyDescent="0.2">
      <c r="A1921" s="7">
        <v>1.00214304162505E-7</v>
      </c>
      <c r="B1921" s="47">
        <v>1.00214304162505E-7</v>
      </c>
    </row>
    <row r="1922" spans="1:2" ht="14.25" x14ac:dyDescent="0.2">
      <c r="A1922" s="7">
        <v>9.8811303904230102E-8</v>
      </c>
      <c r="B1922" s="47">
        <v>9.8811303904230102E-8</v>
      </c>
    </row>
    <row r="1923" spans="1:2" ht="14.25" x14ac:dyDescent="0.2">
      <c r="A1923" s="7">
        <v>9.7427945649570896E-8</v>
      </c>
      <c r="B1923" s="47">
        <v>9.7427945649570896E-8</v>
      </c>
    </row>
    <row r="1924" spans="1:2" ht="14.25" x14ac:dyDescent="0.2">
      <c r="A1924" s="7">
        <v>2.5088714408746601E-2</v>
      </c>
      <c r="B1924">
        <v>2.6014112523960801E-2</v>
      </c>
    </row>
    <row r="1925" spans="1:2" ht="14.25" x14ac:dyDescent="0.2">
      <c r="A1925" s="7">
        <v>3.3982434736027399E-3</v>
      </c>
      <c r="B1925">
        <v>3.4259655970712601E-3</v>
      </c>
    </row>
    <row r="1926" spans="1:2" ht="14.25" x14ac:dyDescent="0.2">
      <c r="A1926" s="7">
        <v>1.6106619544621701E-3</v>
      </c>
      <c r="B1926">
        <v>9.3190535934178096E-4</v>
      </c>
    </row>
    <row r="1927" spans="1:2" ht="14.25" x14ac:dyDescent="0.2">
      <c r="A1927" s="7">
        <v>2.8096348637771801E-4</v>
      </c>
      <c r="B1927" s="47">
        <v>9.2085490330938603E-8</v>
      </c>
    </row>
    <row r="1928" spans="1:2" ht="14.25" x14ac:dyDescent="0.2">
      <c r="A1928" s="7">
        <v>1.8626458467667999E-5</v>
      </c>
      <c r="B1928" s="47">
        <v>9.0796293466306003E-8</v>
      </c>
    </row>
    <row r="1929" spans="1:2" ht="14.25" x14ac:dyDescent="0.2">
      <c r="A1929" s="7">
        <v>5.9252999416786298E-7</v>
      </c>
      <c r="B1929" s="47">
        <v>8.9525145357777306E-8</v>
      </c>
    </row>
    <row r="1930" spans="1:2" ht="14.25" x14ac:dyDescent="0.2">
      <c r="A1930" s="7">
        <v>9.9317304106560298E-8</v>
      </c>
      <c r="B1930" s="47">
        <v>8.8271793322768801E-8</v>
      </c>
    </row>
    <row r="1931" spans="1:2" ht="14.25" x14ac:dyDescent="0.2">
      <c r="A1931" s="7">
        <v>8.7035988216249902E-8</v>
      </c>
      <c r="B1931" s="47">
        <v>8.7035988216249902E-8</v>
      </c>
    </row>
    <row r="1932" spans="1:2" ht="14.25" x14ac:dyDescent="0.2">
      <c r="A1932" s="7">
        <v>8.5817484381222506E-8</v>
      </c>
      <c r="B1932" s="47">
        <v>8.5817484381222506E-8</v>
      </c>
    </row>
    <row r="1933" spans="1:2" ht="14.25" x14ac:dyDescent="0.2">
      <c r="A1933" s="7">
        <v>8.4616039599885201E-8</v>
      </c>
      <c r="B1933" s="47">
        <v>8.4616039599885201E-8</v>
      </c>
    </row>
    <row r="1934" spans="1:2" ht="14.25" x14ac:dyDescent="0.2">
      <c r="A1934" s="7">
        <v>8.3431415045487004E-8</v>
      </c>
      <c r="B1934" s="47">
        <v>8.3431415045487004E-8</v>
      </c>
    </row>
    <row r="1935" spans="1:2" ht="14.25" x14ac:dyDescent="0.2">
      <c r="A1935" s="7">
        <v>8.2263375234849901E-8</v>
      </c>
      <c r="B1935" s="47">
        <v>8.2263375234849901E-8</v>
      </c>
    </row>
    <row r="1936" spans="1:2" ht="14.25" x14ac:dyDescent="0.2">
      <c r="A1936" s="7">
        <v>8.1111687981561997E-8</v>
      </c>
      <c r="B1936" s="47">
        <v>8.1111687981561997E-8</v>
      </c>
    </row>
    <row r="1937" spans="1:2" ht="14.25" x14ac:dyDescent="0.2">
      <c r="A1937" s="7">
        <v>7.9976124349820598E-8</v>
      </c>
      <c r="B1937" s="47">
        <v>7.9976124349820598E-8</v>
      </c>
    </row>
    <row r="1938" spans="1:2" ht="14.25" x14ac:dyDescent="0.2">
      <c r="A1938" s="7">
        <v>7.8856458608922995E-8</v>
      </c>
      <c r="B1938" s="47">
        <v>7.8856458608922995E-8</v>
      </c>
    </row>
    <row r="1939" spans="1:2" ht="14.25" x14ac:dyDescent="0.2">
      <c r="A1939" s="7">
        <v>7.7752468188398098E-8</v>
      </c>
      <c r="B1939" s="47">
        <v>7.7752468188398098E-8</v>
      </c>
    </row>
    <row r="1940" spans="1:2" ht="14.25" x14ac:dyDescent="0.2">
      <c r="A1940" s="7">
        <v>7.66639336337604E-8</v>
      </c>
      <c r="B1940" s="47">
        <v>7.66639336337604E-8</v>
      </c>
    </row>
    <row r="1941" spans="1:2" ht="14.25" x14ac:dyDescent="0.2">
      <c r="A1941" s="7">
        <v>7.5590638562887899E-8</v>
      </c>
      <c r="B1941" s="47">
        <v>7.5590638562887899E-8</v>
      </c>
    </row>
    <row r="1942" spans="1:2" ht="14.25" x14ac:dyDescent="0.2">
      <c r="A1942" s="7">
        <v>7.45323696230075E-8</v>
      </c>
      <c r="B1942" s="47">
        <v>7.45323696230075E-8</v>
      </c>
    </row>
    <row r="1943" spans="1:2" ht="14.25" x14ac:dyDescent="0.2">
      <c r="A1943" s="7">
        <v>7.3488916448285401E-8</v>
      </c>
      <c r="B1943" s="47">
        <v>7.3488916448285401E-8</v>
      </c>
    </row>
    <row r="1944" spans="1:2" ht="14.25" x14ac:dyDescent="0.2">
      <c r="A1944" s="7">
        <v>7.2460071618009302E-8</v>
      </c>
      <c r="B1944" s="47">
        <v>7.2460071618009302E-8</v>
      </c>
    </row>
    <row r="1945" spans="1:2" ht="14.25" x14ac:dyDescent="0.2">
      <c r="A1945" s="7">
        <v>7.1445630615356901E-8</v>
      </c>
      <c r="B1945" s="47">
        <v>7.1445630615356901E-8</v>
      </c>
    </row>
    <row r="1946" spans="1:2" ht="14.25" x14ac:dyDescent="0.2">
      <c r="A1946" s="7">
        <v>7.0445391786741905E-8</v>
      </c>
      <c r="B1946" s="47">
        <v>7.0445391786741905E-8</v>
      </c>
    </row>
    <row r="1947" spans="1:2" ht="14.25" x14ac:dyDescent="0.2">
      <c r="A1947" s="7">
        <v>4.1760601878424697E-8</v>
      </c>
      <c r="B1947" s="47">
        <v>4.1760601878424697E-8</v>
      </c>
    </row>
    <row r="1948" spans="1:2" ht="14.25" x14ac:dyDescent="0.2">
      <c r="A1948" s="7">
        <v>4.1175953452126903E-8</v>
      </c>
      <c r="B1948" s="47">
        <v>4.1175953452126903E-8</v>
      </c>
    </row>
    <row r="1949" spans="1:2" ht="14.25" x14ac:dyDescent="0.2">
      <c r="A1949" s="7">
        <v>1.9341874443050599E-5</v>
      </c>
      <c r="B1949" s="47">
        <v>5.8572449665554698E-5</v>
      </c>
    </row>
    <row r="1950" spans="1:2" ht="14.25" x14ac:dyDescent="0.2">
      <c r="A1950" s="7">
        <v>3.5662922663102501E-5</v>
      </c>
      <c r="B1950" s="47">
        <v>4.7185338312275998E-8</v>
      </c>
    </row>
    <row r="1951" spans="1:2" ht="14.25" x14ac:dyDescent="0.2">
      <c r="A1951" s="7">
        <v>1.0728917517386701E-6</v>
      </c>
      <c r="B1951" s="47">
        <v>3.9470661880950897E-8</v>
      </c>
    </row>
    <row r="1952" spans="1:2" ht="14.25" x14ac:dyDescent="0.2">
      <c r="A1952" s="7">
        <v>6.4761359913661206E-8</v>
      </c>
      <c r="B1952" s="47">
        <v>3.8918072614617702E-8</v>
      </c>
    </row>
    <row r="1953" spans="1:2" ht="14.25" x14ac:dyDescent="0.2">
      <c r="A1953" s="7">
        <v>3.8373219598012999E-8</v>
      </c>
      <c r="B1953" s="47">
        <v>3.8373219598012999E-8</v>
      </c>
    </row>
    <row r="1954" spans="1:2" ht="14.25" x14ac:dyDescent="0.2">
      <c r="A1954" s="7">
        <v>3.7835994523640797E-8</v>
      </c>
      <c r="B1954" s="47">
        <v>3.7835994523640797E-8</v>
      </c>
    </row>
    <row r="1955" spans="1:2" ht="14.25" x14ac:dyDescent="0.2">
      <c r="A1955" s="7">
        <v>3.7306290600309902E-8</v>
      </c>
      <c r="B1955" s="47">
        <v>3.7306290600309902E-8</v>
      </c>
    </row>
    <row r="1956" spans="1:2" ht="14.25" x14ac:dyDescent="0.2">
      <c r="A1956" s="7">
        <v>3.6784002531905603E-8</v>
      </c>
      <c r="B1956" s="47">
        <v>3.6784002531905603E-8</v>
      </c>
    </row>
    <row r="1957" spans="1:2" ht="14.25" x14ac:dyDescent="0.2">
      <c r="A1957" s="7">
        <v>3.6269026496458902E-8</v>
      </c>
      <c r="B1957" s="47">
        <v>3.6269026496458902E-8</v>
      </c>
    </row>
    <row r="1958" spans="1:2" ht="14.25" x14ac:dyDescent="0.2">
      <c r="A1958" s="7">
        <v>3.5761260125508401E-8</v>
      </c>
      <c r="B1958" s="47">
        <v>3.5761260125508401E-8</v>
      </c>
    </row>
    <row r="1959" spans="1:2" ht="14.25" x14ac:dyDescent="0.2">
      <c r="A1959" s="7">
        <v>3.5260602483751203E-8</v>
      </c>
      <c r="B1959" s="47">
        <v>3.5260602483751203E-8</v>
      </c>
    </row>
    <row r="1960" spans="1:2" ht="14.25" x14ac:dyDescent="0.2">
      <c r="A1960" s="7">
        <v>3.4766954048978901E-8</v>
      </c>
      <c r="B1960" s="47">
        <v>3.4766954048978901E-8</v>
      </c>
    </row>
    <row r="1961" spans="1:2" ht="14.25" x14ac:dyDescent="0.2">
      <c r="A1961" s="7">
        <v>3.4280216692293001E-8</v>
      </c>
      <c r="B1961" s="47">
        <v>3.4280216692293001E-8</v>
      </c>
    </row>
    <row r="1962" spans="1:2" ht="14.25" x14ac:dyDescent="0.2">
      <c r="A1962" s="7">
        <v>3.3800293658600902E-8</v>
      </c>
      <c r="B1962" s="47">
        <v>3.3800293658600902E-8</v>
      </c>
    </row>
    <row r="1963" spans="1:2" ht="14.25" x14ac:dyDescent="0.2">
      <c r="A1963" s="7">
        <v>3.33270895473805E-8</v>
      </c>
      <c r="B1963" s="47">
        <v>3.33270895473805E-8</v>
      </c>
    </row>
    <row r="1964" spans="1:2" ht="14.25" x14ac:dyDescent="0.2">
      <c r="A1964" s="7">
        <v>3.2860510293717299E-8</v>
      </c>
      <c r="B1964" s="47">
        <v>3.2860510293717299E-8</v>
      </c>
    </row>
    <row r="1965" spans="1:2" ht="14.25" x14ac:dyDescent="0.2">
      <c r="A1965" s="7">
        <v>3.2400463149605101E-8</v>
      </c>
      <c r="B1965" s="47">
        <v>3.2400463149605101E-8</v>
      </c>
    </row>
    <row r="1966" spans="1:2" ht="14.25" x14ac:dyDescent="0.2">
      <c r="A1966" s="7">
        <v>3.1946856665510599E-8</v>
      </c>
      <c r="B1966" s="47">
        <v>3.1946856665510599E-8</v>
      </c>
    </row>
    <row r="1967" spans="1:2" ht="14.25" x14ac:dyDescent="0.2">
      <c r="A1967" s="7">
        <v>3.1499600672193497E-8</v>
      </c>
      <c r="B1967" s="47">
        <v>3.1499600672193497E-8</v>
      </c>
    </row>
    <row r="1968" spans="1:2" ht="14.25" x14ac:dyDescent="0.2">
      <c r="A1968" s="7">
        <v>3.1058606262782999E-8</v>
      </c>
      <c r="B1968" s="47">
        <v>3.1058606262782999E-8</v>
      </c>
    </row>
    <row r="1969" spans="1:2" ht="14.25" x14ac:dyDescent="0.2">
      <c r="A1969" s="7">
        <v>3.0623785775104098E-8</v>
      </c>
      <c r="B1969" s="47">
        <v>3.0623785775104098E-8</v>
      </c>
    </row>
    <row r="1970" spans="1:2" ht="14.25" x14ac:dyDescent="0.2">
      <c r="A1970" s="7">
        <v>3.01950527742523E-8</v>
      </c>
      <c r="B1970" s="47">
        <v>3.01950527742523E-8</v>
      </c>
    </row>
    <row r="1971" spans="1:2" ht="14.25" x14ac:dyDescent="0.2">
      <c r="A1971" s="7">
        <v>2.9772322035412999E-8</v>
      </c>
      <c r="B1971" s="47">
        <v>2.9772322035412999E-8</v>
      </c>
    </row>
    <row r="1972" spans="1:2" ht="14.25" x14ac:dyDescent="0.2">
      <c r="A1972" s="7">
        <v>2.93555095269173E-8</v>
      </c>
      <c r="B1972" s="47">
        <v>2.93555095269173E-8</v>
      </c>
    </row>
    <row r="1973" spans="1:2" ht="14.25" x14ac:dyDescent="0.2">
      <c r="A1973" s="7">
        <v>2.8944532393540201E-8</v>
      </c>
      <c r="B1973" s="47">
        <v>2.8944532393540201E-8</v>
      </c>
    </row>
    <row r="1974" spans="1:2" ht="14.25" x14ac:dyDescent="0.2">
      <c r="A1974" s="7">
        <v>2.8539308940030899E-8</v>
      </c>
      <c r="B1974" s="47">
        <v>2.8539308940030899E-8</v>
      </c>
    </row>
    <row r="1975" spans="1:2" ht="14.25" x14ac:dyDescent="0.2">
      <c r="A1975" s="7">
        <v>1.69354900524279E-2</v>
      </c>
      <c r="B1975">
        <v>1.7925968267801899E-2</v>
      </c>
    </row>
    <row r="1976" spans="1:2" ht="14.25" x14ac:dyDescent="0.2">
      <c r="A1976" s="7">
        <v>2.2310100691053502E-3</v>
      </c>
      <c r="B1976">
        <v>1.62597491878604E-3</v>
      </c>
    </row>
    <row r="1977" spans="1:2" ht="14.25" x14ac:dyDescent="0.2">
      <c r="A1977" s="7">
        <v>4.5373284531820003E-4</v>
      </c>
      <c r="B1977">
        <v>0</v>
      </c>
    </row>
    <row r="1978" spans="1:2" ht="14.25" x14ac:dyDescent="0.2">
      <c r="A1978" s="7">
        <v>5.1245021537245797E-5</v>
      </c>
      <c r="B1978">
        <v>0</v>
      </c>
    </row>
    <row r="1979" spans="1:2" ht="14.25" x14ac:dyDescent="0.2">
      <c r="A1979" s="7">
        <v>1.7247018816964501E-6</v>
      </c>
      <c r="B1979">
        <v>0</v>
      </c>
    </row>
    <row r="1980" spans="1:2" ht="14.25" x14ac:dyDescent="0.2">
      <c r="A1980" s="7">
        <v>4.5120005013702797E-8</v>
      </c>
      <c r="B1980">
        <v>0</v>
      </c>
    </row>
    <row r="1981" spans="1:2" ht="14.25" x14ac:dyDescent="0.2">
      <c r="A1981" s="7">
        <v>0</v>
      </c>
      <c r="B1981">
        <v>0</v>
      </c>
    </row>
    <row r="1982" spans="1:2" ht="14.25" x14ac:dyDescent="0.2">
      <c r="A1982" s="7">
        <v>0</v>
      </c>
      <c r="B1982">
        <v>0</v>
      </c>
    </row>
    <row r="1983" spans="1:2" ht="14.25" x14ac:dyDescent="0.2">
      <c r="A1983" s="7">
        <v>0</v>
      </c>
      <c r="B1983">
        <v>0</v>
      </c>
    </row>
    <row r="1984" spans="1:2" ht="14.25" x14ac:dyDescent="0.2">
      <c r="A1984" s="7">
        <v>1.19022525693424E-4</v>
      </c>
      <c r="B1984">
        <v>2.0555678680931E-4</v>
      </c>
    </row>
    <row r="1985" spans="1:2" ht="14.25" x14ac:dyDescent="0.2">
      <c r="A1985" s="7">
        <v>8.2335924150811504E-5</v>
      </c>
      <c r="B1985">
        <v>0</v>
      </c>
    </row>
    <row r="1986" spans="1:2" ht="14.25" x14ac:dyDescent="0.2">
      <c r="A1986" s="7">
        <v>3.9974977308787597E-6</v>
      </c>
      <c r="B1986">
        <v>0</v>
      </c>
    </row>
    <row r="1987" spans="1:2" ht="14.25" x14ac:dyDescent="0.2">
      <c r="A1987" s="7">
        <v>1.08467674268346E-7</v>
      </c>
      <c r="B1987">
        <v>0</v>
      </c>
    </row>
    <row r="1988" spans="1:2" ht="14.25" x14ac:dyDescent="0.2">
      <c r="A1988" s="7">
        <v>4.5126509936229298E-11</v>
      </c>
      <c r="B1988">
        <v>0</v>
      </c>
    </row>
    <row r="1989" spans="1:2" ht="14.25" x14ac:dyDescent="0.2">
      <c r="A1989" s="7">
        <v>0</v>
      </c>
      <c r="B1989">
        <v>0</v>
      </c>
    </row>
    <row r="1990" spans="1:2" ht="14.25" x14ac:dyDescent="0.2">
      <c r="A1990" s="7">
        <v>0</v>
      </c>
      <c r="B1990">
        <v>0</v>
      </c>
    </row>
    <row r="1991" spans="1:2" ht="14.25" x14ac:dyDescent="0.2">
      <c r="A1991" s="7">
        <v>1.96052503724786E-4</v>
      </c>
      <c r="B1991">
        <v>5.4142690981583E-4</v>
      </c>
    </row>
    <row r="1992" spans="1:2" ht="14.25" x14ac:dyDescent="0.2">
      <c r="A1992" s="7">
        <v>2.58845061944157E-4</v>
      </c>
      <c r="B1992" s="47">
        <v>1.30040275259683E-5</v>
      </c>
    </row>
    <row r="1993" spans="1:2" ht="14.25" x14ac:dyDescent="0.2">
      <c r="A1993" s="7">
        <v>9.3492591129991804E-5</v>
      </c>
      <c r="B1993">
        <v>0</v>
      </c>
    </row>
    <row r="1994" spans="1:2" ht="14.25" x14ac:dyDescent="0.2">
      <c r="A1994" s="7">
        <v>5.2297433446331798E-6</v>
      </c>
      <c r="B1994">
        <v>0</v>
      </c>
    </row>
    <row r="1995" spans="1:2" ht="14.25" x14ac:dyDescent="0.2">
      <c r="A1995" s="7">
        <v>1.4190337011369799E-7</v>
      </c>
      <c r="B1995">
        <v>0</v>
      </c>
    </row>
    <row r="1996" spans="1:2" ht="14.25" x14ac:dyDescent="0.2">
      <c r="A1996" s="7">
        <v>9.8311598121606892E-10</v>
      </c>
      <c r="B1996">
        <v>0</v>
      </c>
    </row>
    <row r="1997" spans="1:2" ht="14.25" x14ac:dyDescent="0.2">
      <c r="A1997" s="7">
        <v>0</v>
      </c>
      <c r="B1997">
        <v>0</v>
      </c>
    </row>
    <row r="1998" spans="1:2" ht="14.25" x14ac:dyDescent="0.2">
      <c r="A1998" s="7">
        <v>0</v>
      </c>
      <c r="B1998">
        <v>0</v>
      </c>
    </row>
    <row r="1999" spans="1:2" ht="14.25" x14ac:dyDescent="0.2">
      <c r="A1999" s="7">
        <v>0</v>
      </c>
      <c r="B1999">
        <v>0</v>
      </c>
    </row>
    <row r="2000" spans="1:2" ht="14.25" x14ac:dyDescent="0.2">
      <c r="A2000" s="7">
        <v>7.6931826163975799E-4</v>
      </c>
      <c r="B2000">
        <v>9.6988277547884003E-4</v>
      </c>
    </row>
    <row r="2001" spans="1:2" ht="14.25" x14ac:dyDescent="0.2">
      <c r="A2001" s="7">
        <v>1.5343051612338399E-4</v>
      </c>
      <c r="B2001">
        <v>0</v>
      </c>
    </row>
    <row r="2002" spans="1:2" ht="14.25" x14ac:dyDescent="0.2">
      <c r="A2002" s="7">
        <v>2.0269642527637201E-5</v>
      </c>
      <c r="B2002">
        <v>0</v>
      </c>
    </row>
    <row r="2003" spans="1:2" ht="14.25" x14ac:dyDescent="0.2">
      <c r="A2003" s="7">
        <v>5.5019044027382297E-7</v>
      </c>
      <c r="B2003">
        <v>0</v>
      </c>
    </row>
    <row r="2004" spans="1:2" ht="14.25" x14ac:dyDescent="0.2">
      <c r="A2004" s="7">
        <v>1.23630512272044E-8</v>
      </c>
      <c r="B2004">
        <v>0</v>
      </c>
    </row>
    <row r="2005" spans="1:2" ht="14.25" x14ac:dyDescent="0.2">
      <c r="A2005" s="7">
        <v>0</v>
      </c>
      <c r="B2005">
        <v>0</v>
      </c>
    </row>
    <row r="2006" spans="1:2" ht="14.25" x14ac:dyDescent="0.2">
      <c r="A2006" s="7">
        <v>0</v>
      </c>
      <c r="B2006">
        <v>0</v>
      </c>
    </row>
    <row r="2007" spans="1:2" ht="14.25" x14ac:dyDescent="0.2">
      <c r="A2007" s="7">
        <v>0</v>
      </c>
      <c r="B2007">
        <v>0</v>
      </c>
    </row>
    <row r="2008" spans="1:2" ht="14.25" x14ac:dyDescent="0.2">
      <c r="A2008" s="7">
        <v>0</v>
      </c>
      <c r="B2008">
        <v>0</v>
      </c>
    </row>
    <row r="2009" spans="1:2" ht="14.25" x14ac:dyDescent="0.2">
      <c r="A2009" s="7">
        <v>0</v>
      </c>
      <c r="B2009">
        <v>0</v>
      </c>
    </row>
    <row r="2010" spans="1:2" ht="14.25" x14ac:dyDescent="0.2">
      <c r="A2010" s="7">
        <v>0</v>
      </c>
      <c r="B2010">
        <v>0</v>
      </c>
    </row>
    <row r="2011" spans="1:2" ht="14.25" x14ac:dyDescent="0.2">
      <c r="A2011" s="7">
        <v>0</v>
      </c>
      <c r="B2011">
        <v>0</v>
      </c>
    </row>
    <row r="2012" spans="1:2" ht="14.25" x14ac:dyDescent="0.2">
      <c r="A2012" s="7">
        <v>0</v>
      </c>
      <c r="B2012">
        <v>0</v>
      </c>
    </row>
    <row r="2013" spans="1:2" ht="14.25" x14ac:dyDescent="0.2">
      <c r="A2013" s="7">
        <v>0</v>
      </c>
      <c r="B2013">
        <v>0</v>
      </c>
    </row>
    <row r="2014" spans="1:2" ht="14.25" x14ac:dyDescent="0.2">
      <c r="A2014" s="7">
        <v>0</v>
      </c>
      <c r="B2014">
        <v>0</v>
      </c>
    </row>
    <row r="2015" spans="1:2" ht="14.25" x14ac:dyDescent="0.2">
      <c r="A2015" s="7">
        <v>0</v>
      </c>
      <c r="B2015">
        <v>0</v>
      </c>
    </row>
    <row r="2016" spans="1:2" ht="14.25" x14ac:dyDescent="0.2">
      <c r="A2016" s="7">
        <v>0</v>
      </c>
      <c r="B2016">
        <v>0</v>
      </c>
    </row>
    <row r="2017" spans="1:2" ht="14.25" x14ac:dyDescent="0.2">
      <c r="A2017" s="7">
        <v>0</v>
      </c>
      <c r="B2017">
        <v>0</v>
      </c>
    </row>
    <row r="2018" spans="1:2" ht="14.25" x14ac:dyDescent="0.2">
      <c r="A2018" s="7">
        <v>0</v>
      </c>
      <c r="B2018">
        <v>0</v>
      </c>
    </row>
    <row r="2019" spans="1:2" ht="14.25" x14ac:dyDescent="0.2">
      <c r="A2019" s="7">
        <v>0</v>
      </c>
      <c r="B2019">
        <v>0</v>
      </c>
    </row>
    <row r="2020" spans="1:2" ht="14.25" x14ac:dyDescent="0.2">
      <c r="A2020" s="7">
        <v>0</v>
      </c>
      <c r="B2020">
        <v>0</v>
      </c>
    </row>
    <row r="2021" spans="1:2" ht="14.25" x14ac:dyDescent="0.2">
      <c r="A2021" s="7">
        <v>3.6839608935906698E-3</v>
      </c>
      <c r="B2021">
        <v>4.0367432922674903E-3</v>
      </c>
    </row>
    <row r="2022" spans="1:2" ht="14.25" x14ac:dyDescent="0.2">
      <c r="A2022" s="7">
        <v>1.67628632313911E-2</v>
      </c>
      <c r="B2022">
        <v>1.7385336357438101E-2</v>
      </c>
    </row>
    <row r="2023" spans="1:2" ht="14.25" x14ac:dyDescent="0.2">
      <c r="A2023" s="7">
        <v>9.2256167651309296E-4</v>
      </c>
      <c r="B2023">
        <v>1.2304390107212101E-4</v>
      </c>
    </row>
    <row r="2024" spans="1:2" ht="14.25" x14ac:dyDescent="0.2">
      <c r="A2024" s="7">
        <v>2.2037999189876699E-4</v>
      </c>
      <c r="B2024">
        <v>0</v>
      </c>
    </row>
    <row r="2025" spans="1:2" ht="14.25" x14ac:dyDescent="0.2">
      <c r="A2025" s="7">
        <v>1.18811914267288E-5</v>
      </c>
      <c r="B2025">
        <v>0</v>
      </c>
    </row>
    <row r="2026" spans="1:2" ht="14.25" x14ac:dyDescent="0.2">
      <c r="A2026" s="7">
        <v>3.2238319727836002E-7</v>
      </c>
      <c r="B2026">
        <v>0</v>
      </c>
    </row>
    <row r="2027" spans="1:2" ht="14.25" x14ac:dyDescent="0.2">
      <c r="A2027" s="7">
        <v>5.9898528914637E-9</v>
      </c>
      <c r="B2027">
        <v>0</v>
      </c>
    </row>
    <row r="2028" spans="1:2" ht="14.25" x14ac:dyDescent="0.2">
      <c r="A2028" s="7">
        <v>0</v>
      </c>
      <c r="B2028">
        <v>0</v>
      </c>
    </row>
    <row r="2029" spans="1:2" ht="14.25" x14ac:dyDescent="0.2">
      <c r="A2029" s="7">
        <v>0</v>
      </c>
      <c r="B2029">
        <v>0</v>
      </c>
    </row>
    <row r="2030" spans="1:2" ht="14.25" x14ac:dyDescent="0.2">
      <c r="A2030" s="7">
        <v>0</v>
      </c>
      <c r="B2030">
        <v>0</v>
      </c>
    </row>
    <row r="2031" spans="1:2" ht="14.25" x14ac:dyDescent="0.2">
      <c r="A2031" s="7">
        <v>0</v>
      </c>
      <c r="B2031">
        <v>0</v>
      </c>
    </row>
    <row r="2032" spans="1:2" ht="14.25" x14ac:dyDescent="0.2">
      <c r="A2032" s="7">
        <v>0</v>
      </c>
      <c r="B2032">
        <v>0</v>
      </c>
    </row>
    <row r="2033" spans="1:2" ht="14.25" x14ac:dyDescent="0.2">
      <c r="A2033" s="7">
        <v>0</v>
      </c>
      <c r="B2033">
        <v>0</v>
      </c>
    </row>
    <row r="2034" spans="1:2" ht="14.25" x14ac:dyDescent="0.2">
      <c r="A2034" s="7">
        <v>0</v>
      </c>
      <c r="B2034">
        <v>0</v>
      </c>
    </row>
    <row r="2035" spans="1:2" ht="14.25" x14ac:dyDescent="0.2">
      <c r="A2035" s="7">
        <v>0</v>
      </c>
      <c r="B2035">
        <v>0</v>
      </c>
    </row>
    <row r="2036" spans="1:2" ht="14.25" x14ac:dyDescent="0.2">
      <c r="A2036" s="7">
        <v>0</v>
      </c>
      <c r="B2036">
        <v>0</v>
      </c>
    </row>
    <row r="2037" spans="1:2" ht="14.25" x14ac:dyDescent="0.2">
      <c r="A2037" s="7">
        <v>1.1504449466618401E-3</v>
      </c>
      <c r="B2037">
        <v>1.4907139002389199E-3</v>
      </c>
    </row>
    <row r="2038" spans="1:2" ht="14.25" x14ac:dyDescent="0.2">
      <c r="A2038" s="7">
        <v>2.4879599325989502E-4</v>
      </c>
      <c r="B2038" s="47">
        <v>7.7239163049691604E-6</v>
      </c>
    </row>
    <row r="2039" spans="1:2" ht="14.25" x14ac:dyDescent="0.2">
      <c r="A2039" s="7">
        <v>9.4544806590116998E-5</v>
      </c>
      <c r="B2039">
        <v>0</v>
      </c>
    </row>
    <row r="2040" spans="1:2" ht="14.25" x14ac:dyDescent="0.2">
      <c r="A2040" s="7">
        <v>5.3626801050180999E-6</v>
      </c>
      <c r="B2040">
        <v>0</v>
      </c>
    </row>
    <row r="2041" spans="1:2" ht="14.25" x14ac:dyDescent="0.2">
      <c r="A2041" s="7">
        <v>1.4551053274525199E-7</v>
      </c>
      <c r="B2041">
        <v>0</v>
      </c>
    </row>
    <row r="2042" spans="1:2" ht="14.25" x14ac:dyDescent="0.2">
      <c r="A2042" s="7">
        <v>1.05360782320929E-9</v>
      </c>
      <c r="B2042">
        <v>0</v>
      </c>
    </row>
    <row r="2043" spans="1:2" ht="14.25" x14ac:dyDescent="0.2">
      <c r="A2043" s="7">
        <v>0</v>
      </c>
      <c r="B2043">
        <v>0</v>
      </c>
    </row>
    <row r="2044" spans="1:2" ht="14.25" x14ac:dyDescent="0.2">
      <c r="A2044" s="7">
        <v>0</v>
      </c>
      <c r="B2044">
        <v>0</v>
      </c>
    </row>
    <row r="2045" spans="1:2" ht="14.25" x14ac:dyDescent="0.2">
      <c r="A2045" s="7">
        <v>0</v>
      </c>
      <c r="B2045">
        <v>0</v>
      </c>
    </row>
    <row r="2046" spans="1:2" ht="14.25" x14ac:dyDescent="0.2">
      <c r="A2046" s="7">
        <v>0</v>
      </c>
      <c r="B2046">
        <v>0</v>
      </c>
    </row>
    <row r="2047" spans="1:2" ht="14.25" x14ac:dyDescent="0.2">
      <c r="A2047" s="7">
        <v>0</v>
      </c>
      <c r="B2047">
        <v>0</v>
      </c>
    </row>
    <row r="2048" spans="1:2" ht="14.25" x14ac:dyDescent="0.2">
      <c r="A2048" s="7">
        <v>0</v>
      </c>
      <c r="B2048">
        <v>0</v>
      </c>
    </row>
    <row r="2049" spans="1:2" ht="14.25" x14ac:dyDescent="0.2">
      <c r="A2049" s="7">
        <v>0</v>
      </c>
      <c r="B2049">
        <v>0</v>
      </c>
    </row>
    <row r="2050" spans="1:2" ht="14.25" x14ac:dyDescent="0.2">
      <c r="A2050" s="7">
        <v>0</v>
      </c>
      <c r="B2050">
        <v>0</v>
      </c>
    </row>
    <row r="2051" spans="1:2" ht="14.25" x14ac:dyDescent="0.2">
      <c r="A2051" s="7">
        <v>0</v>
      </c>
      <c r="B2051">
        <v>0</v>
      </c>
    </row>
    <row r="2052" spans="1:2" ht="14.25" x14ac:dyDescent="0.2">
      <c r="A2052" s="7">
        <v>0</v>
      </c>
      <c r="B2052">
        <v>0</v>
      </c>
    </row>
    <row r="2053" spans="1:2" ht="14.25" x14ac:dyDescent="0.2">
      <c r="A2053" s="7">
        <v>0</v>
      </c>
      <c r="B2053">
        <v>0</v>
      </c>
    </row>
    <row r="2054" spans="1:2" ht="14.25" x14ac:dyDescent="0.2">
      <c r="A2054" s="7">
        <v>0</v>
      </c>
      <c r="B2054">
        <v>0</v>
      </c>
    </row>
    <row r="2055" spans="1:2" ht="14.25" x14ac:dyDescent="0.2">
      <c r="A2055" s="7">
        <v>0</v>
      </c>
      <c r="B2055">
        <v>0</v>
      </c>
    </row>
    <row r="2056" spans="1:2" ht="14.25" x14ac:dyDescent="0.2">
      <c r="A2056" s="7">
        <v>0</v>
      </c>
      <c r="B2056">
        <v>0</v>
      </c>
    </row>
    <row r="2057" spans="1:2" ht="14.25" x14ac:dyDescent="0.2">
      <c r="A2057" s="7">
        <v>0</v>
      </c>
      <c r="B2057">
        <v>0</v>
      </c>
    </row>
    <row r="2058" spans="1:2" ht="14.25" x14ac:dyDescent="0.2">
      <c r="A2058" s="7">
        <v>0</v>
      </c>
      <c r="B2058">
        <v>0</v>
      </c>
    </row>
    <row r="2059" spans="1:2" ht="14.25" x14ac:dyDescent="0.2">
      <c r="A2059" s="7">
        <v>5.1671315293371402E-3</v>
      </c>
      <c r="B2059">
        <v>5.54341887279103E-3</v>
      </c>
    </row>
    <row r="2060" spans="1:2" ht="14.25" x14ac:dyDescent="0.2">
      <c r="A2060" s="7">
        <v>9.6439914845253306E-3</v>
      </c>
      <c r="B2060">
        <v>1.02382641793459E-2</v>
      </c>
    </row>
    <row r="2061" spans="1:2" ht="14.25" x14ac:dyDescent="0.2">
      <c r="A2061" s="7">
        <v>1.7457112371630501E-2</v>
      </c>
      <c r="B2061">
        <v>1.75653535674117E-2</v>
      </c>
    </row>
    <row r="2062" spans="1:2" ht="14.25" x14ac:dyDescent="0.2">
      <c r="A2062" s="7">
        <v>1.6533393669912299E-3</v>
      </c>
      <c r="B2062">
        <v>1.1155934307319701E-3</v>
      </c>
    </row>
    <row r="2063" spans="1:2" ht="14.25" x14ac:dyDescent="0.2">
      <c r="A2063" s="7">
        <v>4.8960171781876199E-4</v>
      </c>
      <c r="B2063">
        <v>0</v>
      </c>
    </row>
    <row r="2064" spans="1:2" ht="14.25" x14ac:dyDescent="0.2">
      <c r="A2064" s="7">
        <v>2.72291084191541E-5</v>
      </c>
      <c r="B2064">
        <v>0</v>
      </c>
    </row>
    <row r="2065" spans="1:2" ht="14.25" x14ac:dyDescent="0.2">
      <c r="A2065" s="7">
        <v>7.4840348203153401E-7</v>
      </c>
      <c r="B2065">
        <v>0</v>
      </c>
    </row>
    <row r="2066" spans="1:2" ht="14.25" x14ac:dyDescent="0.2">
      <c r="A2066" s="7">
        <v>1.7870136352164199E-8</v>
      </c>
      <c r="B2066">
        <v>0</v>
      </c>
    </row>
    <row r="2067" spans="1:2" ht="14.25" x14ac:dyDescent="0.2">
      <c r="A2067" s="7">
        <v>0</v>
      </c>
      <c r="B2067">
        <v>0</v>
      </c>
    </row>
    <row r="2068" spans="1:2" ht="14.25" x14ac:dyDescent="0.2">
      <c r="A2068" s="7">
        <v>0</v>
      </c>
      <c r="B2068">
        <v>0</v>
      </c>
    </row>
    <row r="2069" spans="1:2" ht="14.25" x14ac:dyDescent="0.2">
      <c r="A2069" s="7">
        <v>0</v>
      </c>
      <c r="B2069">
        <v>0</v>
      </c>
    </row>
    <row r="2070" spans="1:2" ht="14.25" x14ac:dyDescent="0.2">
      <c r="A2070" s="7">
        <v>0</v>
      </c>
      <c r="B2070">
        <v>0</v>
      </c>
    </row>
    <row r="2071" spans="1:2" ht="14.25" x14ac:dyDescent="0.2">
      <c r="A2071" s="7">
        <v>2.0961615943974701E-3</v>
      </c>
      <c r="B2071">
        <v>2.3875715274092098E-3</v>
      </c>
    </row>
    <row r="2072" spans="1:2" ht="14.25" x14ac:dyDescent="0.2">
      <c r="A2072" s="7">
        <v>6.7634348658600601E-4</v>
      </c>
      <c r="B2072">
        <v>3.0022983943482498E-4</v>
      </c>
    </row>
    <row r="2073" spans="1:2" ht="14.25" x14ac:dyDescent="0.2">
      <c r="A2073" s="7">
        <v>1.3454788199851499E-4</v>
      </c>
      <c r="B2073">
        <v>0</v>
      </c>
    </row>
    <row r="2074" spans="1:2" ht="14.25" x14ac:dyDescent="0.2">
      <c r="A2074" s="7">
        <v>1.5878658593682801E-2</v>
      </c>
      <c r="B2074">
        <v>1.7141724480704099E-2</v>
      </c>
    </row>
    <row r="2075" spans="1:2" ht="14.25" x14ac:dyDescent="0.2">
      <c r="A2075" s="7">
        <v>1.3248662484935899E-3</v>
      </c>
      <c r="B2075">
        <v>6.9461790031102703E-4</v>
      </c>
    </row>
    <row r="2076" spans="1:2" ht="14.25" x14ac:dyDescent="0.2">
      <c r="A2076" s="7">
        <v>3.2600088121910198E-4</v>
      </c>
      <c r="B2076">
        <v>0</v>
      </c>
    </row>
    <row r="2077" spans="1:2" ht="14.25" x14ac:dyDescent="0.2">
      <c r="A2077" s="7">
        <v>3.9842048942243004E-3</v>
      </c>
      <c r="B2077">
        <v>4.9373472514465302E-3</v>
      </c>
    </row>
    <row r="2078" spans="1:2" ht="14.25" x14ac:dyDescent="0.2">
      <c r="A2078" s="7">
        <v>1.4064850829527101E-3</v>
      </c>
      <c r="B2078">
        <v>7.4292071956371904E-4</v>
      </c>
    </row>
    <row r="2079" spans="1:2" ht="14.25" x14ac:dyDescent="0.2">
      <c r="A2079" s="7">
        <v>2.90018440904305E-4</v>
      </c>
      <c r="B2079">
        <v>0</v>
      </c>
    </row>
    <row r="2080" spans="1:2" ht="14.25" x14ac:dyDescent="0.2">
      <c r="A2080" s="7">
        <v>2.1720546239597098E-5</v>
      </c>
      <c r="B2080">
        <v>0</v>
      </c>
    </row>
    <row r="2081" spans="1:2" ht="14.25" x14ac:dyDescent="0.2">
      <c r="A2081" s="7">
        <v>5.8986148386471401E-7</v>
      </c>
      <c r="B2081">
        <v>0</v>
      </c>
    </row>
    <row r="2082" spans="1:2" ht="14.25" x14ac:dyDescent="0.2">
      <c r="A2082" s="7">
        <v>1.34410196565386E-8</v>
      </c>
      <c r="B2082">
        <v>0</v>
      </c>
    </row>
    <row r="2083" spans="1:2" ht="14.25" x14ac:dyDescent="0.2">
      <c r="A2083" s="7">
        <v>0</v>
      </c>
      <c r="B2083">
        <v>0</v>
      </c>
    </row>
    <row r="2084" spans="1:2" ht="14.25" x14ac:dyDescent="0.2">
      <c r="A2084" s="7">
        <v>0</v>
      </c>
      <c r="B2084">
        <v>0</v>
      </c>
    </row>
    <row r="2085" spans="1:2" ht="14.25" x14ac:dyDescent="0.2">
      <c r="A2085" s="7">
        <v>0</v>
      </c>
      <c r="B2085">
        <v>0</v>
      </c>
    </row>
    <row r="2086" spans="1:2" ht="14.25" x14ac:dyDescent="0.2">
      <c r="A2086" s="7">
        <v>0</v>
      </c>
      <c r="B2086">
        <v>0</v>
      </c>
    </row>
    <row r="2087" spans="1:2" ht="14.25" x14ac:dyDescent="0.2">
      <c r="A2087" s="7">
        <v>0</v>
      </c>
      <c r="B2087">
        <v>0</v>
      </c>
    </row>
    <row r="2088" spans="1:2" ht="14.25" x14ac:dyDescent="0.2">
      <c r="A2088" s="7">
        <v>0</v>
      </c>
      <c r="B2088">
        <v>0</v>
      </c>
    </row>
    <row r="2089" spans="1:2" ht="14.25" x14ac:dyDescent="0.2">
      <c r="A2089" s="7">
        <v>0</v>
      </c>
      <c r="B2089">
        <v>0</v>
      </c>
    </row>
    <row r="2090" spans="1:2" ht="14.25" x14ac:dyDescent="0.2">
      <c r="A2090" s="7">
        <v>0</v>
      </c>
      <c r="B2090">
        <v>0</v>
      </c>
    </row>
    <row r="2091" spans="1:2" ht="14.25" x14ac:dyDescent="0.2">
      <c r="A2091" s="7">
        <v>0</v>
      </c>
      <c r="B2091">
        <v>0</v>
      </c>
    </row>
    <row r="2092" spans="1:2" ht="14.25" x14ac:dyDescent="0.2">
      <c r="A2092" s="7">
        <v>2.7476542893355299E-2</v>
      </c>
      <c r="B2092">
        <v>2.8510106790175401E-2</v>
      </c>
    </row>
    <row r="2093" spans="1:2" ht="14.25" x14ac:dyDescent="0.2">
      <c r="A2093" s="7">
        <v>3.2919393663178201E-3</v>
      </c>
      <c r="B2093">
        <v>2.8489957718339102E-3</v>
      </c>
    </row>
    <row r="2094" spans="1:2" ht="14.25" x14ac:dyDescent="0.2">
      <c r="A2094" s="7">
        <v>5.4918765687546095E-4</v>
      </c>
      <c r="B2094">
        <v>0</v>
      </c>
    </row>
    <row r="2095" spans="1:2" ht="14.25" x14ac:dyDescent="0.2">
      <c r="A2095" s="7">
        <v>4.7554513173508901E-5</v>
      </c>
      <c r="B2095">
        <v>0</v>
      </c>
    </row>
    <row r="2096" spans="1:2" ht="14.25" x14ac:dyDescent="0.2">
      <c r="A2096" s="7">
        <v>1.54043537961002E-6</v>
      </c>
      <c r="B2096">
        <v>0</v>
      </c>
    </row>
    <row r="2097" spans="1:2" ht="14.25" x14ac:dyDescent="0.2">
      <c r="A2097" s="7">
        <v>3.9959012920753902E-8</v>
      </c>
      <c r="B2097">
        <v>0</v>
      </c>
    </row>
    <row r="2098" spans="1:2" ht="14.25" x14ac:dyDescent="0.2">
      <c r="A2098" s="7">
        <v>0</v>
      </c>
      <c r="B2098">
        <v>0</v>
      </c>
    </row>
    <row r="2099" spans="1:2" ht="14.25" x14ac:dyDescent="0.2">
      <c r="A2099" s="7">
        <v>0</v>
      </c>
      <c r="B2099">
        <v>0</v>
      </c>
    </row>
    <row r="2100" spans="1:2" ht="14.25" x14ac:dyDescent="0.2">
      <c r="A2100" s="7">
        <v>0</v>
      </c>
      <c r="B2100">
        <v>0</v>
      </c>
    </row>
    <row r="2101" spans="1:2" ht="14.25" x14ac:dyDescent="0.2">
      <c r="A2101" s="7">
        <v>0</v>
      </c>
      <c r="B2101">
        <v>0</v>
      </c>
    </row>
    <row r="2102" spans="1:2" ht="14.25" x14ac:dyDescent="0.2">
      <c r="A2102" s="7">
        <v>9.0208458685689594E-3</v>
      </c>
      <c r="B2102">
        <v>1.0582830500789E-2</v>
      </c>
    </row>
    <row r="2103" spans="1:2" ht="14.25" x14ac:dyDescent="0.2">
      <c r="A2103" s="7">
        <v>2.0361360413274601E-2</v>
      </c>
      <c r="B2103">
        <v>1.9832430717845798E-2</v>
      </c>
    </row>
    <row r="2104" spans="1:2" ht="14.25" x14ac:dyDescent="0.2">
      <c r="A2104" s="7">
        <v>0.32764831251295101</v>
      </c>
      <c r="B2104">
        <v>0.32765016383477003</v>
      </c>
    </row>
    <row r="2105" spans="1:2" ht="14.25" x14ac:dyDescent="0.2">
      <c r="A2105" s="7">
        <v>4.4485899612921901E-3</v>
      </c>
      <c r="B2105">
        <v>4.3652564388958299E-3</v>
      </c>
    </row>
    <row r="2106" spans="1:2" ht="14.25" x14ac:dyDescent="0.2">
      <c r="A2106" s="7">
        <v>1.0266282231347901E-3</v>
      </c>
      <c r="B2106">
        <v>2.9693772004895502E-4</v>
      </c>
    </row>
    <row r="2107" spans="1:2" ht="14.25" x14ac:dyDescent="0.2">
      <c r="A2107" s="7">
        <v>3.1062945403004201E-4</v>
      </c>
      <c r="B2107">
        <v>2.0436391742872901E-4</v>
      </c>
    </row>
    <row r="2108" spans="1:2" ht="14.25" x14ac:dyDescent="0.2">
      <c r="A2108" s="7">
        <v>1.9095716354777101E-4</v>
      </c>
      <c r="B2108">
        <v>1.83927525685856E-4</v>
      </c>
    </row>
    <row r="2109" spans="1:2" ht="14.25" x14ac:dyDescent="0.2">
      <c r="A2109" s="7">
        <v>1.65725514786774E-4</v>
      </c>
      <c r="B2109">
        <v>1.65534773117271E-4</v>
      </c>
    </row>
    <row r="2110" spans="1:2" ht="14.25" x14ac:dyDescent="0.2">
      <c r="A2110" s="7">
        <v>1.48983610497393E-4</v>
      </c>
      <c r="B2110">
        <v>1.48981295805544E-4</v>
      </c>
    </row>
    <row r="2111" spans="1:2" ht="14.25" x14ac:dyDescent="0.2">
      <c r="A2111" s="7">
        <v>1.34083166224989E-4</v>
      </c>
      <c r="B2111">
        <v>1.34083166224989E-4</v>
      </c>
    </row>
    <row r="2112" spans="1:2" ht="14.25" x14ac:dyDescent="0.2">
      <c r="A2112" s="7">
        <v>1.2067484960248999E-4</v>
      </c>
      <c r="B2112">
        <v>1.2067484960248999E-4</v>
      </c>
    </row>
    <row r="2113" spans="1:2" ht="14.25" x14ac:dyDescent="0.2">
      <c r="A2113" s="7">
        <v>1.08607364642241E-4</v>
      </c>
      <c r="B2113">
        <v>1.08607364642241E-4</v>
      </c>
    </row>
    <row r="2114" spans="1:2" ht="14.25" x14ac:dyDescent="0.2">
      <c r="A2114" s="7">
        <v>9.7746628178016896E-5</v>
      </c>
      <c r="B2114" s="47">
        <v>9.7746628178016896E-5</v>
      </c>
    </row>
    <row r="2115" spans="1:2" ht="14.25" x14ac:dyDescent="0.2">
      <c r="A2115" s="7">
        <v>8.7971965360215501E-5</v>
      </c>
      <c r="B2115" s="47">
        <v>8.7971965360215501E-5</v>
      </c>
    </row>
    <row r="2116" spans="1:2" ht="14.25" x14ac:dyDescent="0.2">
      <c r="A2116" s="7">
        <v>7.9174768824193502E-5</v>
      </c>
      <c r="B2116" s="47">
        <v>7.9174768824193502E-5</v>
      </c>
    </row>
    <row r="2117" spans="1:2" ht="14.25" x14ac:dyDescent="0.2">
      <c r="A2117" s="7">
        <v>7.1257291941774506E-5</v>
      </c>
      <c r="B2117" s="47">
        <v>7.1257291941774506E-5</v>
      </c>
    </row>
    <row r="2118" spans="1:2" ht="14.25" x14ac:dyDescent="0.2">
      <c r="A2118" s="7">
        <v>6.4131562747597097E-5</v>
      </c>
      <c r="B2118" s="47">
        <v>6.4131562747597097E-5</v>
      </c>
    </row>
    <row r="2119" spans="1:2" ht="14.25" x14ac:dyDescent="0.2">
      <c r="A2119" s="7">
        <v>5.7718406472837599E-5</v>
      </c>
      <c r="B2119" s="47">
        <v>5.7718406472837599E-5</v>
      </c>
    </row>
    <row r="2120" spans="1:2" ht="14.25" x14ac:dyDescent="0.2">
      <c r="A2120" s="7">
        <v>5.1946565825553702E-5</v>
      </c>
      <c r="B2120" s="47">
        <v>5.1946565825553702E-5</v>
      </c>
    </row>
    <row r="2121" spans="1:2" ht="14.25" x14ac:dyDescent="0.2">
      <c r="A2121" s="7">
        <v>0.16868113142260599</v>
      </c>
      <c r="B2121">
        <v>0.169916068783004</v>
      </c>
    </row>
    <row r="2122" spans="1:2" ht="14.25" x14ac:dyDescent="0.2">
      <c r="A2122" s="7">
        <v>0.111886298127509</v>
      </c>
      <c r="B2122">
        <v>0.111510236445619</v>
      </c>
    </row>
    <row r="2123" spans="1:2" ht="14.25" x14ac:dyDescent="0.2">
      <c r="A2123" s="7">
        <v>4.4655600384796303E-2</v>
      </c>
      <c r="B2123">
        <v>4.5212301008552898E-2</v>
      </c>
    </row>
    <row r="2124" spans="1:2" ht="14.25" x14ac:dyDescent="0.2">
      <c r="A2124" s="7">
        <v>0.292646537477536</v>
      </c>
      <c r="B2124">
        <v>0.29210075630387</v>
      </c>
    </row>
    <row r="2125" spans="1:2" ht="14.25" x14ac:dyDescent="0.2">
      <c r="A2125" s="7">
        <v>1.92881193416637E-2</v>
      </c>
      <c r="B2125">
        <v>1.92617239545359E-2</v>
      </c>
    </row>
    <row r="2126" spans="1:2" ht="14.25" x14ac:dyDescent="0.2">
      <c r="A2126" s="7">
        <v>1.3999172820546601E-3</v>
      </c>
      <c r="B2126">
        <v>6.3279495877681705E-4</v>
      </c>
    </row>
    <row r="2127" spans="1:2" ht="14.25" x14ac:dyDescent="0.2">
      <c r="A2127" s="7">
        <v>0.18415834625920799</v>
      </c>
      <c r="B2127">
        <v>0.184948659515285</v>
      </c>
    </row>
    <row r="2128" spans="1:2" ht="14.25" x14ac:dyDescent="0.2">
      <c r="A2128" s="7">
        <v>2.3365219497044499E-3</v>
      </c>
      <c r="B2128">
        <v>1.7139302856398701E-3</v>
      </c>
    </row>
    <row r="2129" spans="1:2" ht="14.25" x14ac:dyDescent="0.2">
      <c r="A2129" s="7">
        <v>9.4314347491066702E-4</v>
      </c>
      <c r="B2129">
        <v>6.7534809208716405E-4</v>
      </c>
    </row>
    <row r="2130" spans="1:2" ht="14.25" x14ac:dyDescent="0.2">
      <c r="A2130" s="7">
        <v>6.4153761266103602E-4</v>
      </c>
      <c r="B2130">
        <v>6.1387301604858197E-4</v>
      </c>
    </row>
    <row r="2131" spans="1:2" ht="14.25" x14ac:dyDescent="0.2">
      <c r="A2131" s="7">
        <v>5.5922243507132603E-4</v>
      </c>
      <c r="B2131">
        <v>5.5846061134947201E-4</v>
      </c>
    </row>
    <row r="2132" spans="1:2" ht="14.25" x14ac:dyDescent="0.2">
      <c r="A2132" s="7">
        <v>5.0852403473679796E-4</v>
      </c>
      <c r="B2132">
        <v>5.0850579856359603E-4</v>
      </c>
    </row>
    <row r="2133" spans="1:2" ht="14.25" x14ac:dyDescent="0.2">
      <c r="A2133" s="7">
        <v>4.63463989579417E-4</v>
      </c>
      <c r="B2133">
        <v>4.63463989579417E-4</v>
      </c>
    </row>
    <row r="2134" spans="1:2" ht="14.25" x14ac:dyDescent="0.2">
      <c r="A2134" s="7">
        <v>4.2284503870145001E-4</v>
      </c>
      <c r="B2134">
        <v>4.2284503870145001E-4</v>
      </c>
    </row>
    <row r="2135" spans="1:2" ht="14.25" x14ac:dyDescent="0.2">
      <c r="A2135" s="7">
        <v>1.00230499111528E-3</v>
      </c>
      <c r="B2135">
        <v>1.31638844813182E-3</v>
      </c>
    </row>
    <row r="2136" spans="1:2" ht="14.25" x14ac:dyDescent="0.2">
      <c r="A2136" s="7">
        <v>2.6176808761277999E-3</v>
      </c>
      <c r="B2136">
        <v>2.6514323514897999E-3</v>
      </c>
    </row>
    <row r="2137" spans="1:2" ht="14.25" x14ac:dyDescent="0.2">
      <c r="A2137" s="7">
        <v>6.8395257433305902E-4</v>
      </c>
      <c r="B2137">
        <v>4.7722685371837602E-4</v>
      </c>
    </row>
    <row r="2138" spans="1:2" ht="14.25" x14ac:dyDescent="0.2">
      <c r="A2138" s="7">
        <v>8.8749835254181499E-4</v>
      </c>
      <c r="B2138">
        <v>1.0759985592677401E-3</v>
      </c>
    </row>
    <row r="2139" spans="1:2" ht="14.25" x14ac:dyDescent="0.2">
      <c r="A2139" s="7">
        <v>0.115449833621751</v>
      </c>
      <c r="B2139">
        <v>0.116017830065223</v>
      </c>
    </row>
    <row r="2140" spans="1:2" ht="14.25" x14ac:dyDescent="0.2">
      <c r="A2140" s="7">
        <v>1.1979382274945099E-3</v>
      </c>
      <c r="B2140">
        <v>4.6755923842799999E-4</v>
      </c>
    </row>
    <row r="2141" spans="1:2" ht="14.25" x14ac:dyDescent="0.2">
      <c r="A2141" s="7">
        <v>3.6071292913776701E-4</v>
      </c>
      <c r="B2141">
        <v>2.3033236055981999E-4</v>
      </c>
    </row>
    <row r="2142" spans="1:2" ht="14.25" x14ac:dyDescent="0.2">
      <c r="A2142" s="7">
        <v>2.24443928347132E-4</v>
      </c>
      <c r="B2142">
        <v>2.1241566576183301E-4</v>
      </c>
    </row>
    <row r="2143" spans="1:2" ht="14.25" x14ac:dyDescent="0.2">
      <c r="A2143" s="7">
        <v>1.7962693642737499E-3</v>
      </c>
      <c r="B2143">
        <v>2.1366017999405701E-3</v>
      </c>
    </row>
    <row r="2144" spans="1:2" ht="14.25" x14ac:dyDescent="0.2">
      <c r="A2144" s="7">
        <v>7.2590228255927302E-4</v>
      </c>
      <c r="B2144">
        <v>4.0212610510727297E-4</v>
      </c>
    </row>
    <row r="2145" spans="1:2" ht="14.25" x14ac:dyDescent="0.2">
      <c r="A2145" s="7">
        <v>7.0802832376505906E-2</v>
      </c>
      <c r="B2145">
        <v>7.1696651458972305E-2</v>
      </c>
    </row>
    <row r="2146" spans="1:2" ht="14.25" x14ac:dyDescent="0.2">
      <c r="A2146" s="7">
        <v>2.4546411226527699E-3</v>
      </c>
      <c r="B2146">
        <v>1.8831835640449001E-3</v>
      </c>
    </row>
    <row r="2147" spans="1:2" ht="14.25" x14ac:dyDescent="0.2">
      <c r="A2147" s="7">
        <v>4.4076396067217998E-4</v>
      </c>
      <c r="B2147">
        <v>1.45458952551883E-4</v>
      </c>
    </row>
    <row r="2148" spans="1:2" ht="14.25" x14ac:dyDescent="0.2">
      <c r="A2148" s="7">
        <v>1.7777463650359E-4</v>
      </c>
      <c r="B2148">
        <v>1.3561457385641599E-4</v>
      </c>
    </row>
    <row r="2149" spans="1:2" ht="14.25" x14ac:dyDescent="0.2">
      <c r="A2149" s="7">
        <v>1.2798408810330201E-4</v>
      </c>
      <c r="B2149">
        <v>1.2668881179865899E-4</v>
      </c>
    </row>
    <row r="2150" spans="1:2" ht="14.25" x14ac:dyDescent="0.2">
      <c r="A2150" s="7">
        <v>1.18623871584417E-4</v>
      </c>
      <c r="B2150">
        <v>1.18590726212085E-4</v>
      </c>
    </row>
    <row r="2151" spans="1:2" ht="14.25" x14ac:dyDescent="0.2">
      <c r="A2151" s="7">
        <v>1.11238458045865E-4</v>
      </c>
      <c r="B2151">
        <v>1.11238458045865E-4</v>
      </c>
    </row>
    <row r="2152" spans="1:2" ht="14.25" x14ac:dyDescent="0.2">
      <c r="A2152" s="7">
        <v>1.04558321433896E-4</v>
      </c>
      <c r="B2152">
        <v>1.04558321433896E-4</v>
      </c>
    </row>
    <row r="2153" spans="1:2" ht="14.25" x14ac:dyDescent="0.2">
      <c r="A2153" s="7">
        <v>5.87385265759288E-3</v>
      </c>
      <c r="B2153">
        <v>6.9315109783622802E-3</v>
      </c>
    </row>
    <row r="2154" spans="1:2" ht="14.25" x14ac:dyDescent="0.2">
      <c r="A2154" s="7">
        <v>1.04695076923396E-2</v>
      </c>
      <c r="B2154">
        <v>9.9082692090810796E-3</v>
      </c>
    </row>
    <row r="2155" spans="1:2" ht="14.25" x14ac:dyDescent="0.2">
      <c r="A2155" s="7">
        <v>5.1982235359171697E-4</v>
      </c>
      <c r="B2155" s="47">
        <v>8.7920540989019206E-5</v>
      </c>
    </row>
    <row r="2156" spans="1:2" ht="14.25" x14ac:dyDescent="0.2">
      <c r="A2156" s="7">
        <v>1.4778360860574701E-4</v>
      </c>
      <c r="B2156" s="47">
        <v>8.3327898181975596E-5</v>
      </c>
    </row>
    <row r="2157" spans="1:2" ht="14.25" x14ac:dyDescent="0.2">
      <c r="A2157" s="7">
        <v>8.1654418642394407E-5</v>
      </c>
      <c r="B2157" s="47">
        <v>7.9136346498707598E-5</v>
      </c>
    </row>
    <row r="2158" spans="1:2" ht="14.25" x14ac:dyDescent="0.2">
      <c r="A2158" s="7">
        <v>7.5373212311923005E-5</v>
      </c>
      <c r="B2158" s="47">
        <v>7.5305972649877305E-5</v>
      </c>
    </row>
    <row r="2159" spans="1:2" ht="14.25" x14ac:dyDescent="0.2">
      <c r="A2159" s="7">
        <v>7.1801470534715303E-5</v>
      </c>
      <c r="B2159" s="47">
        <v>7.1801470534715303E-5</v>
      </c>
    </row>
    <row r="2160" spans="1:2" ht="14.25" x14ac:dyDescent="0.2">
      <c r="A2160" s="7">
        <v>6.8591053298972597E-5</v>
      </c>
      <c r="B2160" s="47">
        <v>6.8591053298972597E-5</v>
      </c>
    </row>
    <row r="2161" spans="1:2" ht="14.25" x14ac:dyDescent="0.2">
      <c r="A2161" s="7">
        <v>6.5646101569355697E-5</v>
      </c>
      <c r="B2161" s="47">
        <v>6.5646101569355697E-5</v>
      </c>
    </row>
    <row r="2162" spans="1:2" ht="14.25" x14ac:dyDescent="0.2">
      <c r="A2162" s="7">
        <v>6.2940846862296398E-5</v>
      </c>
      <c r="B2162" s="47">
        <v>6.2940846862296398E-5</v>
      </c>
    </row>
    <row r="2163" spans="1:2" ht="14.25" x14ac:dyDescent="0.2">
      <c r="A2163" s="7">
        <v>6.0452086649644697E-5</v>
      </c>
      <c r="B2163" s="47">
        <v>6.0452086649644697E-5</v>
      </c>
    </row>
    <row r="2164" spans="1:2" ht="14.25" x14ac:dyDescent="0.2">
      <c r="A2164" s="7">
        <v>5.8158927915627597E-5</v>
      </c>
      <c r="B2164" s="47">
        <v>5.8158927915627597E-5</v>
      </c>
    </row>
    <row r="2165" spans="1:2" ht="14.25" x14ac:dyDescent="0.2">
      <c r="A2165" s="7">
        <v>5.60425563559796E-5</v>
      </c>
      <c r="B2165" s="47">
        <v>5.60425563559796E-5</v>
      </c>
    </row>
    <row r="2166" spans="1:2" ht="14.25" x14ac:dyDescent="0.2">
      <c r="A2166" s="7">
        <v>5.4086028655049399E-5</v>
      </c>
      <c r="B2166" s="47">
        <v>5.4086028655049399E-5</v>
      </c>
    </row>
    <row r="2167" spans="1:2" ht="14.25" x14ac:dyDescent="0.2">
      <c r="A2167" s="7">
        <v>1.94568512091944E-3</v>
      </c>
      <c r="B2167">
        <v>2.0801658003270201E-3</v>
      </c>
    </row>
    <row r="2168" spans="1:2" ht="14.25" x14ac:dyDescent="0.2">
      <c r="A2168" s="7">
        <v>1.73459239668915E-4</v>
      </c>
      <c r="B2168" s="47">
        <v>5.0592983486986701E-5</v>
      </c>
    </row>
    <row r="2169" spans="1:2" ht="14.25" x14ac:dyDescent="0.2">
      <c r="A2169" s="7">
        <v>4.3209299205432997E-2</v>
      </c>
      <c r="B2169">
        <v>4.4088542713718301E-2</v>
      </c>
    </row>
    <row r="2170" spans="1:2" ht="14.25" x14ac:dyDescent="0.2">
      <c r="A2170" s="7">
        <v>1.9887088845643099E-3</v>
      </c>
      <c r="B2170">
        <v>1.39383540627668E-3</v>
      </c>
    </row>
    <row r="2171" spans="1:2" ht="14.25" x14ac:dyDescent="0.2">
      <c r="A2171" s="7">
        <v>3.0048341266080498E-4</v>
      </c>
      <c r="B2171" s="47">
        <v>4.6216949749006301E-5</v>
      </c>
    </row>
    <row r="2172" spans="1:2" ht="14.25" x14ac:dyDescent="0.2">
      <c r="A2172" s="7">
        <v>8.0142309330046298E-5</v>
      </c>
      <c r="B2172" s="47">
        <v>4.49470997853033E-5</v>
      </c>
    </row>
    <row r="2173" spans="1:2" ht="14.25" x14ac:dyDescent="0.2">
      <c r="A2173" s="7">
        <v>4.47748412205677E-5</v>
      </c>
      <c r="B2173" s="47">
        <v>4.3757308987814103E-5</v>
      </c>
    </row>
    <row r="2174" spans="1:2" ht="14.25" x14ac:dyDescent="0.2">
      <c r="A2174" s="7">
        <v>0.117809956178762</v>
      </c>
      <c r="B2174">
        <v>0.11868009383882799</v>
      </c>
    </row>
    <row r="2175" spans="1:2" ht="14.25" x14ac:dyDescent="0.2">
      <c r="A2175" s="7">
        <v>5.5884587020828503E-3</v>
      </c>
      <c r="B2175">
        <v>5.5641448696546799E-3</v>
      </c>
    </row>
    <row r="2176" spans="1:2" ht="14.25" x14ac:dyDescent="0.2">
      <c r="A2176" s="7">
        <v>3.2598410725517099E-2</v>
      </c>
      <c r="B2176">
        <v>3.26477979007792E-2</v>
      </c>
    </row>
    <row r="2177" spans="1:2" ht="14.25" x14ac:dyDescent="0.2">
      <c r="A2177" s="7">
        <v>5.9447717320664402E-2</v>
      </c>
      <c r="B2177">
        <v>5.9406144329972897E-2</v>
      </c>
    </row>
    <row r="2178" spans="1:2" ht="14.25" x14ac:dyDescent="0.2">
      <c r="A2178" s="7">
        <v>1.27351936707526E-3</v>
      </c>
      <c r="B2178">
        <v>5.8286475965602103E-4</v>
      </c>
    </row>
    <row r="2179" spans="1:2" ht="14.25" x14ac:dyDescent="0.2">
      <c r="A2179" s="7">
        <v>2.02020651043781E-4</v>
      </c>
      <c r="B2179" s="47">
        <v>3.7935204441031197E-5</v>
      </c>
    </row>
    <row r="2180" spans="1:2" ht="14.25" x14ac:dyDescent="0.2">
      <c r="A2180" s="7">
        <v>5.6717140369656199E-5</v>
      </c>
      <c r="B2180" s="47">
        <v>3.7136011147647202E-5</v>
      </c>
    </row>
    <row r="2181" spans="1:2" ht="14.25" x14ac:dyDescent="0.2">
      <c r="A2181" s="7">
        <v>3.6906252474268301E-5</v>
      </c>
      <c r="B2181" s="47">
        <v>3.63748166034919E-5</v>
      </c>
    </row>
    <row r="2182" spans="1:2" ht="14.25" x14ac:dyDescent="0.2">
      <c r="A2182" s="7">
        <v>3.56602166262088E-5</v>
      </c>
      <c r="B2182" s="47">
        <v>3.5648407821763401E-5</v>
      </c>
    </row>
    <row r="2183" spans="1:2" ht="14.25" x14ac:dyDescent="0.2">
      <c r="A2183" s="7">
        <v>3.4953884897906797E-5</v>
      </c>
      <c r="B2183" s="47">
        <v>3.4953884897906797E-5</v>
      </c>
    </row>
    <row r="2184" spans="1:2" ht="14.25" x14ac:dyDescent="0.2">
      <c r="A2184" s="7">
        <v>3.4288629816419803E-5</v>
      </c>
      <c r="B2184" s="47">
        <v>3.4288629816419803E-5</v>
      </c>
    </row>
    <row r="2185" spans="1:2" ht="14.25" x14ac:dyDescent="0.2">
      <c r="A2185" s="7">
        <v>3.3650278375364899E-5</v>
      </c>
      <c r="B2185" s="47">
        <v>3.3650278375364899E-5</v>
      </c>
    </row>
    <row r="2186" spans="1:2" ht="14.25" x14ac:dyDescent="0.2">
      <c r="A2186" s="7">
        <v>3.30366949168474E-5</v>
      </c>
      <c r="B2186" s="47">
        <v>3.30366949168474E-5</v>
      </c>
    </row>
    <row r="2187" spans="1:2" ht="14.25" x14ac:dyDescent="0.2">
      <c r="A2187" s="7">
        <v>3.24459495828756E-5</v>
      </c>
      <c r="B2187" s="47">
        <v>3.24459495828756E-5</v>
      </c>
    </row>
    <row r="2188" spans="1:2" ht="14.25" x14ac:dyDescent="0.2">
      <c r="A2188" s="7">
        <v>3.67489380433769E-3</v>
      </c>
      <c r="B2188">
        <v>4.0244034560570898E-3</v>
      </c>
    </row>
    <row r="2189" spans="1:2" ht="14.25" x14ac:dyDescent="0.2">
      <c r="A2189" s="7">
        <v>3.6192741765330799E-4</v>
      </c>
      <c r="B2189">
        <v>1.4832237742959999E-4</v>
      </c>
    </row>
    <row r="2190" spans="1:2" ht="14.25" x14ac:dyDescent="0.2">
      <c r="A2190" s="7">
        <v>1.5629172802408199E-4</v>
      </c>
      <c r="B2190" s="47">
        <v>3.07941149649332E-5</v>
      </c>
    </row>
    <row r="2191" spans="1:2" ht="14.25" x14ac:dyDescent="0.2">
      <c r="A2191" s="7">
        <v>4.1085409482536797E-5</v>
      </c>
      <c r="B2191" s="47">
        <v>3.0278864599294202E-5</v>
      </c>
    </row>
    <row r="2192" spans="1:2" ht="14.25" x14ac:dyDescent="0.2">
      <c r="A2192" s="7">
        <v>3.0072465222316599E-5</v>
      </c>
      <c r="B2192" s="47">
        <v>2.97792410143872E-5</v>
      </c>
    </row>
    <row r="2193" spans="1:2" ht="14.25" x14ac:dyDescent="0.2">
      <c r="A2193" s="7">
        <v>2.9299374561039701E-5</v>
      </c>
      <c r="B2193" s="47">
        <v>2.92941841077206E-5</v>
      </c>
    </row>
    <row r="2194" spans="1:2" ht="14.25" x14ac:dyDescent="0.2">
      <c r="A2194" s="7">
        <v>2.8822732750993999E-5</v>
      </c>
      <c r="B2194" s="47">
        <v>2.8822732750993999E-5</v>
      </c>
    </row>
    <row r="2195" spans="1:2" ht="14.25" x14ac:dyDescent="0.2">
      <c r="A2195" s="7">
        <v>2.8364014991183301E-5</v>
      </c>
      <c r="B2195" s="47">
        <v>2.8364014991183301E-5</v>
      </c>
    </row>
    <row r="2196" spans="1:2" ht="14.25" x14ac:dyDescent="0.2">
      <c r="A2196" s="7">
        <v>2.79172392301397E-5</v>
      </c>
      <c r="B2196" s="47">
        <v>2.79172392301397E-5</v>
      </c>
    </row>
    <row r="2197" spans="1:2" ht="14.25" x14ac:dyDescent="0.2">
      <c r="A2197" s="7">
        <v>2.74816862848675E-5</v>
      </c>
      <c r="B2197" s="47">
        <v>2.74816862848675E-5</v>
      </c>
    </row>
    <row r="2198" spans="1:2" ht="14.25" x14ac:dyDescent="0.2">
      <c r="A2198" s="7">
        <v>2.7056702240433701E-5</v>
      </c>
      <c r="B2198" s="47">
        <v>2.7056702240433701E-5</v>
      </c>
    </row>
    <row r="2199" spans="1:2" ht="14.25" x14ac:dyDescent="0.2">
      <c r="A2199" s="7">
        <v>7.6117606455429103E-3</v>
      </c>
      <c r="B2199">
        <v>7.9661452997444801E-3</v>
      </c>
    </row>
    <row r="2200" spans="1:2" ht="14.25" x14ac:dyDescent="0.2">
      <c r="A2200" s="7">
        <v>8.5841961900724197E-4</v>
      </c>
      <c r="B2200">
        <v>7.2536679062277002E-4</v>
      </c>
    </row>
    <row r="2201" spans="1:2" ht="14.25" x14ac:dyDescent="0.2">
      <c r="A2201" s="7">
        <v>2.0902969103996601E-4</v>
      </c>
      <c r="B2201" s="47">
        <v>2.5813453080930201E-5</v>
      </c>
    </row>
    <row r="2202" spans="1:2" ht="14.25" x14ac:dyDescent="0.2">
      <c r="A2202" s="7">
        <v>6.3261355948282896E-5</v>
      </c>
      <c r="B2202" s="47">
        <v>2.5427900675227799E-5</v>
      </c>
    </row>
    <row r="2203" spans="1:2" ht="14.25" x14ac:dyDescent="0.2">
      <c r="A2203" s="7">
        <v>2.6168079596875699E-5</v>
      </c>
      <c r="B2203" s="47">
        <v>2.50501624094622E-5</v>
      </c>
    </row>
    <row r="2204" spans="1:2" ht="14.25" x14ac:dyDescent="0.2">
      <c r="A2204" s="7">
        <v>2.4708076880307999E-5</v>
      </c>
      <c r="B2204" s="47">
        <v>2.46798872450485E-5</v>
      </c>
    </row>
    <row r="2205" spans="1:2" ht="14.25" x14ac:dyDescent="0.2">
      <c r="A2205" s="7">
        <v>2.4316753222004702E-5</v>
      </c>
      <c r="B2205" s="47">
        <v>2.4316753222004702E-5</v>
      </c>
    </row>
    <row r="2206" spans="1:2" ht="14.25" x14ac:dyDescent="0.2">
      <c r="A2206" s="7">
        <v>2.39604646354447E-5</v>
      </c>
      <c r="B2206" s="47">
        <v>2.39604646354447E-5</v>
      </c>
    </row>
    <row r="2207" spans="1:2" ht="14.25" x14ac:dyDescent="0.2">
      <c r="A2207" s="7">
        <v>2.3584226000755599E-5</v>
      </c>
      <c r="B2207" s="47">
        <v>2.3584226000755599E-5</v>
      </c>
    </row>
    <row r="2208" spans="1:2" ht="14.25" x14ac:dyDescent="0.2">
      <c r="A2208" s="7">
        <v>2.3243486083522999E-5</v>
      </c>
      <c r="B2208" s="47">
        <v>2.3243486083522999E-5</v>
      </c>
    </row>
    <row r="2209" spans="1:2" ht="14.25" x14ac:dyDescent="0.2">
      <c r="A2209" s="7">
        <v>2.2908572600453501E-5</v>
      </c>
      <c r="B2209" s="47">
        <v>2.2908572600453501E-5</v>
      </c>
    </row>
    <row r="2210" spans="1:2" ht="14.25" x14ac:dyDescent="0.2">
      <c r="A2210" s="7">
        <v>5.0649289399303799E-5</v>
      </c>
      <c r="B2210">
        <v>2.1047521165352699E-4</v>
      </c>
    </row>
    <row r="2211" spans="1:2" ht="14.25" x14ac:dyDescent="0.2">
      <c r="A2211" s="7">
        <v>1.6465075067163099E-4</v>
      </c>
      <c r="B2211" s="47">
        <v>2.2443924831086901E-5</v>
      </c>
    </row>
    <row r="2212" spans="1:2" ht="14.25" x14ac:dyDescent="0.2">
      <c r="A2212" s="7">
        <v>1.37781648946172E-2</v>
      </c>
      <c r="B2212">
        <v>1.4615698837888E-2</v>
      </c>
    </row>
    <row r="2213" spans="1:2" ht="14.25" x14ac:dyDescent="0.2">
      <c r="A2213" s="7">
        <v>8.6212639395020802E-4</v>
      </c>
      <c r="B2213">
        <v>2.7739631533776898E-4</v>
      </c>
    </row>
    <row r="2214" spans="1:2" ht="14.25" x14ac:dyDescent="0.2">
      <c r="A2214" s="7">
        <v>1.66259698976346E-4</v>
      </c>
      <c r="B2214" s="47">
        <v>2.1315286620267601E-5</v>
      </c>
    </row>
    <row r="2215" spans="1:2" ht="14.25" x14ac:dyDescent="0.2">
      <c r="A2215" s="7">
        <v>4.0593041796503603E-2</v>
      </c>
      <c r="B2215">
        <v>4.1396081378345002E-2</v>
      </c>
    </row>
    <row r="2216" spans="1:2" ht="14.25" x14ac:dyDescent="0.2">
      <c r="A2216" s="7">
        <v>2.5091497109502501E-3</v>
      </c>
      <c r="B2216">
        <v>1.91856949736666E-3</v>
      </c>
    </row>
    <row r="2217" spans="1:2" ht="14.25" x14ac:dyDescent="0.2">
      <c r="A2217" s="7">
        <v>1.5339119962920899E-2</v>
      </c>
      <c r="B2217">
        <v>1.5897779792323999E-2</v>
      </c>
    </row>
    <row r="2218" spans="1:2" ht="14.25" x14ac:dyDescent="0.2">
      <c r="A2218" s="7">
        <v>0.14383101069884</v>
      </c>
      <c r="B2218">
        <v>0.14378680019315801</v>
      </c>
    </row>
    <row r="2219" spans="1:2" ht="14.25" x14ac:dyDescent="0.2">
      <c r="A2219" s="7">
        <v>5.3520102855533699E-2</v>
      </c>
      <c r="B2219">
        <v>5.3580216598951999E-2</v>
      </c>
    </row>
    <row r="2220" spans="1:2" ht="14.25" x14ac:dyDescent="0.2">
      <c r="A2220" s="7">
        <v>0.119713879948378</v>
      </c>
      <c r="B2220">
        <v>0.119660142555787</v>
      </c>
    </row>
    <row r="2221" spans="1:2" ht="14.25" x14ac:dyDescent="0.2">
      <c r="A2221" s="7">
        <v>1.09819192774955E-3</v>
      </c>
      <c r="B2221">
        <v>3.9078914708049497E-4</v>
      </c>
    </row>
    <row r="2222" spans="1:2" ht="14.25" x14ac:dyDescent="0.2">
      <c r="A2222" s="7">
        <v>2.0088589260095901E-4</v>
      </c>
      <c r="B2222" s="47">
        <v>6.0538808812373998E-5</v>
      </c>
    </row>
    <row r="2223" spans="1:2" ht="14.25" x14ac:dyDescent="0.2">
      <c r="A2223" s="7">
        <v>4.8457193273475198E-3</v>
      </c>
      <c r="B2223">
        <v>5.4752626245499402E-3</v>
      </c>
    </row>
    <row r="2224" spans="1:2" ht="14.25" x14ac:dyDescent="0.2">
      <c r="A2224" s="7">
        <v>5.4690224467510899E-4</v>
      </c>
      <c r="B2224" s="47">
        <v>6.2206252282090706E-5</v>
      </c>
    </row>
    <row r="2225" spans="1:2" ht="14.25" x14ac:dyDescent="0.2">
      <c r="A2225" s="7">
        <v>1.4654329571219801E-4</v>
      </c>
      <c r="B2225" s="47">
        <v>4.84924467323363E-5</v>
      </c>
    </row>
    <row r="2226" spans="1:2" ht="14.25" x14ac:dyDescent="0.2">
      <c r="A2226" s="7">
        <v>5.1027177375656302E-5</v>
      </c>
      <c r="B2226" s="47">
        <v>4.5208645335120701E-5</v>
      </c>
    </row>
    <row r="2227" spans="1:2" ht="14.25" x14ac:dyDescent="0.2">
      <c r="A2227" s="7">
        <v>0.193345501709519</v>
      </c>
      <c r="B2227">
        <v>0.19482128425690601</v>
      </c>
    </row>
    <row r="2228" spans="1:2" ht="14.25" x14ac:dyDescent="0.2">
      <c r="A2228" s="7">
        <v>0.13156786954257599</v>
      </c>
      <c r="B2228">
        <v>0.130895684689111</v>
      </c>
    </row>
    <row r="2229" spans="1:2" ht="14.25" x14ac:dyDescent="0.2">
      <c r="A2229" s="7">
        <v>1.4750160958447399E-3</v>
      </c>
      <c r="B2229">
        <v>7.8005041192799596E-4</v>
      </c>
    </row>
    <row r="2230" spans="1:2" ht="14.25" x14ac:dyDescent="0.2">
      <c r="A2230" s="7">
        <v>4.0784074323241699E-4</v>
      </c>
      <c r="B2230">
        <v>2.2636514356714999E-4</v>
      </c>
    </row>
    <row r="2231" spans="1:2" ht="14.25" x14ac:dyDescent="0.2">
      <c r="A2231" s="7">
        <v>2.2374918021035901E-4</v>
      </c>
      <c r="B2231">
        <v>2.05187517070037E-4</v>
      </c>
    </row>
    <row r="2232" spans="1:2" ht="14.25" x14ac:dyDescent="0.2">
      <c r="A2232" s="7">
        <v>1.86610939231028E-4</v>
      </c>
      <c r="B2232">
        <v>1.8610722879260099E-4</v>
      </c>
    </row>
    <row r="2233" spans="1:2" ht="14.25" x14ac:dyDescent="0.2">
      <c r="A2233" s="7">
        <v>1.6892589186816E-4</v>
      </c>
      <c r="B2233">
        <v>1.6891483085489599E-4</v>
      </c>
    </row>
    <row r="2234" spans="1:2" ht="14.25" x14ac:dyDescent="0.2">
      <c r="A2234" s="7">
        <v>1.5342181616177799E-4</v>
      </c>
      <c r="B2234">
        <v>1.5342181616177799E-4</v>
      </c>
    </row>
    <row r="2235" spans="1:2" ht="14.25" x14ac:dyDescent="0.2">
      <c r="A2235" s="7">
        <v>1.3945852438048101E-4</v>
      </c>
      <c r="B2235">
        <v>1.3945852438048101E-4</v>
      </c>
    </row>
    <row r="2236" spans="1:2" ht="14.25" x14ac:dyDescent="0.2">
      <c r="A2236" s="7">
        <v>3.9080974996794797E-2</v>
      </c>
      <c r="B2236">
        <v>3.99549566304198E-2</v>
      </c>
    </row>
    <row r="2237" spans="1:2" ht="14.25" x14ac:dyDescent="0.2">
      <c r="A2237" s="7">
        <v>9.1805956694799499E-4</v>
      </c>
      <c r="B2237">
        <v>1.7198403846206299E-4</v>
      </c>
    </row>
    <row r="2238" spans="1:2" ht="14.25" x14ac:dyDescent="0.2">
      <c r="A2238" s="7">
        <v>2.1296885264373799E-4</v>
      </c>
      <c r="B2238">
        <v>1.05294807957977E-4</v>
      </c>
    </row>
    <row r="2239" spans="1:2" ht="14.25" x14ac:dyDescent="0.2">
      <c r="A2239" s="7">
        <v>1.03325118252092E-4</v>
      </c>
      <c r="B2239" s="47">
        <v>9.6068605659027897E-5</v>
      </c>
    </row>
    <row r="2240" spans="1:2" ht="14.25" x14ac:dyDescent="0.2">
      <c r="A2240" s="7">
        <v>8.7943675684802104E-5</v>
      </c>
      <c r="B2240" s="47">
        <v>8.7746777691018594E-5</v>
      </c>
    </row>
    <row r="2241" spans="1:2" ht="14.25" x14ac:dyDescent="0.2">
      <c r="A2241" s="7">
        <v>8.0241623321104794E-5</v>
      </c>
      <c r="B2241" s="47">
        <v>8.0239142063438801E-5</v>
      </c>
    </row>
    <row r="2242" spans="1:2" ht="14.25" x14ac:dyDescent="0.2">
      <c r="A2242" s="7">
        <v>7.3464531408635005E-5</v>
      </c>
      <c r="B2242" s="47">
        <v>7.3464531408635005E-5</v>
      </c>
    </row>
    <row r="2243" spans="1:2" ht="14.25" x14ac:dyDescent="0.2">
      <c r="A2243" s="7">
        <v>6.7349891569591506E-5</v>
      </c>
      <c r="B2243" s="47">
        <v>6.7349891569591506E-5</v>
      </c>
    </row>
    <row r="2244" spans="1:2" ht="14.25" x14ac:dyDescent="0.2">
      <c r="A2244" s="7">
        <v>6.18294703282257E-5</v>
      </c>
      <c r="B2244" s="47">
        <v>6.18294703282257E-5</v>
      </c>
    </row>
    <row r="2245" spans="1:2" ht="14.25" x14ac:dyDescent="0.2">
      <c r="A2245" s="7">
        <v>8.9104388392036493E-2</v>
      </c>
      <c r="B2245">
        <v>9.0010192482180201E-2</v>
      </c>
    </row>
    <row r="2246" spans="1:2" ht="14.25" x14ac:dyDescent="0.2">
      <c r="A2246" s="7">
        <v>0.222025435153655</v>
      </c>
      <c r="B2246">
        <v>0.22201323986240501</v>
      </c>
    </row>
    <row r="2247" spans="1:2" ht="14.25" x14ac:dyDescent="0.2">
      <c r="A2247" s="7">
        <v>1.9812214926901201E-3</v>
      </c>
      <c r="B2247">
        <v>1.3763200203913901E-3</v>
      </c>
    </row>
    <row r="2248" spans="1:2" ht="14.25" x14ac:dyDescent="0.2">
      <c r="A2248" s="7">
        <v>3.5579668530756701E-4</v>
      </c>
      <c r="B2248" s="47">
        <v>8.2215171906374604E-5</v>
      </c>
    </row>
    <row r="2249" spans="1:2" ht="14.25" x14ac:dyDescent="0.2">
      <c r="A2249" s="7">
        <v>1.0881839384657899E-4</v>
      </c>
      <c r="B2249" s="47">
        <v>7.5125550335251596E-5</v>
      </c>
    </row>
    <row r="2250" spans="1:2" ht="14.25" x14ac:dyDescent="0.2">
      <c r="A2250" s="7">
        <v>6.9691938927672395E-5</v>
      </c>
      <c r="B2250" s="47">
        <v>6.8729044382567105E-5</v>
      </c>
    </row>
    <row r="2251" spans="1:2" ht="14.25" x14ac:dyDescent="0.2">
      <c r="A2251" s="7">
        <v>6.2980427239112005E-5</v>
      </c>
      <c r="B2251" s="47">
        <v>6.2956564338019795E-5</v>
      </c>
    </row>
    <row r="2252" spans="1:2" ht="14.25" x14ac:dyDescent="0.2">
      <c r="A2252" s="7">
        <v>5.77459263564149E-5</v>
      </c>
      <c r="B2252" s="47">
        <v>5.77459263564149E-5</v>
      </c>
    </row>
    <row r="2253" spans="1:2" ht="14.25" x14ac:dyDescent="0.2">
      <c r="A2253" s="7">
        <v>1.41224646008676E-3</v>
      </c>
      <c r="B2253">
        <v>1.58634316164206E-3</v>
      </c>
    </row>
    <row r="2254" spans="1:2" ht="14.25" x14ac:dyDescent="0.2">
      <c r="A2254" s="7">
        <v>2.02921383013419E-4</v>
      </c>
      <c r="B2254" s="47">
        <v>4.8791896322328297E-5</v>
      </c>
    </row>
    <row r="2255" spans="1:2" ht="14.25" x14ac:dyDescent="0.2">
      <c r="A2255" s="7">
        <v>6.5554159655043204E-5</v>
      </c>
      <c r="B2255" s="47">
        <v>4.4952789380859702E-5</v>
      </c>
    </row>
    <row r="2256" spans="1:2" ht="14.25" x14ac:dyDescent="0.2">
      <c r="A2256" s="7">
        <v>4.20422720319681E-5</v>
      </c>
      <c r="B2256" s="47">
        <v>4.1483031975867201E-5</v>
      </c>
    </row>
    <row r="2257" spans="1:2" ht="14.25" x14ac:dyDescent="0.2">
      <c r="A2257" s="7">
        <v>1.30721623360765E-2</v>
      </c>
      <c r="B2257">
        <v>1.41122241810461E-2</v>
      </c>
    </row>
    <row r="2258" spans="1:2" ht="14.25" x14ac:dyDescent="0.2">
      <c r="A2258" s="7">
        <v>4.2078612239483896E-3</v>
      </c>
      <c r="B2258">
        <v>3.5040195328834801E-3</v>
      </c>
    </row>
    <row r="2259" spans="1:2" ht="14.25" x14ac:dyDescent="0.2">
      <c r="A2259" s="7">
        <v>3.2590113684969002E-4</v>
      </c>
      <c r="B2259" s="47">
        <v>3.2940530298510399E-5</v>
      </c>
    </row>
    <row r="2260" spans="1:2" ht="14.25" x14ac:dyDescent="0.2">
      <c r="A2260" s="7">
        <v>7.45067829362129E-5</v>
      </c>
      <c r="B2260" s="47">
        <v>3.0615764392494699E-5</v>
      </c>
    </row>
    <row r="2261" spans="1:2" ht="14.25" x14ac:dyDescent="0.2">
      <c r="A2261" s="7">
        <v>2.9880785618771201E-5</v>
      </c>
      <c r="B2261" s="47">
        <v>2.8509905057346899E-5</v>
      </c>
    </row>
    <row r="2262" spans="1:2" ht="14.25" x14ac:dyDescent="0.2">
      <c r="A2262" s="7">
        <v>2.6636470698843401E-5</v>
      </c>
      <c r="B2262" s="47">
        <v>2.6601251616256102E-5</v>
      </c>
    </row>
    <row r="2263" spans="1:2" ht="14.25" x14ac:dyDescent="0.2">
      <c r="A2263" s="7">
        <v>2.4870270800369702E-5</v>
      </c>
      <c r="B2263" s="47">
        <v>2.4870270800369702E-5</v>
      </c>
    </row>
    <row r="2264" spans="1:2" ht="14.25" x14ac:dyDescent="0.2">
      <c r="A2264" s="7">
        <v>2.32993800452315E-5</v>
      </c>
      <c r="B2264" s="47">
        <v>2.32993800452315E-5</v>
      </c>
    </row>
    <row r="2265" spans="1:2" ht="14.25" x14ac:dyDescent="0.2">
      <c r="A2265" s="7">
        <v>2.1872752457058599E-5</v>
      </c>
      <c r="B2265" s="47">
        <v>2.1872752457058599E-5</v>
      </c>
    </row>
    <row r="2266" spans="1:2" ht="14.25" x14ac:dyDescent="0.2">
      <c r="A2266" s="7">
        <v>2.0576141281874099E-5</v>
      </c>
      <c r="B2266" s="47">
        <v>2.0576141281874099E-5</v>
      </c>
    </row>
    <row r="2267" spans="1:2" ht="14.25" x14ac:dyDescent="0.2">
      <c r="A2267" s="7">
        <v>1.9396721927220798E-5</v>
      </c>
      <c r="B2267" s="47">
        <v>1.9396721927220798E-5</v>
      </c>
    </row>
    <row r="2268" spans="1:2" ht="14.25" x14ac:dyDescent="0.2">
      <c r="A2268" s="7">
        <v>1.8322949781203299E-5</v>
      </c>
      <c r="B2268" s="47">
        <v>1.8322949781203299E-5</v>
      </c>
    </row>
    <row r="2269" spans="1:2" ht="14.25" x14ac:dyDescent="0.2">
      <c r="A2269" s="7">
        <v>1.7344432249133502E-5</v>
      </c>
      <c r="B2269" s="47">
        <v>1.7344432249133502E-5</v>
      </c>
    </row>
    <row r="2270" spans="1:2" ht="14.25" x14ac:dyDescent="0.2">
      <c r="A2270" s="7">
        <v>4.8938602782626298E-3</v>
      </c>
      <c r="B2270">
        <v>5.2464366287214804E-3</v>
      </c>
    </row>
    <row r="2271" spans="1:2" ht="14.25" x14ac:dyDescent="0.2">
      <c r="A2271" s="7">
        <v>4.1291746237390702E-2</v>
      </c>
      <c r="B2271">
        <v>4.1836224412921799E-2</v>
      </c>
    </row>
    <row r="2272" spans="1:2" ht="14.25" x14ac:dyDescent="0.2">
      <c r="A2272" s="7">
        <v>2.7252804883296299E-2</v>
      </c>
      <c r="B2272">
        <v>2.7237944272469401E-2</v>
      </c>
    </row>
    <row r="2273" spans="1:2" ht="14.25" x14ac:dyDescent="0.2">
      <c r="A2273" s="7">
        <v>1.0947764339796101E-3</v>
      </c>
      <c r="B2273">
        <v>3.7279867228509601E-4</v>
      </c>
    </row>
    <row r="2274" spans="1:2" ht="14.25" x14ac:dyDescent="0.2">
      <c r="A2274" s="7">
        <v>1.9461927743656999E-4</v>
      </c>
      <c r="B2274" s="47">
        <v>1.3583980016219E-5</v>
      </c>
    </row>
    <row r="2275" spans="1:2" ht="14.25" x14ac:dyDescent="0.2">
      <c r="A2275" s="7">
        <v>2.54919914946838E-5</v>
      </c>
      <c r="B2275" s="47">
        <v>1.3010105894796799E-5</v>
      </c>
    </row>
    <row r="2276" spans="1:2" ht="14.25" x14ac:dyDescent="0.2">
      <c r="A2276" s="7">
        <v>4.5695477183025301E-2</v>
      </c>
      <c r="B2276">
        <v>4.6656595972851399E-2</v>
      </c>
    </row>
    <row r="2277" spans="1:2" ht="14.25" x14ac:dyDescent="0.2">
      <c r="A2277" s="7">
        <v>2.5813345894310502E-3</v>
      </c>
      <c r="B2277">
        <v>2.0749142409718499E-3</v>
      </c>
    </row>
    <row r="2278" spans="1:2" ht="14.25" x14ac:dyDescent="0.2">
      <c r="A2278" s="7">
        <v>4.1960210022405902E-4</v>
      </c>
      <c r="B2278" s="47">
        <v>1.15494079444174E-5</v>
      </c>
    </row>
    <row r="2279" spans="1:2" ht="14.25" x14ac:dyDescent="0.2">
      <c r="A2279" s="7">
        <v>5.7487884501249099E-5</v>
      </c>
      <c r="B2279" s="47">
        <v>1.1135971712171499E-5</v>
      </c>
    </row>
    <row r="2280" spans="1:2" ht="14.25" x14ac:dyDescent="0.2">
      <c r="A2280" s="7">
        <v>1.22364867226597E-5</v>
      </c>
      <c r="B2280" s="47">
        <v>1.07534980392793E-5</v>
      </c>
    </row>
    <row r="2281" spans="1:2" ht="14.25" x14ac:dyDescent="0.2">
      <c r="A2281" s="7">
        <v>1.0437416550685601E-5</v>
      </c>
      <c r="B2281" s="47">
        <v>1.03990360046998E-5</v>
      </c>
    </row>
    <row r="2282" spans="1:2" ht="14.25" x14ac:dyDescent="0.2">
      <c r="A2282" s="7">
        <v>1.0069927744807299E-5</v>
      </c>
      <c r="B2282" s="47">
        <v>1.0069927744807299E-5</v>
      </c>
    </row>
    <row r="2283" spans="1:2" ht="14.25" x14ac:dyDescent="0.2">
      <c r="A2283" s="7">
        <v>9.7637791761361092E-6</v>
      </c>
      <c r="B2283" s="47">
        <v>9.7637791761361092E-6</v>
      </c>
    </row>
    <row r="2284" spans="1:2" ht="14.25" x14ac:dyDescent="0.2">
      <c r="A2284" s="7">
        <v>9.4784336454505908E-6</v>
      </c>
      <c r="B2284" s="47">
        <v>9.4784336454505908E-6</v>
      </c>
    </row>
    <row r="2285" spans="1:2" ht="14.25" x14ac:dyDescent="0.2">
      <c r="A2285" s="7">
        <v>1.46347178608316E-4</v>
      </c>
      <c r="B2285">
        <v>1.87092819269121E-4</v>
      </c>
    </row>
    <row r="2286" spans="1:2" ht="14.25" x14ac:dyDescent="0.2">
      <c r="A2286" s="7">
        <v>4.7902091726883301E-5</v>
      </c>
      <c r="B2286" s="47">
        <v>8.9625723154170392E-6</v>
      </c>
    </row>
    <row r="2287" spans="1:2" ht="14.25" x14ac:dyDescent="0.2">
      <c r="A2287" s="7">
        <v>9.8905066219267207E-6</v>
      </c>
      <c r="B2287" s="47">
        <v>8.7287285414031293E-6</v>
      </c>
    </row>
    <row r="2288" spans="1:2" ht="14.25" x14ac:dyDescent="0.2">
      <c r="A2288" s="7">
        <v>8.5383829979609999E-6</v>
      </c>
      <c r="B2288" s="47">
        <v>8.5089953563852203E-6</v>
      </c>
    </row>
    <row r="2289" spans="1:2" ht="14.25" x14ac:dyDescent="0.2">
      <c r="A2289" s="7">
        <v>1.0214921419341799E-2</v>
      </c>
      <c r="B2289">
        <v>1.1065844177492601E-2</v>
      </c>
    </row>
    <row r="2290" spans="1:2" ht="14.25" x14ac:dyDescent="0.2">
      <c r="A2290" s="7">
        <v>8.0144975911085E-4</v>
      </c>
      <c r="B2290" s="47">
        <v>8.1427885276851505E-5</v>
      </c>
    </row>
    <row r="2291" spans="1:2" ht="14.25" x14ac:dyDescent="0.2">
      <c r="A2291" s="7">
        <v>1.27379716592651E-4</v>
      </c>
      <c r="B2291" s="47">
        <v>7.9222659962615293E-6</v>
      </c>
    </row>
    <row r="2292" spans="1:2" ht="14.25" x14ac:dyDescent="0.2">
      <c r="A2292" s="7">
        <v>1.7037053388672999E-5</v>
      </c>
      <c r="B2292" s="47">
        <v>7.7473641927678001E-6</v>
      </c>
    </row>
    <row r="2293" spans="1:2" ht="14.25" x14ac:dyDescent="0.2">
      <c r="A2293" s="7">
        <v>7.8333754403419905E-6</v>
      </c>
      <c r="B2293" s="47">
        <v>7.5813100224776799E-6</v>
      </c>
    </row>
    <row r="2294" spans="1:2" ht="14.25" x14ac:dyDescent="0.2">
      <c r="A2294" s="7">
        <v>7.4273850863485004E-6</v>
      </c>
      <c r="B2294" s="47">
        <v>7.42333971773063E-6</v>
      </c>
    </row>
    <row r="2295" spans="1:2" ht="14.25" x14ac:dyDescent="0.2">
      <c r="A2295" s="7">
        <v>7.2727641936933601E-6</v>
      </c>
      <c r="B2295" s="47">
        <v>7.2727641936933601E-6</v>
      </c>
    </row>
    <row r="2296" spans="1:2" ht="14.25" x14ac:dyDescent="0.2">
      <c r="A2296" s="7">
        <v>7.1289616037915104E-6</v>
      </c>
      <c r="B2296" s="47">
        <v>7.1289616037915104E-6</v>
      </c>
    </row>
    <row r="2297" spans="1:2" ht="14.25" x14ac:dyDescent="0.2">
      <c r="A2297" s="7">
        <v>1.34107595673534E-4</v>
      </c>
      <c r="B2297">
        <v>2.00370758102489E-4</v>
      </c>
    </row>
    <row r="2298" spans="1:2" ht="14.25" x14ac:dyDescent="0.2">
      <c r="A2298" s="7">
        <v>6.4269442930191796E-5</v>
      </c>
      <c r="B2298" s="47">
        <v>6.8594844984534799E-6</v>
      </c>
    </row>
    <row r="2299" spans="1:2" ht="14.25" x14ac:dyDescent="0.2">
      <c r="A2299" s="7">
        <v>8.7736979117566106E-6</v>
      </c>
      <c r="B2299" s="47">
        <v>6.7056985086870099E-6</v>
      </c>
    </row>
    <row r="2300" spans="1:2" ht="14.25" x14ac:dyDescent="0.2">
      <c r="A2300" s="7">
        <v>6.6412991167782996E-6</v>
      </c>
      <c r="B2300" s="47">
        <v>6.5866077362650204E-6</v>
      </c>
    </row>
    <row r="2301" spans="1:2" ht="14.25" x14ac:dyDescent="0.2">
      <c r="A2301" s="7">
        <v>6.4717053339870399E-6</v>
      </c>
      <c r="B2301" s="47">
        <v>6.4717053339870399E-6</v>
      </c>
    </row>
    <row r="2302" spans="1:2" ht="14.25" x14ac:dyDescent="0.2">
      <c r="A2302" s="7">
        <v>6.3606805547379397E-6</v>
      </c>
      <c r="B2302" s="47">
        <v>6.3606805547379397E-6</v>
      </c>
    </row>
    <row r="2303" spans="1:2" ht="14.25" x14ac:dyDescent="0.2">
      <c r="A2303" s="7">
        <v>6.2532522128555996E-6</v>
      </c>
      <c r="B2303" s="47">
        <v>6.2532522128555996E-6</v>
      </c>
    </row>
    <row r="2304" spans="1:2" ht="14.25" x14ac:dyDescent="0.2">
      <c r="A2304" s="7">
        <v>6.1491657491713104E-6</v>
      </c>
      <c r="B2304" s="47">
        <v>6.1491657491713104E-6</v>
      </c>
    </row>
    <row r="2305" spans="1:2" ht="14.25" x14ac:dyDescent="0.2">
      <c r="A2305" s="7">
        <v>3.4821261712775298E-3</v>
      </c>
      <c r="B2305">
        <v>3.8103274113521E-3</v>
      </c>
    </row>
    <row r="2306" spans="1:2" ht="14.25" x14ac:dyDescent="0.2">
      <c r="A2306" s="7">
        <v>2.50616738696091E-4</v>
      </c>
      <c r="B2306" s="47">
        <v>1.00831486384122E-5</v>
      </c>
    </row>
    <row r="2307" spans="1:2" ht="14.25" x14ac:dyDescent="0.2">
      <c r="A2307" s="7">
        <v>9.6310011671854406E-5</v>
      </c>
      <c r="B2307" s="47">
        <v>5.8323429321834203E-6</v>
      </c>
    </row>
    <row r="2308" spans="1:2" ht="14.25" x14ac:dyDescent="0.2">
      <c r="A2308" s="7">
        <v>1.06105728821022E-5</v>
      </c>
      <c r="B2308" s="47">
        <v>5.74176530182691E-6</v>
      </c>
    </row>
    <row r="2309" spans="1:2" ht="14.25" x14ac:dyDescent="0.2">
      <c r="A2309" s="7">
        <v>5.7854580952045399E-6</v>
      </c>
      <c r="B2309" s="47">
        <v>5.6533482412259398E-6</v>
      </c>
    </row>
    <row r="2310" spans="1:2" ht="14.25" x14ac:dyDescent="0.2">
      <c r="A2310" s="7">
        <v>5.5676713967991299E-6</v>
      </c>
      <c r="B2310" s="47">
        <v>5.56697225411095E-6</v>
      </c>
    </row>
    <row r="2311" spans="1:2" ht="14.25" x14ac:dyDescent="0.2">
      <c r="A2311" s="7">
        <v>5.4825284419893198E-6</v>
      </c>
      <c r="B2311" s="47">
        <v>5.4825284419893198E-6</v>
      </c>
    </row>
    <row r="2312" spans="1:2" ht="14.25" x14ac:dyDescent="0.2">
      <c r="A2312" s="7">
        <v>5.3999174632938197E-6</v>
      </c>
      <c r="B2312" s="47">
        <v>5.3999174632938197E-6</v>
      </c>
    </row>
    <row r="2313" spans="1:2" ht="14.25" x14ac:dyDescent="0.2">
      <c r="A2313" s="7">
        <v>5.3190485963508198E-6</v>
      </c>
      <c r="B2313" s="47">
        <v>5.3190485963508198E-6</v>
      </c>
    </row>
    <row r="2314" spans="1:2" ht="14.25" x14ac:dyDescent="0.2">
      <c r="A2314" s="7">
        <v>5.2398388957906997E-6</v>
      </c>
      <c r="B2314" s="47">
        <v>5.2398388957906997E-6</v>
      </c>
    </row>
    <row r="2315" spans="1:2" ht="14.25" x14ac:dyDescent="0.2">
      <c r="A2315" s="7">
        <v>5.1622124330595396E-6</v>
      </c>
      <c r="B2315" s="47">
        <v>5.1622124330595396E-6</v>
      </c>
    </row>
    <row r="2316" spans="1:2" ht="14.25" x14ac:dyDescent="0.2">
      <c r="A2316" s="7">
        <v>5.0860996126256399E-6</v>
      </c>
      <c r="B2316" s="47">
        <v>5.0860996126256399E-6</v>
      </c>
    </row>
    <row r="2317" spans="1:2" ht="14.25" x14ac:dyDescent="0.2">
      <c r="A2317" s="7">
        <v>5.01143655631491E-6</v>
      </c>
      <c r="B2317" s="47">
        <v>5.01143655631491E-6</v>
      </c>
    </row>
    <row r="2318" spans="1:2" ht="14.25" x14ac:dyDescent="0.2">
      <c r="A2318" s="7">
        <v>4.9381645489659396E-6</v>
      </c>
      <c r="B2318" s="47">
        <v>4.9381645489659396E-6</v>
      </c>
    </row>
    <row r="2319" spans="1:2" ht="14.25" x14ac:dyDescent="0.2">
      <c r="A2319" s="7">
        <v>4.8662295392758996E-6</v>
      </c>
      <c r="B2319" s="47">
        <v>4.8662295392758996E-6</v>
      </c>
    </row>
    <row r="2320" spans="1:2" ht="14.25" x14ac:dyDescent="0.2">
      <c r="A2320" s="7">
        <v>4.7692029477213203E-6</v>
      </c>
      <c r="B2320" s="47">
        <v>4.7692029477213203E-6</v>
      </c>
    </row>
    <row r="2321" spans="1:2" ht="14.25" x14ac:dyDescent="0.2">
      <c r="A2321" s="7">
        <v>4.7024341064532599E-6</v>
      </c>
      <c r="B2321" s="47">
        <v>4.7024341064532599E-6</v>
      </c>
    </row>
    <row r="2322" spans="1:2" ht="14.25" x14ac:dyDescent="0.2">
      <c r="A2322" s="7">
        <v>9.1103816195725596E-4</v>
      </c>
      <c r="B2322">
        <v>1.0956805898827799E-3</v>
      </c>
    </row>
    <row r="2323" spans="1:2" ht="14.25" x14ac:dyDescent="0.2">
      <c r="A2323" s="7">
        <v>1.6160991988074401E-4</v>
      </c>
      <c r="B2323" s="47">
        <v>4.5716876285574097E-6</v>
      </c>
    </row>
    <row r="2324" spans="1:2" ht="14.25" x14ac:dyDescent="0.2">
      <c r="A2324" s="7">
        <v>2.6578215479182801E-5</v>
      </c>
      <c r="B2324" s="47">
        <v>4.5076840017576201E-6</v>
      </c>
    </row>
    <row r="2325" spans="1:2" ht="14.25" x14ac:dyDescent="0.2">
      <c r="A2325" s="7">
        <v>5.0440601852554901E-6</v>
      </c>
      <c r="B2325" s="47">
        <v>4.44457642573303E-6</v>
      </c>
    </row>
    <row r="2326" spans="1:2" ht="14.25" x14ac:dyDescent="0.2">
      <c r="A2326" s="7">
        <v>4.3960582985941803E-6</v>
      </c>
      <c r="B2326" s="47">
        <v>4.3823523557727497E-6</v>
      </c>
    </row>
    <row r="2327" spans="1:2" ht="14.25" x14ac:dyDescent="0.2">
      <c r="A2327" s="7">
        <v>1.1094118914934999E-2</v>
      </c>
      <c r="B2327">
        <v>1.18556681227731E-2</v>
      </c>
    </row>
    <row r="2328" spans="1:2" ht="14.25" x14ac:dyDescent="0.2">
      <c r="A2328" s="7">
        <v>1.1363908970992801E-2</v>
      </c>
      <c r="B2328">
        <v>1.0962004083909301E-2</v>
      </c>
    </row>
    <row r="2329" spans="1:2" ht="14.25" x14ac:dyDescent="0.2">
      <c r="A2329" s="7">
        <v>5.09070939490145E-4</v>
      </c>
      <c r="B2329" s="47">
        <v>4.2008583548406398E-6</v>
      </c>
    </row>
    <row r="2330" spans="1:2" ht="14.25" x14ac:dyDescent="0.2">
      <c r="A2330" s="7">
        <v>5.8565820433715803E-5</v>
      </c>
      <c r="B2330" s="47">
        <v>4.1420463378728397E-6</v>
      </c>
    </row>
    <row r="2331" spans="1:2" ht="14.25" x14ac:dyDescent="0.2">
      <c r="A2331" s="7">
        <v>5.9800380488766802E-6</v>
      </c>
      <c r="B2331" s="47">
        <v>4.0840576891426401E-6</v>
      </c>
    </row>
    <row r="2332" spans="1:2" ht="14.25" x14ac:dyDescent="0.2">
      <c r="A2332" s="7">
        <v>1.2036856614052901E-2</v>
      </c>
      <c r="B2332">
        <v>1.31387872976601E-2</v>
      </c>
    </row>
    <row r="2333" spans="1:2" ht="14.25" x14ac:dyDescent="0.2">
      <c r="A2333" s="7">
        <v>1.48171606523337E-3</v>
      </c>
      <c r="B2333">
        <v>8.2405726091976605E-4</v>
      </c>
    </row>
    <row r="2334" spans="1:2" ht="14.25" x14ac:dyDescent="0.2">
      <c r="A2334" s="7">
        <v>3.7930134352011998E-4</v>
      </c>
      <c r="B2334" s="47">
        <v>3.9149174854655702E-6</v>
      </c>
    </row>
    <row r="2335" spans="1:2" ht="14.25" x14ac:dyDescent="0.2">
      <c r="A2335" s="7">
        <v>3.19521721436885E-5</v>
      </c>
      <c r="B2335" s="47">
        <v>3.8601086406690304E-6</v>
      </c>
    </row>
    <row r="2336" spans="1:2" ht="14.25" x14ac:dyDescent="0.2">
      <c r="A2336" s="7">
        <v>4.5811885285650999E-6</v>
      </c>
      <c r="B2336" s="47">
        <v>3.8060671196996599E-6</v>
      </c>
    </row>
    <row r="2337" spans="1:2" ht="14.25" x14ac:dyDescent="0.2">
      <c r="A2337" s="7">
        <v>3.7714274231140899E-6</v>
      </c>
      <c r="B2337" s="47">
        <v>3.7527821800238698E-6</v>
      </c>
    </row>
    <row r="2338" spans="1:2" ht="14.25" x14ac:dyDescent="0.2">
      <c r="A2338" s="7">
        <v>3.7002432295035299E-6</v>
      </c>
      <c r="B2338" s="47">
        <v>3.7002432295035299E-6</v>
      </c>
    </row>
    <row r="2339" spans="1:2" ht="14.25" x14ac:dyDescent="0.2">
      <c r="A2339" s="7">
        <v>3.6484398242904799E-6</v>
      </c>
      <c r="B2339" s="47">
        <v>3.6484398242904799E-6</v>
      </c>
    </row>
    <row r="2340" spans="1:2" ht="14.25" x14ac:dyDescent="0.2">
      <c r="A2340" s="7">
        <v>3.5973616667504099E-6</v>
      </c>
      <c r="B2340" s="47">
        <v>3.5973616667504099E-6</v>
      </c>
    </row>
    <row r="2341" spans="1:2" ht="14.25" x14ac:dyDescent="0.2">
      <c r="A2341" s="7">
        <v>3.5469986034159099E-6</v>
      </c>
      <c r="B2341" s="47">
        <v>3.5469986034159099E-6</v>
      </c>
    </row>
    <row r="2342" spans="1:2" ht="14.25" x14ac:dyDescent="0.2">
      <c r="A2342" s="7">
        <v>3.49734062296808E-6</v>
      </c>
      <c r="B2342" s="47">
        <v>3.49734062296808E-6</v>
      </c>
    </row>
    <row r="2343" spans="1:2" ht="14.25" x14ac:dyDescent="0.2">
      <c r="A2343" s="7">
        <v>3.4483778542465499E-6</v>
      </c>
      <c r="B2343" s="47">
        <v>3.4483778542465499E-6</v>
      </c>
    </row>
    <row r="2344" spans="1:2" ht="14.25" x14ac:dyDescent="0.2">
      <c r="A2344" s="7">
        <v>3.4001005642870999E-6</v>
      </c>
      <c r="B2344" s="47">
        <v>3.4001005642870999E-6</v>
      </c>
    </row>
    <row r="2345" spans="1:2" ht="14.25" x14ac:dyDescent="0.2">
      <c r="A2345" s="7">
        <v>3.3524991563870898E-6</v>
      </c>
      <c r="B2345" s="47">
        <v>3.3524991563870898E-6</v>
      </c>
    </row>
    <row r="2346" spans="1:2" ht="14.25" x14ac:dyDescent="0.2">
      <c r="A2346" s="7">
        <v>3.3055641681976498E-6</v>
      </c>
      <c r="B2346" s="47">
        <v>3.3055641681976498E-6</v>
      </c>
    </row>
    <row r="2347" spans="1:2" ht="14.25" x14ac:dyDescent="0.2">
      <c r="A2347" s="7">
        <v>3.2592862698429002E-6</v>
      </c>
      <c r="B2347" s="47">
        <v>3.2592862698429002E-6</v>
      </c>
    </row>
    <row r="2348" spans="1:2" ht="14.25" x14ac:dyDescent="0.2">
      <c r="A2348" s="7">
        <v>3.2136562620650799E-6</v>
      </c>
      <c r="B2348" s="47">
        <v>3.2136562620650799E-6</v>
      </c>
    </row>
    <row r="2349" spans="1:2" ht="14.25" x14ac:dyDescent="0.2">
      <c r="A2349" s="7">
        <v>3.16866507439617E-6</v>
      </c>
      <c r="B2349" s="47">
        <v>3.16866507439617E-6</v>
      </c>
    </row>
    <row r="2350" spans="1:2" ht="14.25" x14ac:dyDescent="0.2">
      <c r="A2350" s="7">
        <v>3.12430376335461E-6</v>
      </c>
      <c r="B2350" s="47">
        <v>3.12430376335461E-6</v>
      </c>
    </row>
    <row r="2351" spans="1:2" ht="14.25" x14ac:dyDescent="0.2">
      <c r="A2351" s="7">
        <v>3.0805635106676599E-6</v>
      </c>
      <c r="B2351" s="47">
        <v>3.0805635106676599E-6</v>
      </c>
    </row>
    <row r="2352" spans="1:2" ht="14.25" x14ac:dyDescent="0.2">
      <c r="A2352" s="7">
        <v>3.0374356215183298E-6</v>
      </c>
      <c r="B2352" s="47">
        <v>3.0374356215183298E-6</v>
      </c>
    </row>
    <row r="2353" spans="1:2" ht="14.25" x14ac:dyDescent="0.2">
      <c r="A2353" s="7">
        <v>2.9949115228170598E-6</v>
      </c>
      <c r="B2353" s="47">
        <v>2.9949115228170598E-6</v>
      </c>
    </row>
    <row r="2354" spans="1:2" ht="14.25" x14ac:dyDescent="0.2">
      <c r="A2354" s="7">
        <v>2.95298276149762E-6</v>
      </c>
      <c r="B2354" s="47">
        <v>2.95298276149762E-6</v>
      </c>
    </row>
    <row r="2355" spans="1:2" ht="14.25" x14ac:dyDescent="0.2">
      <c r="A2355" s="7">
        <v>2.9116410028366501E-6</v>
      </c>
      <c r="B2355" s="47">
        <v>2.9116410028366501E-6</v>
      </c>
    </row>
    <row r="2356" spans="1:2" ht="14.25" x14ac:dyDescent="0.2">
      <c r="A2356" s="7">
        <v>2.8708780287969299E-6</v>
      </c>
      <c r="B2356" s="47">
        <v>2.8708780287969299E-6</v>
      </c>
    </row>
    <row r="2357" spans="1:2" ht="14.25" x14ac:dyDescent="0.2">
      <c r="A2357" s="7">
        <v>2.8306857363937799E-6</v>
      </c>
      <c r="B2357" s="47">
        <v>2.8306857363937799E-6</v>
      </c>
    </row>
    <row r="2358" spans="1:2" ht="14.25" x14ac:dyDescent="0.2">
      <c r="A2358" s="7">
        <v>2.7910561360842802E-6</v>
      </c>
      <c r="B2358" s="47">
        <v>2.7910561360842802E-6</v>
      </c>
    </row>
    <row r="2359" spans="1:2" ht="14.25" x14ac:dyDescent="0.2">
      <c r="A2359" s="7">
        <v>2.7519813501790898E-6</v>
      </c>
      <c r="B2359" s="47">
        <v>2.7519813501790898E-6</v>
      </c>
    </row>
    <row r="2360" spans="1:2" ht="14.25" x14ac:dyDescent="0.2">
      <c r="A2360" s="7">
        <v>2.7134536112765799E-6</v>
      </c>
      <c r="B2360" s="47">
        <v>2.7134536112765799E-6</v>
      </c>
    </row>
    <row r="2361" spans="1:2" ht="14.25" x14ac:dyDescent="0.2">
      <c r="A2361" s="7">
        <v>2.6754652607187098E-6</v>
      </c>
      <c r="B2361" s="47">
        <v>2.6754652607187098E-6</v>
      </c>
    </row>
    <row r="2362" spans="1:2" ht="14.25" x14ac:dyDescent="0.2">
      <c r="A2362" s="7">
        <v>2.63800874706865E-6</v>
      </c>
      <c r="B2362" s="47">
        <v>2.63800874706865E-6</v>
      </c>
    </row>
    <row r="2363" spans="1:2" ht="14.25" x14ac:dyDescent="0.2">
      <c r="A2363" s="7">
        <v>2.6010766246097001E-6</v>
      </c>
      <c r="B2363" s="47">
        <v>2.6010766246097001E-6</v>
      </c>
    </row>
    <row r="2364" spans="1:2" ht="14.25" x14ac:dyDescent="0.2">
      <c r="A2364" s="7">
        <v>2.56466155186516E-6</v>
      </c>
      <c r="B2364" s="47">
        <v>2.56466155186516E-6</v>
      </c>
    </row>
    <row r="2365" spans="1:2" ht="14.25" x14ac:dyDescent="0.2">
      <c r="A2365" s="7">
        <v>2.5287562901390399E-6</v>
      </c>
      <c r="B2365" s="47">
        <v>2.5287562901390399E-6</v>
      </c>
    </row>
    <row r="2366" spans="1:2" ht="14.25" x14ac:dyDescent="0.2">
      <c r="A2366" s="7">
        <v>2.4933537020770801E-6</v>
      </c>
      <c r="B2366" s="47">
        <v>2.4933537020770801E-6</v>
      </c>
    </row>
    <row r="2367" spans="1:2" ht="14.25" x14ac:dyDescent="0.2">
      <c r="A2367" s="7">
        <v>2.45844675024801E-6</v>
      </c>
      <c r="B2367" s="47">
        <v>2.45844675024801E-6</v>
      </c>
    </row>
    <row r="2368" spans="1:2" ht="14.25" x14ac:dyDescent="0.2">
      <c r="A2368" s="7">
        <v>2.4240284957445501E-6</v>
      </c>
      <c r="B2368" s="47">
        <v>2.4240284957445501E-6</v>
      </c>
    </row>
    <row r="2369" spans="1:2" ht="14.25" x14ac:dyDescent="0.2">
      <c r="A2369" s="7">
        <v>2.3900920968041201E-6</v>
      </c>
      <c r="B2369" s="47">
        <v>2.3900920968041201E-6</v>
      </c>
    </row>
    <row r="2370" spans="1:2" ht="14.25" x14ac:dyDescent="0.2">
      <c r="A2370" s="7">
        <v>6.5087653632795101E-5</v>
      </c>
      <c r="B2370">
        <v>1.90575968746756E-4</v>
      </c>
    </row>
    <row r="2371" spans="1:2" ht="14.25" x14ac:dyDescent="0.2">
      <c r="A2371" s="7">
        <v>7.1541929256167802E-4</v>
      </c>
      <c r="B2371">
        <v>7.8194954093218901E-4</v>
      </c>
    </row>
    <row r="2372" spans="1:2" ht="14.25" x14ac:dyDescent="0.2">
      <c r="A2372" s="7">
        <v>5.3291929789058799E-3</v>
      </c>
      <c r="B2372">
        <v>5.4888369500923498E-3</v>
      </c>
    </row>
    <row r="2373" spans="1:2" ht="14.25" x14ac:dyDescent="0.2">
      <c r="A2373" s="7">
        <v>6.0524725763769205E-4</v>
      </c>
      <c r="B2373">
        <v>4.5077469970331398E-4</v>
      </c>
    </row>
    <row r="2374" spans="1:2" ht="14.25" x14ac:dyDescent="0.2">
      <c r="A2374" s="7">
        <v>9.9080851981657603E-3</v>
      </c>
      <c r="B2374">
        <v>1.07742980517395E-2</v>
      </c>
    </row>
    <row r="2375" spans="1:2" ht="14.25" x14ac:dyDescent="0.2">
      <c r="A2375" s="7">
        <v>1.7266780087713E-3</v>
      </c>
      <c r="B2375">
        <v>1.1070058772833799E-3</v>
      </c>
    </row>
    <row r="2376" spans="1:2" ht="14.25" x14ac:dyDescent="0.2">
      <c r="A2376" s="7">
        <v>0.40870211862994499</v>
      </c>
      <c r="B2376">
        <v>0.40949904316856001</v>
      </c>
    </row>
    <row r="2377" spans="1:2" ht="14.25" x14ac:dyDescent="0.2">
      <c r="A2377" s="7">
        <v>1.7664809375966501E-2</v>
      </c>
      <c r="B2377">
        <v>1.7285747840859799E-2</v>
      </c>
    </row>
    <row r="2378" spans="1:2" ht="14.25" x14ac:dyDescent="0.2">
      <c r="A2378" s="7">
        <v>1.5547074750729001E-3</v>
      </c>
      <c r="B2378">
        <v>7.6942753656377501E-4</v>
      </c>
    </row>
    <row r="2379" spans="1:2" ht="14.25" x14ac:dyDescent="0.2">
      <c r="A2379" s="7">
        <v>9.5841154360699996E-4</v>
      </c>
      <c r="B2379">
        <v>8.1462185297787103E-4</v>
      </c>
    </row>
    <row r="2380" spans="1:2" ht="14.25" x14ac:dyDescent="0.2">
      <c r="A2380" s="7">
        <v>8.1687404565639803E-4</v>
      </c>
      <c r="B2380">
        <v>8.1500901262112995E-4</v>
      </c>
    </row>
    <row r="2381" spans="1:2" ht="14.25" x14ac:dyDescent="0.2">
      <c r="A2381" s="7">
        <v>7.7965678200524701E-4</v>
      </c>
      <c r="B2381">
        <v>7.7960775729108095E-4</v>
      </c>
    </row>
    <row r="2382" spans="1:2" ht="14.25" x14ac:dyDescent="0.2">
      <c r="A2382" s="7">
        <v>7.2093376341354103E-4</v>
      </c>
      <c r="B2382">
        <v>7.2093376341354103E-4</v>
      </c>
    </row>
    <row r="2383" spans="1:2" ht="14.25" x14ac:dyDescent="0.2">
      <c r="A2383" s="7">
        <v>6.4901151188312097E-4</v>
      </c>
      <c r="B2383">
        <v>6.4901151188312097E-4</v>
      </c>
    </row>
    <row r="2384" spans="1:2" ht="14.25" x14ac:dyDescent="0.2">
      <c r="A2384" s="7">
        <v>5.8427908975838599E-4</v>
      </c>
      <c r="B2384">
        <v>5.8427908975838599E-4</v>
      </c>
    </row>
    <row r="2385" spans="1:2" ht="14.25" x14ac:dyDescent="0.2">
      <c r="A2385" s="7">
        <v>5.2601754763923197E-4</v>
      </c>
      <c r="B2385">
        <v>5.2601754763923197E-4</v>
      </c>
    </row>
    <row r="2386" spans="1:2" ht="14.25" x14ac:dyDescent="0.2">
      <c r="A2386" s="7">
        <v>4.7357983059600703E-4</v>
      </c>
      <c r="B2386">
        <v>4.7357983059600703E-4</v>
      </c>
    </row>
    <row r="2387" spans="1:2" ht="14.25" x14ac:dyDescent="0.2">
      <c r="A2387" s="7">
        <v>4.2638358872901098E-4</v>
      </c>
      <c r="B2387">
        <v>4.2638358872901098E-4</v>
      </c>
    </row>
    <row r="2388" spans="1:2" ht="14.25" x14ac:dyDescent="0.2">
      <c r="A2388" s="7">
        <v>3.8390470667201698E-4</v>
      </c>
      <c r="B2388">
        <v>3.8390470667201698E-4</v>
      </c>
    </row>
    <row r="2389" spans="1:2" ht="14.25" x14ac:dyDescent="0.2">
      <c r="A2389" s="7">
        <v>2.2495754841490002E-3</v>
      </c>
      <c r="B2389">
        <v>2.4070396582089901E-3</v>
      </c>
    </row>
    <row r="2390" spans="1:2" ht="14.25" x14ac:dyDescent="0.2">
      <c r="A2390" s="7">
        <v>5.1851906873353097E-4</v>
      </c>
      <c r="B2390">
        <v>3.1125937485328701E-4</v>
      </c>
    </row>
    <row r="2391" spans="1:2" ht="14.25" x14ac:dyDescent="0.2">
      <c r="A2391" s="7">
        <v>3.28507451340504E-4</v>
      </c>
      <c r="B2391">
        <v>2.80286309492362E-4</v>
      </c>
    </row>
    <row r="2392" spans="1:2" ht="14.25" x14ac:dyDescent="0.2">
      <c r="A2392" s="7">
        <v>2.5398073734129501E-4</v>
      </c>
      <c r="B2392">
        <v>2.5240841045778801E-4</v>
      </c>
    </row>
    <row r="2393" spans="1:2" ht="14.25" x14ac:dyDescent="0.2">
      <c r="A2393" s="7">
        <v>2.2735706815190401E-4</v>
      </c>
      <c r="B2393">
        <v>2.2731619107986499E-4</v>
      </c>
    </row>
    <row r="2394" spans="1:2" ht="14.25" x14ac:dyDescent="0.2">
      <c r="A2394" s="7">
        <v>2.04731112936384E-4</v>
      </c>
      <c r="B2394">
        <v>2.04731112936384E-4</v>
      </c>
    </row>
    <row r="2395" spans="1:2" ht="14.25" x14ac:dyDescent="0.2">
      <c r="A2395" s="7">
        <v>1.8440249103374899E-4</v>
      </c>
      <c r="B2395">
        <v>1.8440249103374899E-4</v>
      </c>
    </row>
    <row r="2396" spans="1:2" ht="14.25" x14ac:dyDescent="0.2">
      <c r="A2396" s="7">
        <v>1.6607721640206799E-4</v>
      </c>
      <c r="B2396">
        <v>1.6607721640206799E-4</v>
      </c>
    </row>
    <row r="2397" spans="1:2" ht="14.25" x14ac:dyDescent="0.2">
      <c r="A2397" s="7">
        <v>1.49607602452002E-4</v>
      </c>
      <c r="B2397">
        <v>1.49607602452002E-4</v>
      </c>
    </row>
    <row r="2398" spans="1:2" ht="14.25" x14ac:dyDescent="0.2">
      <c r="A2398" s="7">
        <v>1.3478301638928199E-4</v>
      </c>
      <c r="B2398">
        <v>1.3478301638928199E-4</v>
      </c>
    </row>
    <row r="2399" spans="1:2" ht="14.25" x14ac:dyDescent="0.2">
      <c r="A2399" s="7">
        <v>1.21438982494278E-4</v>
      </c>
      <c r="B2399">
        <v>1.21438982494278E-4</v>
      </c>
    </row>
    <row r="2400" spans="1:2" ht="14.25" x14ac:dyDescent="0.2">
      <c r="A2400" s="7">
        <v>1.0942747224036E-4</v>
      </c>
      <c r="B2400">
        <v>1.0942747224036E-4</v>
      </c>
    </row>
    <row r="2401" spans="1:2" ht="14.25" x14ac:dyDescent="0.2">
      <c r="A2401" s="7">
        <v>9.8615259579898094E-5</v>
      </c>
      <c r="B2401" s="47">
        <v>9.8615259579898094E-5</v>
      </c>
    </row>
    <row r="2402" spans="1:2" ht="14.25" x14ac:dyDescent="0.2">
      <c r="A2402" s="7">
        <v>8.8882440701591506E-5</v>
      </c>
      <c r="B2402" s="47">
        <v>8.8882440701591506E-5</v>
      </c>
    </row>
    <row r="2403" spans="1:2" ht="14.25" x14ac:dyDescent="0.2">
      <c r="A2403" s="7">
        <v>8.0121101811999099E-5</v>
      </c>
      <c r="B2403" s="47">
        <v>8.0121101811999099E-5</v>
      </c>
    </row>
    <row r="2404" spans="1:2" ht="14.25" x14ac:dyDescent="0.2">
      <c r="A2404" s="7">
        <v>7.2234120138838805E-5</v>
      </c>
      <c r="B2404" s="47">
        <v>7.2234120138838805E-5</v>
      </c>
    </row>
    <row r="2405" spans="1:2" ht="14.25" x14ac:dyDescent="0.2">
      <c r="A2405" s="7">
        <v>6.5134084833882205E-5</v>
      </c>
      <c r="B2405" s="47">
        <v>6.5134084833882205E-5</v>
      </c>
    </row>
    <row r="2406" spans="1:2" ht="14.25" x14ac:dyDescent="0.2">
      <c r="A2406" s="7">
        <v>5.8742325785495899E-5</v>
      </c>
      <c r="B2406" s="47">
        <v>5.8742325785495899E-5</v>
      </c>
    </row>
    <row r="2407" spans="1:2" ht="14.25" x14ac:dyDescent="0.2">
      <c r="A2407" s="7">
        <v>5.2988039549858399E-5</v>
      </c>
      <c r="B2407" s="47">
        <v>5.2988039549858399E-5</v>
      </c>
    </row>
    <row r="2408" spans="1:2" ht="14.25" x14ac:dyDescent="0.2">
      <c r="A2408" s="7">
        <v>4.7807502688983299E-5</v>
      </c>
      <c r="B2408" s="47">
        <v>4.7807502688983299E-5</v>
      </c>
    </row>
    <row r="2409" spans="1:2" ht="14.25" x14ac:dyDescent="0.2">
      <c r="A2409" s="7">
        <v>4.3143363774878801E-5</v>
      </c>
      <c r="B2409" s="47">
        <v>4.3143363774878801E-5</v>
      </c>
    </row>
    <row r="2410" spans="1:2" ht="14.25" x14ac:dyDescent="0.2">
      <c r="A2410" s="7">
        <v>3.8944006193217101E-5</v>
      </c>
      <c r="B2410" s="47">
        <v>3.8944006193217101E-5</v>
      </c>
    </row>
    <row r="2411" spans="1:2" ht="14.25" x14ac:dyDescent="0.2">
      <c r="A2411" s="7">
        <v>3.51629746665803E-5</v>
      </c>
      <c r="B2411" s="47">
        <v>3.51629746665803E-5</v>
      </c>
    </row>
    <row r="2412" spans="1:2" ht="14.25" x14ac:dyDescent="0.2">
      <c r="A2412" s="7">
        <v>3.1758459125309701E-5</v>
      </c>
      <c r="B2412" s="47">
        <v>3.1758459125309701E-5</v>
      </c>
    </row>
    <row r="2413" spans="1:2" ht="14.25" x14ac:dyDescent="0.2">
      <c r="A2413" s="7">
        <v>2.8692830191210599E-5</v>
      </c>
      <c r="B2413" s="47">
        <v>2.8692830191210599E-5</v>
      </c>
    </row>
    <row r="2414" spans="1:2" ht="14.25" x14ac:dyDescent="0.2">
      <c r="A2414" s="7">
        <v>2.5932221112823599E-5</v>
      </c>
      <c r="B2414" s="47">
        <v>2.5932221112823599E-5</v>
      </c>
    </row>
    <row r="2415" spans="1:2" ht="14.25" x14ac:dyDescent="0.2">
      <c r="A2415" s="7">
        <v>2.3446151507104699E-5</v>
      </c>
      <c r="B2415" s="47">
        <v>2.3446151507104699E-5</v>
      </c>
    </row>
    <row r="2416" spans="1:2" ht="14.25" x14ac:dyDescent="0.2">
      <c r="A2416" s="7">
        <v>2.12071887268801E-5</v>
      </c>
      <c r="B2416" s="47">
        <v>2.12071887268801E-5</v>
      </c>
    </row>
    <row r="2417" spans="1:2" ht="14.25" x14ac:dyDescent="0.2">
      <c r="A2417" s="7">
        <v>1.9190643091490902E-5</v>
      </c>
      <c r="B2417" s="47">
        <v>1.9190643091490902E-5</v>
      </c>
    </row>
    <row r="2418" spans="1:2" ht="14.25" x14ac:dyDescent="0.2">
      <c r="A2418" s="7">
        <v>1.7374293594318599E-5</v>
      </c>
      <c r="B2418" s="47">
        <v>1.7374293594318599E-5</v>
      </c>
    </row>
    <row r="2419" spans="1:2" ht="14.25" x14ac:dyDescent="0.2">
      <c r="A2419" s="7">
        <v>1.5738141039495699E-5</v>
      </c>
      <c r="B2419" s="47">
        <v>1.5738141039495699E-5</v>
      </c>
    </row>
    <row r="2420" spans="1:2" ht="14.25" x14ac:dyDescent="0.2">
      <c r="A2420" s="7">
        <v>1.4264185864890699E-5</v>
      </c>
      <c r="B2420" s="47">
        <v>1.4264185864890699E-5</v>
      </c>
    </row>
    <row r="2421" spans="1:2" ht="14.25" x14ac:dyDescent="0.2">
      <c r="A2421" s="7">
        <v>1.29362281827352E-5</v>
      </c>
      <c r="B2421" s="47">
        <v>1.29362281827352E-5</v>
      </c>
    </row>
    <row r="2422" spans="1:2" ht="14.25" x14ac:dyDescent="0.2">
      <c r="A2422" s="7">
        <v>1.17396878161348E-5</v>
      </c>
      <c r="B2422" s="47">
        <v>1.17396878161348E-5</v>
      </c>
    </row>
    <row r="2423" spans="1:2" ht="14.25" x14ac:dyDescent="0.2">
      <c r="A2423" s="7">
        <v>1.0661442331870899E-5</v>
      </c>
      <c r="B2423" s="47">
        <v>1.0661442331870899E-5</v>
      </c>
    </row>
    <row r="2424" spans="1:2" ht="14.25" x14ac:dyDescent="0.2">
      <c r="A2424" s="7">
        <v>9.6896812698705596E-6</v>
      </c>
      <c r="B2424" s="47">
        <v>9.6896812698705596E-6</v>
      </c>
    </row>
    <row r="2425" spans="1:2" ht="14.25" x14ac:dyDescent="0.2">
      <c r="A2425" s="7">
        <v>8.8137749496735495E-6</v>
      </c>
      <c r="B2425" s="47">
        <v>8.8137749496735495E-6</v>
      </c>
    </row>
    <row r="2426" spans="1:2" ht="14.25" x14ac:dyDescent="0.2">
      <c r="A2426" s="7">
        <v>8.0241563962012398E-6</v>
      </c>
      <c r="B2426" s="47">
        <v>8.0241563962012398E-6</v>
      </c>
    </row>
    <row r="2427" spans="1:2" ht="14.25" x14ac:dyDescent="0.2">
      <c r="A2427" s="7">
        <v>7.2848210927814201E-6</v>
      </c>
      <c r="B2427" s="47">
        <v>7.2848210927814201E-6</v>
      </c>
    </row>
    <row r="2428" spans="1:2" ht="14.25" x14ac:dyDescent="0.2">
      <c r="A2428" s="7">
        <v>6.64319077709918E-6</v>
      </c>
      <c r="B2428" s="47">
        <v>6.64319077709918E-6</v>
      </c>
    </row>
    <row r="2429" spans="1:2" ht="14.25" x14ac:dyDescent="0.2">
      <c r="A2429" s="7">
        <v>6.0645075678748802E-6</v>
      </c>
      <c r="B2429" s="47">
        <v>6.0645075678748802E-6</v>
      </c>
    </row>
    <row r="2430" spans="1:2" ht="14.25" x14ac:dyDescent="0.2">
      <c r="A2430" s="7">
        <v>5.5424937774141598E-6</v>
      </c>
      <c r="B2430" s="47">
        <v>5.5424937774141598E-6</v>
      </c>
    </row>
    <row r="2431" spans="1:2" ht="14.25" x14ac:dyDescent="0.2">
      <c r="A2431" s="7">
        <v>5.0714992484709303E-6</v>
      </c>
      <c r="B2431" s="47">
        <v>5.0714992484709303E-6</v>
      </c>
    </row>
    <row r="2432" spans="1:2" ht="14.25" x14ac:dyDescent="0.2">
      <c r="A2432" s="7">
        <v>4.6464386045388603E-6</v>
      </c>
      <c r="B2432" s="47">
        <v>4.6464386045388603E-6</v>
      </c>
    </row>
    <row r="2433" spans="1:2" ht="14.25" x14ac:dyDescent="0.2">
      <c r="A2433" s="7">
        <v>4.2627347750671997E-6</v>
      </c>
      <c r="B2433" s="47">
        <v>4.2627347750671997E-6</v>
      </c>
    </row>
    <row r="2434" spans="1:2" ht="14.25" x14ac:dyDescent="0.2">
      <c r="A2434" s="7">
        <v>3.9162681681089698E-6</v>
      </c>
      <c r="B2434" s="47">
        <v>3.9162681681089698E-6</v>
      </c>
    </row>
    <row r="2435" spans="1:2" ht="14.25" x14ac:dyDescent="0.2">
      <c r="A2435" s="7">
        <v>3.6033309256588601E-6</v>
      </c>
      <c r="B2435" s="47">
        <v>3.6033309256588601E-6</v>
      </c>
    </row>
    <row r="2436" spans="1:2" ht="14.25" x14ac:dyDescent="0.2">
      <c r="A2436" s="7">
        <v>3.3205857534127002E-6</v>
      </c>
      <c r="B2436" s="47">
        <v>3.3205857534127002E-6</v>
      </c>
    </row>
    <row r="2437" spans="1:2" ht="14.25" x14ac:dyDescent="0.2">
      <c r="A2437" s="7">
        <v>3.0650288675066999E-6</v>
      </c>
      <c r="B2437" s="47">
        <v>3.0650288675066999E-6</v>
      </c>
    </row>
    <row r="2438" spans="1:2" ht="14.25" x14ac:dyDescent="0.2">
      <c r="A2438" s="7">
        <v>2.8339566465391699E-6</v>
      </c>
      <c r="B2438" s="47">
        <v>2.8339566465391699E-6</v>
      </c>
    </row>
    <row r="2439" spans="1:2" ht="14.25" x14ac:dyDescent="0.2">
      <c r="A2439" s="7">
        <v>2.62493561834746E-6</v>
      </c>
      <c r="B2439" s="47">
        <v>2.62493561834746E-6</v>
      </c>
    </row>
    <row r="2440" spans="1:2" ht="14.25" x14ac:dyDescent="0.2">
      <c r="A2440" s="7">
        <v>2.4357754480644498E-6</v>
      </c>
      <c r="B2440" s="47">
        <v>2.4357754480644498E-6</v>
      </c>
    </row>
    <row r="2441" spans="1:2" ht="14.25" x14ac:dyDescent="0.2">
      <c r="A2441" s="7">
        <v>2.2645046273280102E-6</v>
      </c>
      <c r="B2441" s="47">
        <v>2.2645046273280102E-6</v>
      </c>
    </row>
    <row r="2442" spans="1:2" ht="14.25" x14ac:dyDescent="0.2">
      <c r="A2442" s="7">
        <v>3.6965559806963E-3</v>
      </c>
      <c r="B2442">
        <v>3.9012699889558701E-3</v>
      </c>
    </row>
    <row r="2443" spans="1:2" ht="14.25" x14ac:dyDescent="0.2">
      <c r="A2443" s="7">
        <v>1.7469631707231299E-4</v>
      </c>
      <c r="B2443" s="47">
        <v>1.9687100429893901E-6</v>
      </c>
    </row>
    <row r="2444" spans="1:2" ht="14.25" x14ac:dyDescent="0.2">
      <c r="A2444" s="7">
        <v>3.2894867454517499E-5</v>
      </c>
      <c r="B2444" s="47">
        <v>1.84115119829361E-6</v>
      </c>
    </row>
    <row r="2445" spans="1:2" ht="14.25" x14ac:dyDescent="0.2">
      <c r="A2445" s="7">
        <v>2.5967841427933998E-6</v>
      </c>
      <c r="B2445" s="47">
        <v>1.7253778678329799E-6</v>
      </c>
    </row>
    <row r="2446" spans="1:2" ht="14.25" x14ac:dyDescent="0.2">
      <c r="A2446" s="7">
        <v>1.64152020430954E-6</v>
      </c>
      <c r="B2446" s="47">
        <v>1.62022508536724E-6</v>
      </c>
    </row>
    <row r="2447" spans="1:2" ht="14.25" x14ac:dyDescent="0.2">
      <c r="A2447" s="7">
        <v>1.5246441910876199E-6</v>
      </c>
      <c r="B2447" s="47">
        <v>1.5246441910876199E-6</v>
      </c>
    </row>
    <row r="2448" spans="1:2" ht="14.25" x14ac:dyDescent="0.2">
      <c r="A2448" s="7">
        <v>1.43769120363639E-6</v>
      </c>
      <c r="B2448" s="47">
        <v>1.43769120363639E-6</v>
      </c>
    </row>
    <row r="2449" spans="1:2" ht="14.25" x14ac:dyDescent="0.2">
      <c r="A2449" s="7">
        <v>2.1381147057541601E-4</v>
      </c>
      <c r="B2449">
        <v>3.7825410292822499E-4</v>
      </c>
    </row>
    <row r="2450" spans="1:2" ht="14.25" x14ac:dyDescent="0.2">
      <c r="A2450" s="7">
        <v>1.45246889665128E-4</v>
      </c>
      <c r="B2450" s="47">
        <v>1.28635467121007E-6</v>
      </c>
    </row>
    <row r="2451" spans="1:2" ht="14.25" x14ac:dyDescent="0.2">
      <c r="A2451" s="7">
        <v>1.7538252624843801E-5</v>
      </c>
      <c r="B2451" s="47">
        <v>1.2205174965754E-6</v>
      </c>
    </row>
    <row r="2452" spans="1:2" ht="14.25" x14ac:dyDescent="0.2">
      <c r="A2452" s="7">
        <v>1.60315902184718E-6</v>
      </c>
      <c r="B2452" s="47">
        <v>1.1603848633093999E-6</v>
      </c>
    </row>
    <row r="2453" spans="1:2" ht="14.25" x14ac:dyDescent="0.2">
      <c r="A2453" s="7">
        <v>1.11474114389221E-6</v>
      </c>
      <c r="B2453" s="47">
        <v>1.1053986257405201E-6</v>
      </c>
    </row>
    <row r="2454" spans="1:2" ht="14.25" x14ac:dyDescent="0.2">
      <c r="A2454" s="7">
        <v>6.1103184125484399E-3</v>
      </c>
      <c r="B2454">
        <v>6.4793551532132303E-3</v>
      </c>
    </row>
    <row r="2455" spans="1:2" ht="14.25" x14ac:dyDescent="0.2">
      <c r="A2455" s="7">
        <v>1.5391960199457101E-3</v>
      </c>
      <c r="B2455">
        <v>1.51290002480134E-3</v>
      </c>
    </row>
    <row r="2456" spans="1:2" ht="14.25" x14ac:dyDescent="0.2">
      <c r="A2456" s="7">
        <v>3.8629189396704203E-4</v>
      </c>
      <c r="B2456">
        <v>1.82497957825403E-4</v>
      </c>
    </row>
    <row r="2457" spans="1:2" ht="14.25" x14ac:dyDescent="0.2">
      <c r="A2457" s="7">
        <v>1.32703815575631E-4</v>
      </c>
      <c r="B2457" s="47">
        <v>9.0504424920216804E-7</v>
      </c>
    </row>
    <row r="2458" spans="1:2" ht="14.25" x14ac:dyDescent="0.2">
      <c r="A2458" s="7">
        <v>1.3305623610186201E-5</v>
      </c>
      <c r="B2458" s="47">
        <v>8.7143641445861295E-7</v>
      </c>
    </row>
    <row r="2459" spans="1:2" ht="14.25" x14ac:dyDescent="0.2">
      <c r="A2459" s="7">
        <v>1.1777810412880199E-6</v>
      </c>
      <c r="B2459" s="47">
        <v>8.4039281092693896E-7</v>
      </c>
    </row>
    <row r="2460" spans="1:2" ht="14.25" x14ac:dyDescent="0.2">
      <c r="A2460" s="7">
        <v>8.1807531531859395E-7</v>
      </c>
      <c r="B2460" s="47">
        <v>8.1166816721763096E-7</v>
      </c>
    </row>
    <row r="2461" spans="1:2" ht="14.25" x14ac:dyDescent="0.2">
      <c r="A2461" s="7">
        <v>7.5760187014464301E-7</v>
      </c>
      <c r="B2461" s="47">
        <v>7.5760187014464301E-7</v>
      </c>
    </row>
    <row r="2462" spans="1:2" ht="14.25" x14ac:dyDescent="0.2">
      <c r="A2462" s="7">
        <v>7.0772346035654602E-7</v>
      </c>
      <c r="B2462" s="47">
        <v>7.0772346035654602E-7</v>
      </c>
    </row>
    <row r="2463" spans="1:2" ht="14.25" x14ac:dyDescent="0.2">
      <c r="A2463" s="7">
        <v>5.9179174476379597E-3</v>
      </c>
      <c r="B2463">
        <v>6.9021896073996501E-3</v>
      </c>
    </row>
    <row r="2464" spans="1:2" ht="14.25" x14ac:dyDescent="0.2">
      <c r="A2464" s="7">
        <v>2.77198263847022E-2</v>
      </c>
      <c r="B2464">
        <v>2.7937650791420299E-2</v>
      </c>
    </row>
    <row r="2465" spans="1:2" ht="14.25" x14ac:dyDescent="0.2">
      <c r="A2465" s="7">
        <v>9.9594814254685992E-4</v>
      </c>
      <c r="B2465">
        <v>2.43349648136783E-4</v>
      </c>
    </row>
    <row r="2466" spans="1:2" ht="14.25" x14ac:dyDescent="0.2">
      <c r="A2466" s="7">
        <v>1.9641577197837E-4</v>
      </c>
      <c r="B2466" s="47">
        <v>6.3474127696526599E-7</v>
      </c>
    </row>
    <row r="2467" spans="1:2" ht="14.25" x14ac:dyDescent="0.2">
      <c r="A2467" s="7">
        <v>5.6476578783246504E-3</v>
      </c>
      <c r="B2467">
        <v>6.4280450980788396E-3</v>
      </c>
    </row>
    <row r="2468" spans="1:2" ht="14.25" x14ac:dyDescent="0.2">
      <c r="A2468" s="7">
        <v>6.8142894895742196E-4</v>
      </c>
      <c r="B2468" s="47">
        <v>8.0029401197167095E-7</v>
      </c>
    </row>
    <row r="2469" spans="1:2" ht="14.25" x14ac:dyDescent="0.2">
      <c r="A2469" s="7">
        <v>7.2671353722115098E-5</v>
      </c>
      <c r="B2469" s="47">
        <v>5.9064555627780297E-7</v>
      </c>
    </row>
    <row r="2470" spans="1:2" ht="14.25" x14ac:dyDescent="0.2">
      <c r="A2470" s="7">
        <v>3.66292592406517E-6</v>
      </c>
      <c r="B2470" s="47">
        <v>5.7751357841970302E-7</v>
      </c>
    </row>
    <row r="2471" spans="1:2" ht="14.25" x14ac:dyDescent="0.2">
      <c r="A2471" s="7">
        <v>6.4809138230800401E-7</v>
      </c>
      <c r="B2471" s="47">
        <v>5.6505174225863395E-7</v>
      </c>
    </row>
    <row r="2472" spans="1:2" ht="14.25" x14ac:dyDescent="0.2">
      <c r="A2472" s="7">
        <v>5.5320203641013995E-7</v>
      </c>
      <c r="B2472" s="47">
        <v>5.5320203641013995E-7</v>
      </c>
    </row>
    <row r="2473" spans="1:2" ht="14.25" x14ac:dyDescent="0.2">
      <c r="A2473" s="7">
        <v>5.4191212458921697E-7</v>
      </c>
      <c r="B2473" s="47">
        <v>5.4191212458921697E-7</v>
      </c>
    </row>
    <row r="2474" spans="1:2" ht="14.25" x14ac:dyDescent="0.2">
      <c r="A2474" s="7">
        <v>5.3113477986489702E-7</v>
      </c>
      <c r="B2474" s="47">
        <v>5.3113477986489702E-7</v>
      </c>
    </row>
    <row r="2475" spans="1:2" ht="14.25" x14ac:dyDescent="0.2">
      <c r="A2475" s="7">
        <v>2.1941750293419401E-4</v>
      </c>
      <c r="B2475">
        <v>5.3579074327783096E-4</v>
      </c>
    </row>
    <row r="2476" spans="1:2" ht="14.25" x14ac:dyDescent="0.2">
      <c r="A2476" s="7">
        <v>3.9810816367917001E-3</v>
      </c>
      <c r="B2476">
        <v>3.76567138692097E-3</v>
      </c>
    </row>
    <row r="2477" spans="1:2" ht="14.25" x14ac:dyDescent="0.2">
      <c r="A2477" s="7">
        <v>2.64773773926313E-4</v>
      </c>
      <c r="B2477" s="47">
        <v>1.3739755120088401E-6</v>
      </c>
    </row>
    <row r="2478" spans="1:2" ht="14.25" x14ac:dyDescent="0.2">
      <c r="A2478" s="7">
        <v>8.1459585316016406E-5</v>
      </c>
      <c r="B2478" s="47">
        <v>4.70451223406974E-7</v>
      </c>
    </row>
    <row r="2479" spans="1:2" ht="14.25" x14ac:dyDescent="0.2">
      <c r="A2479" s="7">
        <v>4.3302607523727502E-6</v>
      </c>
      <c r="B2479" s="47">
        <v>4.6386490627927601E-7</v>
      </c>
    </row>
    <row r="2480" spans="1:2" ht="14.25" x14ac:dyDescent="0.2">
      <c r="A2480" s="7">
        <v>4.5256403510542604E-3</v>
      </c>
      <c r="B2480">
        <v>5.64505541670787E-3</v>
      </c>
    </row>
    <row r="2481" spans="1:2" ht="14.25" x14ac:dyDescent="0.2">
      <c r="A2481" s="7">
        <v>6.7970864689729995E-4</v>
      </c>
      <c r="B2481" s="47">
        <v>5.0927100918118997E-5</v>
      </c>
    </row>
    <row r="2482" spans="1:2" ht="14.25" x14ac:dyDescent="0.2">
      <c r="A2482" s="7">
        <v>1.12937256290845E-4</v>
      </c>
      <c r="B2482" s="47">
        <v>4.4465405993514E-7</v>
      </c>
    </row>
    <row r="2483" spans="1:2" ht="14.25" x14ac:dyDescent="0.2">
      <c r="A2483" s="7">
        <v>8.5264943314018598E-6</v>
      </c>
      <c r="B2483" s="47">
        <v>4.3842890309604801E-7</v>
      </c>
    </row>
    <row r="2484" spans="1:2" ht="14.25" x14ac:dyDescent="0.2">
      <c r="A2484" s="7">
        <v>3.15174775599424E-2</v>
      </c>
      <c r="B2484">
        <v>3.23260210657609E-2</v>
      </c>
    </row>
    <row r="2485" spans="1:2" ht="14.25" x14ac:dyDescent="0.2">
      <c r="A2485" s="7">
        <v>2.81915642943311E-2</v>
      </c>
      <c r="B2485">
        <v>2.8176696452172498E-2</v>
      </c>
    </row>
    <row r="2486" spans="1:2" ht="14.25" x14ac:dyDescent="0.2">
      <c r="A2486" s="7">
        <v>1.0786442241760199E-3</v>
      </c>
      <c r="B2486">
        <v>3.5491847795568498E-4</v>
      </c>
    </row>
    <row r="2487" spans="1:2" ht="14.25" x14ac:dyDescent="0.2">
      <c r="A2487" s="7">
        <v>1.7080591906554399E-4</v>
      </c>
      <c r="B2487" s="47">
        <v>4.1438768155975098E-7</v>
      </c>
    </row>
    <row r="2488" spans="1:2" ht="14.25" x14ac:dyDescent="0.2">
      <c r="A2488" s="7">
        <v>2.15327816571434E-4</v>
      </c>
      <c r="B2488">
        <v>3.5534303403115597E-4</v>
      </c>
    </row>
    <row r="2489" spans="1:2" ht="14.25" x14ac:dyDescent="0.2">
      <c r="A2489" s="7">
        <v>2.3514759385784702E-3</v>
      </c>
      <c r="B2489">
        <v>2.8444249882136198E-3</v>
      </c>
    </row>
    <row r="2490" spans="1:2" ht="14.25" x14ac:dyDescent="0.2">
      <c r="A2490" s="7">
        <v>2.6776652215508498E-3</v>
      </c>
      <c r="B2490">
        <v>2.9249698002518001E-3</v>
      </c>
    </row>
    <row r="2491" spans="1:2" ht="14.25" x14ac:dyDescent="0.2">
      <c r="A2491" s="7">
        <v>8.9724248031979004E-4</v>
      </c>
      <c r="B2491">
        <v>2.28254842350114E-4</v>
      </c>
    </row>
    <row r="2492" spans="1:2" ht="14.25" x14ac:dyDescent="0.2">
      <c r="A2492" s="7">
        <v>1.2934789321105401E-4</v>
      </c>
      <c r="B2492" s="47">
        <v>3.8618145228116201E-7</v>
      </c>
    </row>
    <row r="2493" spans="1:2" ht="14.25" x14ac:dyDescent="0.2">
      <c r="A2493" s="7">
        <v>1.20481049260693E-5</v>
      </c>
      <c r="B2493" s="47">
        <v>3.8077491194922701E-7</v>
      </c>
    </row>
    <row r="2494" spans="1:2" ht="14.25" x14ac:dyDescent="0.2">
      <c r="A2494" s="7">
        <v>6.9202418062141603E-7</v>
      </c>
      <c r="B2494" s="47">
        <v>3.7544406318193701E-7</v>
      </c>
    </row>
    <row r="2495" spans="1:2" ht="14.25" x14ac:dyDescent="0.2">
      <c r="A2495" s="7">
        <v>3.7602524677519997E-7</v>
      </c>
      <c r="B2495" s="47">
        <v>3.7018784629739298E-7</v>
      </c>
    </row>
    <row r="2496" spans="1:2" ht="14.25" x14ac:dyDescent="0.2">
      <c r="A2496" s="7">
        <v>3.6500521644922601E-7</v>
      </c>
      <c r="B2496" s="47">
        <v>3.6500521644922601E-7</v>
      </c>
    </row>
    <row r="2497" spans="1:2" ht="14.25" x14ac:dyDescent="0.2">
      <c r="A2497" s="7">
        <v>3.59895143418939E-7</v>
      </c>
      <c r="B2497" s="47">
        <v>3.59895143418939E-7</v>
      </c>
    </row>
    <row r="2498" spans="1:2" ht="14.25" x14ac:dyDescent="0.2">
      <c r="A2498" s="7">
        <v>0.19172023002397801</v>
      </c>
      <c r="B2498">
        <v>0.192541462601035</v>
      </c>
    </row>
    <row r="2499" spans="1:2" ht="14.25" x14ac:dyDescent="0.2">
      <c r="A2499" s="7">
        <v>3.3130090938058299E-2</v>
      </c>
      <c r="B2499">
        <v>3.3132553785819398E-2</v>
      </c>
    </row>
    <row r="2500" spans="1:2" ht="14.25" x14ac:dyDescent="0.2">
      <c r="A2500" s="7">
        <v>7.4938599854968398E-3</v>
      </c>
      <c r="B2500">
        <v>7.4575002532392904E-3</v>
      </c>
    </row>
    <row r="2501" spans="1:2" ht="14.25" x14ac:dyDescent="0.2">
      <c r="A2501" s="7">
        <v>7.0340236424851405E-4</v>
      </c>
      <c r="B2501" s="47">
        <v>1.6408903728822499E-5</v>
      </c>
    </row>
    <row r="2502" spans="1:2" ht="14.25" x14ac:dyDescent="0.2">
      <c r="A2502" s="7">
        <v>1.01760950576711E-4</v>
      </c>
      <c r="B2502" s="47">
        <v>3.3539807127307701E-7</v>
      </c>
    </row>
    <row r="2503" spans="1:2" ht="14.25" x14ac:dyDescent="0.2">
      <c r="A2503" s="7">
        <v>9.2435450135994295E-3</v>
      </c>
      <c r="B2503">
        <v>1.0179666630612901E-2</v>
      </c>
    </row>
    <row r="2504" spans="1:2" ht="14.25" x14ac:dyDescent="0.2">
      <c r="A2504" s="7">
        <v>5.95415758828967E-2</v>
      </c>
      <c r="B2504">
        <v>5.9408291366846201E-2</v>
      </c>
    </row>
    <row r="2505" spans="1:2" ht="14.25" x14ac:dyDescent="0.2">
      <c r="A2505" s="7">
        <v>8.3611332915144697E-4</v>
      </c>
      <c r="B2505">
        <v>1.05128227287502E-4</v>
      </c>
    </row>
    <row r="2506" spans="1:2" ht="14.25" x14ac:dyDescent="0.2">
      <c r="A2506" s="7">
        <v>1.1794632280332601E-4</v>
      </c>
      <c r="B2506" s="47">
        <v>3.17006538969023E-7</v>
      </c>
    </row>
    <row r="2507" spans="1:2" ht="14.25" x14ac:dyDescent="0.2">
      <c r="A2507" s="7">
        <v>0.120330188258632</v>
      </c>
      <c r="B2507">
        <v>0.121175287964047</v>
      </c>
    </row>
    <row r="2508" spans="1:2" ht="14.25" x14ac:dyDescent="0.2">
      <c r="A2508" s="7">
        <v>8.0783210418494005E-4</v>
      </c>
      <c r="B2508" s="47">
        <v>7.3026871310805395E-5</v>
      </c>
    </row>
    <row r="2509" spans="1:2" ht="14.25" x14ac:dyDescent="0.2">
      <c r="A2509" s="7">
        <v>1.1163894438893E-4</v>
      </c>
      <c r="B2509" s="47">
        <v>3.0387779431129597E-7</v>
      </c>
    </row>
    <row r="2510" spans="1:2" ht="14.25" x14ac:dyDescent="0.2">
      <c r="A2510" s="7">
        <v>8.1795728432097307E-6</v>
      </c>
      <c r="B2510" s="47">
        <v>2.9962350519093699E-7</v>
      </c>
    </row>
    <row r="2511" spans="1:2" ht="14.25" x14ac:dyDescent="0.2">
      <c r="A2511" s="7">
        <v>4.8147984798293602E-7</v>
      </c>
      <c r="B2511" s="47">
        <v>2.67665951942725E-7</v>
      </c>
    </row>
    <row r="2512" spans="1:2" ht="14.25" x14ac:dyDescent="0.2">
      <c r="A2512" s="7">
        <v>2.6689493759998202E-7</v>
      </c>
      <c r="B2512" s="47">
        <v>2.6391862861552698E-7</v>
      </c>
    </row>
    <row r="2513" spans="1:2" ht="14.25" x14ac:dyDescent="0.2">
      <c r="A2513" s="7">
        <v>2.6022376781491202E-7</v>
      </c>
      <c r="B2513" s="47">
        <v>2.6022376781491202E-7</v>
      </c>
    </row>
    <row r="2514" spans="1:2" ht="14.25" x14ac:dyDescent="0.2">
      <c r="A2514" s="7">
        <v>2.5658063506550102E-7</v>
      </c>
      <c r="B2514" s="47">
        <v>2.5658063506550102E-7</v>
      </c>
    </row>
    <row r="2515" spans="1:2" ht="14.25" x14ac:dyDescent="0.2">
      <c r="A2515" s="7">
        <v>2.52988506174584E-7</v>
      </c>
      <c r="B2515" s="47">
        <v>2.52988506174584E-7</v>
      </c>
    </row>
    <row r="2516" spans="1:2" ht="14.25" x14ac:dyDescent="0.2">
      <c r="A2516" s="7">
        <v>2.4944666708814001E-7</v>
      </c>
      <c r="B2516" s="47">
        <v>2.4944666708814001E-7</v>
      </c>
    </row>
    <row r="2517" spans="1:2" ht="14.25" x14ac:dyDescent="0.2">
      <c r="A2517" s="7">
        <v>2.4595441374890701E-7</v>
      </c>
      <c r="B2517" s="47">
        <v>2.4595441374890701E-7</v>
      </c>
    </row>
    <row r="2518" spans="1:2" ht="14.25" x14ac:dyDescent="0.2">
      <c r="A2518" s="7">
        <v>2.4251105195642298E-7</v>
      </c>
      <c r="B2518" s="47">
        <v>2.4251105195642298E-7</v>
      </c>
    </row>
    <row r="2519" spans="1:2" ht="14.25" x14ac:dyDescent="0.2">
      <c r="A2519" s="7">
        <v>2.1164953808748901E-7</v>
      </c>
      <c r="B2519" s="47">
        <v>2.1164953808748901E-7</v>
      </c>
    </row>
    <row r="2520" spans="1:2" ht="14.25" x14ac:dyDescent="0.2">
      <c r="A2520" s="7">
        <v>2.3555848926278301E-3</v>
      </c>
      <c r="B2520">
        <v>2.5307811483734799E-3</v>
      </c>
    </row>
    <row r="2521" spans="1:2" ht="14.25" x14ac:dyDescent="0.2">
      <c r="A2521" s="7">
        <v>1.96836940927472E-2</v>
      </c>
      <c r="B2521">
        <v>2.03868845106881E-2</v>
      </c>
    </row>
    <row r="2522" spans="1:2" ht="14.25" x14ac:dyDescent="0.2">
      <c r="A2522" s="7">
        <v>1.4323001219130999E-3</v>
      </c>
      <c r="B2522">
        <v>8.4598005246249201E-4</v>
      </c>
    </row>
    <row r="2523" spans="1:2" ht="14.25" x14ac:dyDescent="0.2">
      <c r="A2523" s="7">
        <v>1.75895796984413E-4</v>
      </c>
      <c r="B2523" s="47">
        <v>2.0004374887678E-7</v>
      </c>
    </row>
    <row r="2524" spans="1:2" ht="14.25" x14ac:dyDescent="0.2">
      <c r="A2524" s="7">
        <v>2.8656233891802298E-2</v>
      </c>
      <c r="B2524">
        <v>2.9397303527053199E-2</v>
      </c>
    </row>
    <row r="2525" spans="1:2" ht="14.25" x14ac:dyDescent="0.2">
      <c r="A2525" s="7">
        <v>2.9710588205361401E-2</v>
      </c>
      <c r="B2525">
        <v>2.9748043251819799E-2</v>
      </c>
    </row>
    <row r="2526" spans="1:2" ht="14.25" x14ac:dyDescent="0.2">
      <c r="A2526" s="7">
        <v>6.8631259344605802E-2</v>
      </c>
      <c r="B2526">
        <v>6.8592622255198493E-2</v>
      </c>
    </row>
    <row r="2527" spans="1:2" ht="14.25" x14ac:dyDescent="0.2">
      <c r="A2527" s="7">
        <v>4.9741155078293797E-2</v>
      </c>
      <c r="B2527">
        <v>5.0286884082001201E-2</v>
      </c>
    </row>
    <row r="2528" spans="1:2" ht="14.25" x14ac:dyDescent="0.2">
      <c r="A2528" s="7">
        <v>6.8658896559713398E-2</v>
      </c>
      <c r="B2528">
        <v>6.8119393770097694E-2</v>
      </c>
    </row>
    <row r="2529" spans="1:2" ht="14.25" x14ac:dyDescent="0.2">
      <c r="A2529" s="7">
        <v>1.3159030392339101E-2</v>
      </c>
      <c r="B2529">
        <v>1.3148477964539799E-2</v>
      </c>
    </row>
    <row r="2530" spans="1:2" ht="14.25" x14ac:dyDescent="0.2">
      <c r="A2530" s="7">
        <v>9.7335188175630297E-4</v>
      </c>
      <c r="B2530">
        <v>2.6411582444216898E-4</v>
      </c>
    </row>
    <row r="2531" spans="1:2" ht="14.25" x14ac:dyDescent="0.2">
      <c r="A2531" s="7">
        <v>3.10618910876229E-2</v>
      </c>
      <c r="B2531">
        <v>3.1786736486284203E-2</v>
      </c>
    </row>
    <row r="2532" spans="1:2" ht="14.25" x14ac:dyDescent="0.2">
      <c r="A2532" s="7">
        <v>1.6447490650502499E-3</v>
      </c>
      <c r="B2532">
        <v>1.0121153641813E-3</v>
      </c>
    </row>
    <row r="2533" spans="1:2" ht="14.25" x14ac:dyDescent="0.2">
      <c r="A2533" s="7">
        <v>2.1920313306648701E-4</v>
      </c>
      <c r="B2533" s="47">
        <v>1.7373772651996399E-7</v>
      </c>
    </row>
    <row r="2534" spans="1:2" ht="14.25" x14ac:dyDescent="0.2">
      <c r="A2534" s="7">
        <v>3.0268270946757999E-5</v>
      </c>
      <c r="B2534" s="47">
        <v>1.7130539834868601E-7</v>
      </c>
    </row>
    <row r="2535" spans="1:2" ht="14.25" x14ac:dyDescent="0.2">
      <c r="A2535" s="7">
        <v>1.05002599109257E-3</v>
      </c>
      <c r="B2535">
        <v>1.40987294933333E-3</v>
      </c>
    </row>
    <row r="2536" spans="1:2" ht="14.25" x14ac:dyDescent="0.2">
      <c r="A2536" s="7">
        <v>4.8892069777502298E-4</v>
      </c>
      <c r="B2536">
        <v>2.8245639749894201E-4</v>
      </c>
    </row>
    <row r="2537" spans="1:2" ht="14.25" x14ac:dyDescent="0.2">
      <c r="A2537" s="7">
        <v>1.3984214845795699E-4</v>
      </c>
      <c r="B2537" s="47">
        <v>1.6421082913025699E-7</v>
      </c>
    </row>
    <row r="2538" spans="1:2" ht="14.25" x14ac:dyDescent="0.2">
      <c r="A2538" s="7">
        <v>1.49745342396373E-5</v>
      </c>
      <c r="B2538" s="47">
        <v>1.6191187752243301E-7</v>
      </c>
    </row>
    <row r="2539" spans="1:2" ht="14.25" x14ac:dyDescent="0.2">
      <c r="A2539" s="7">
        <v>5.6157199224412304E-7</v>
      </c>
      <c r="B2539" s="47">
        <v>1.5964511123711801E-7</v>
      </c>
    </row>
    <row r="2540" spans="1:2" ht="14.25" x14ac:dyDescent="0.2">
      <c r="A2540" s="7">
        <v>1.6563316633214399E-7</v>
      </c>
      <c r="B2540" s="47">
        <v>1.574100796798E-7</v>
      </c>
    </row>
    <row r="2541" spans="1:2" ht="14.25" x14ac:dyDescent="0.2">
      <c r="A2541" s="7">
        <v>1.55206338564282E-7</v>
      </c>
      <c r="B2541" s="47">
        <v>1.55206338564282E-7</v>
      </c>
    </row>
    <row r="2542" spans="1:2" ht="14.25" x14ac:dyDescent="0.2">
      <c r="A2542" s="7">
        <v>1.5303344982438199E-7</v>
      </c>
      <c r="B2542" s="47">
        <v>1.5303344982438199E-7</v>
      </c>
    </row>
    <row r="2543" spans="1:2" ht="14.25" x14ac:dyDescent="0.2">
      <c r="A2543" s="7">
        <v>1.5089098152684E-7</v>
      </c>
      <c r="B2543" s="47">
        <v>1.5089098152684E-7</v>
      </c>
    </row>
    <row r="2544" spans="1:2" ht="14.25" x14ac:dyDescent="0.2">
      <c r="A2544" s="7">
        <v>1.48778507785465E-7</v>
      </c>
      <c r="B2544" s="47">
        <v>1.48778507785465E-7</v>
      </c>
    </row>
    <row r="2545" spans="1:2" ht="14.25" x14ac:dyDescent="0.2">
      <c r="A2545" s="7">
        <v>1.4669560867646901E-7</v>
      </c>
      <c r="B2545" s="47">
        <v>1.4669560867646901E-7</v>
      </c>
    </row>
    <row r="2546" spans="1:2" ht="14.25" x14ac:dyDescent="0.2">
      <c r="A2546" s="7">
        <v>1.54222248719836E-2</v>
      </c>
      <c r="B2546">
        <v>1.6033236485935E-2</v>
      </c>
    </row>
    <row r="2547" spans="1:2" ht="14.25" x14ac:dyDescent="0.2">
      <c r="A2547" s="7">
        <v>5.08757746457749E-4</v>
      </c>
      <c r="B2547" s="47">
        <v>4.5083619539328402E-6</v>
      </c>
    </row>
    <row r="2548" spans="1:2" ht="14.25" x14ac:dyDescent="0.2">
      <c r="A2548" s="7">
        <v>9.1852142900885394E-5</v>
      </c>
      <c r="B2548" s="47">
        <v>1.4062024759720801E-7</v>
      </c>
    </row>
    <row r="2549" spans="1:2" ht="14.25" x14ac:dyDescent="0.2">
      <c r="A2549" s="7">
        <v>5.1250262431719897E-6</v>
      </c>
      <c r="B2549" s="47">
        <v>1.1117063289492901E-7</v>
      </c>
    </row>
    <row r="2550" spans="1:2" ht="14.25" x14ac:dyDescent="0.2">
      <c r="A2550" s="7">
        <v>2.4565981254875897E-7</v>
      </c>
      <c r="B2550" s="47">
        <v>1.09614244034401E-7</v>
      </c>
    </row>
    <row r="2551" spans="1:2" ht="14.25" x14ac:dyDescent="0.2">
      <c r="A2551" s="7">
        <v>1.08890651938479E-7</v>
      </c>
      <c r="B2551" s="47">
        <v>1.0807964461792E-7</v>
      </c>
    </row>
    <row r="2552" spans="1:2" ht="14.25" x14ac:dyDescent="0.2">
      <c r="A2552" s="7">
        <v>1.06566529593269E-7</v>
      </c>
      <c r="B2552" s="47">
        <v>1.06566529593269E-7</v>
      </c>
    </row>
    <row r="2553" spans="1:2" ht="14.25" x14ac:dyDescent="0.2">
      <c r="A2553" s="7">
        <v>1.05074598178962E-7</v>
      </c>
      <c r="B2553" s="47">
        <v>1.05074598178962E-7</v>
      </c>
    </row>
    <row r="2554" spans="1:2" ht="14.25" x14ac:dyDescent="0.2">
      <c r="A2554" s="7">
        <v>1.0360355380445699E-7</v>
      </c>
      <c r="B2554" s="47">
        <v>1.0360355380445699E-7</v>
      </c>
    </row>
    <row r="2555" spans="1:2" ht="14.25" x14ac:dyDescent="0.2">
      <c r="A2555" s="7">
        <v>1.02153104051195E-7</v>
      </c>
      <c r="B2555" s="47">
        <v>1.02153104051195E-7</v>
      </c>
    </row>
    <row r="2556" spans="1:2" ht="14.25" x14ac:dyDescent="0.2">
      <c r="A2556" s="7">
        <v>1.00722960594478E-7</v>
      </c>
      <c r="B2556" s="47">
        <v>1.00722960594478E-7</v>
      </c>
    </row>
    <row r="2557" spans="1:2" ht="14.25" x14ac:dyDescent="0.2">
      <c r="A2557" s="7">
        <v>9.9312839146155795E-8</v>
      </c>
      <c r="B2557" s="47">
        <v>9.9312839146155795E-8</v>
      </c>
    </row>
    <row r="2558" spans="1:2" ht="14.25" x14ac:dyDescent="0.2">
      <c r="A2558" s="7">
        <v>9.7922459398108905E-8</v>
      </c>
      <c r="B2558" s="47">
        <v>9.7922459398108905E-8</v>
      </c>
    </row>
    <row r="2559" spans="1:2" ht="14.25" x14ac:dyDescent="0.2">
      <c r="A2559" s="7">
        <v>9.6551544966535403E-8</v>
      </c>
      <c r="B2559" s="47">
        <v>9.6551544966535403E-8</v>
      </c>
    </row>
    <row r="2560" spans="1:2" ht="14.25" x14ac:dyDescent="0.2">
      <c r="A2560" s="7">
        <v>9.5199823337003598E-8</v>
      </c>
      <c r="B2560" s="47">
        <v>9.5199823337003598E-8</v>
      </c>
    </row>
    <row r="2561" spans="1:2" ht="14.25" x14ac:dyDescent="0.2">
      <c r="A2561" s="7">
        <v>9.3867025810285694E-8</v>
      </c>
      <c r="B2561" s="47">
        <v>9.3867025810285694E-8</v>
      </c>
    </row>
    <row r="2562" spans="1:2" ht="14.25" x14ac:dyDescent="0.2">
      <c r="A2562" s="7">
        <v>5.1755948569212097E-3</v>
      </c>
      <c r="B2562">
        <v>5.4749467898819E-3</v>
      </c>
    </row>
    <row r="2563" spans="1:2" ht="14.25" x14ac:dyDescent="0.2">
      <c r="A2563" s="7">
        <v>2.25803817521354E-4</v>
      </c>
      <c r="B2563" s="47">
        <v>2.8705773699218202E-7</v>
      </c>
    </row>
    <row r="2564" spans="1:2" ht="14.25" x14ac:dyDescent="0.2">
      <c r="A2564" s="7">
        <v>1.6622782475298301E-3</v>
      </c>
      <c r="B2564">
        <v>1.87442740660502E-3</v>
      </c>
    </row>
    <row r="2565" spans="1:2" ht="14.25" x14ac:dyDescent="0.2">
      <c r="A2565" s="7">
        <v>1.20269826340109E-2</v>
      </c>
      <c r="B2565">
        <v>1.2906255096885999E-2</v>
      </c>
    </row>
    <row r="2566" spans="1:2" ht="14.25" x14ac:dyDescent="0.2">
      <c r="A2566" s="7">
        <v>9.7682910356611408E-3</v>
      </c>
      <c r="B2566">
        <v>9.7346008412473508E-3</v>
      </c>
    </row>
    <row r="2567" spans="1:2" ht="14.25" x14ac:dyDescent="0.2">
      <c r="A2567" s="7">
        <v>2.5090941668624101E-3</v>
      </c>
      <c r="B2567">
        <v>1.6467672956184799E-3</v>
      </c>
    </row>
    <row r="2568" spans="1:2" ht="14.25" x14ac:dyDescent="0.2">
      <c r="A2568" s="7">
        <v>1.9257354133226799E-4</v>
      </c>
      <c r="B2568" s="47">
        <v>8.5045524124577198E-8</v>
      </c>
    </row>
    <row r="2569" spans="1:2" ht="14.25" x14ac:dyDescent="0.2">
      <c r="A2569" s="7">
        <v>2.6123139598263802E-4</v>
      </c>
      <c r="B2569">
        <v>3.9360557558758101E-4</v>
      </c>
    </row>
    <row r="2570" spans="1:2" ht="14.25" x14ac:dyDescent="0.2">
      <c r="A2570" s="7">
        <v>1.5131715141658599E-4</v>
      </c>
      <c r="B2570" s="47">
        <v>8.2680918371817505E-8</v>
      </c>
    </row>
    <row r="2571" spans="1:2" ht="14.25" x14ac:dyDescent="0.2">
      <c r="A2571" s="7">
        <v>5.9795440687042699E-2</v>
      </c>
      <c r="B2571">
        <v>6.0642402069707099E-2</v>
      </c>
    </row>
    <row r="2572" spans="1:2" ht="14.25" x14ac:dyDescent="0.2">
      <c r="A2572" s="7">
        <v>2.4860102516633901E-3</v>
      </c>
      <c r="B2572">
        <v>1.90721886037748E-3</v>
      </c>
    </row>
    <row r="2573" spans="1:2" ht="14.25" x14ac:dyDescent="0.2">
      <c r="A2573" s="7">
        <v>3.3504893031271098E-2</v>
      </c>
      <c r="B2573">
        <v>3.4031495573866401E-2</v>
      </c>
    </row>
    <row r="2574" spans="1:2" ht="14.25" x14ac:dyDescent="0.2">
      <c r="A2574" s="7">
        <v>2.3626189989912499E-3</v>
      </c>
      <c r="B2574">
        <v>2.4092518119150702E-3</v>
      </c>
    </row>
    <row r="2575" spans="1:2" ht="14.25" x14ac:dyDescent="0.2">
      <c r="A2575" s="7">
        <v>1.3636401935398499E-3</v>
      </c>
      <c r="B2575">
        <v>6.9899114187736797E-4</v>
      </c>
    </row>
    <row r="2576" spans="1:2" ht="14.25" x14ac:dyDescent="0.2">
      <c r="A2576" s="7">
        <v>0.183407262326097</v>
      </c>
      <c r="B2576">
        <v>0.18419761025358999</v>
      </c>
    </row>
    <row r="2577" spans="1:2" ht="14.25" x14ac:dyDescent="0.2">
      <c r="A2577" s="7">
        <v>8.3061573111126594E-2</v>
      </c>
      <c r="B2577">
        <v>8.2882308512716996E-2</v>
      </c>
    </row>
    <row r="2578" spans="1:2" ht="14.25" x14ac:dyDescent="0.2">
      <c r="A2578" s="7">
        <v>4.69108265482528E-2</v>
      </c>
      <c r="B2578">
        <v>4.6911808299731801E-2</v>
      </c>
    </row>
    <row r="2579" spans="1:2" ht="14.25" x14ac:dyDescent="0.2">
      <c r="A2579" s="7">
        <v>6.1778571302384998E-3</v>
      </c>
      <c r="B2579">
        <v>6.1656422258483997E-3</v>
      </c>
    </row>
    <row r="2580" spans="1:2" ht="14.25" x14ac:dyDescent="0.2">
      <c r="A2580" s="7">
        <v>1.4454520243829599E-3</v>
      </c>
      <c r="B2580">
        <v>8.4060507320328796E-4</v>
      </c>
    </row>
    <row r="2581" spans="1:2" ht="14.25" x14ac:dyDescent="0.2">
      <c r="A2581" s="7">
        <v>3.5916661028998701E-4</v>
      </c>
      <c r="B2581">
        <v>2.0425082489606501E-4</v>
      </c>
    </row>
    <row r="2582" spans="1:2" ht="14.25" x14ac:dyDescent="0.2">
      <c r="A2582" s="7">
        <v>2.0480642104229299E-4</v>
      </c>
      <c r="B2582">
        <v>1.8383183146020599E-4</v>
      </c>
    </row>
    <row r="2583" spans="1:2" ht="14.25" x14ac:dyDescent="0.2">
      <c r="A2583" s="7">
        <v>1.65996635558107E-4</v>
      </c>
      <c r="B2583">
        <v>1.6542720272557499E-4</v>
      </c>
    </row>
    <row r="2584" spans="1:2" ht="14.25" x14ac:dyDescent="0.2">
      <c r="A2584" s="7">
        <v>1.4890092842734999E-4</v>
      </c>
      <c r="B2584">
        <v>1.48888041558693E-4</v>
      </c>
    </row>
    <row r="2585" spans="1:2" ht="14.25" x14ac:dyDescent="0.2">
      <c r="A2585" s="7">
        <v>4.5796767120361199E-4</v>
      </c>
      <c r="B2585">
        <v>7.1819471347079602E-4</v>
      </c>
    </row>
    <row r="2586" spans="1:2" ht="14.25" x14ac:dyDescent="0.2">
      <c r="A2586" s="7">
        <v>3.2420230981190101E-4</v>
      </c>
      <c r="B2586">
        <v>1.20605932161216E-4</v>
      </c>
    </row>
    <row r="2587" spans="1:2" ht="14.25" x14ac:dyDescent="0.2">
      <c r="A2587" s="7">
        <v>1.61578456456193E-4</v>
      </c>
      <c r="B2587">
        <v>1.0854875065131899E-4</v>
      </c>
    </row>
    <row r="2588" spans="1:2" ht="14.25" x14ac:dyDescent="0.2">
      <c r="A2588" s="7">
        <v>9.9517113120080498E-5</v>
      </c>
      <c r="B2588" s="47">
        <v>9.7697239528523003E-5</v>
      </c>
    </row>
    <row r="2589" spans="1:2" ht="14.25" x14ac:dyDescent="0.2">
      <c r="A2589" s="7">
        <v>8.7978581110192806E-5</v>
      </c>
      <c r="B2589" s="47">
        <v>8.7930832422814699E-5</v>
      </c>
    </row>
    <row r="2590" spans="1:2" ht="14.25" x14ac:dyDescent="0.2">
      <c r="A2590" s="7">
        <v>7.9141019591817704E-5</v>
      </c>
      <c r="B2590" s="47">
        <v>7.9141019591817704E-5</v>
      </c>
    </row>
    <row r="2591" spans="1:2" ht="14.25" x14ac:dyDescent="0.2">
      <c r="A2591" s="7">
        <v>7.1230142258162004E-5</v>
      </c>
      <c r="B2591" s="47">
        <v>7.1230142258162004E-5</v>
      </c>
    </row>
    <row r="2592" spans="1:2" ht="14.25" x14ac:dyDescent="0.2">
      <c r="A2592" s="7">
        <v>6.4110307513114495E-5</v>
      </c>
      <c r="B2592" s="47">
        <v>6.4110307513114495E-5</v>
      </c>
    </row>
    <row r="2593" spans="1:2" ht="14.25" x14ac:dyDescent="0.2">
      <c r="A2593" s="7">
        <v>5.7702411729840798E-5</v>
      </c>
      <c r="B2593" s="47">
        <v>5.7702411729840798E-5</v>
      </c>
    </row>
    <row r="2594" spans="1:2" ht="14.25" x14ac:dyDescent="0.2">
      <c r="A2594" s="7">
        <v>5.1935261635341799E-5</v>
      </c>
      <c r="B2594" s="47">
        <v>5.1935261635341799E-5</v>
      </c>
    </row>
    <row r="2595" spans="1:2" ht="14.25" x14ac:dyDescent="0.2">
      <c r="A2595" s="7">
        <v>4.6744783275194303E-5</v>
      </c>
      <c r="B2595" s="47">
        <v>4.6744783275194303E-5</v>
      </c>
    </row>
    <row r="2596" spans="1:2" ht="14.25" x14ac:dyDescent="0.2">
      <c r="A2596" s="7">
        <v>4.2073310081814001E-5</v>
      </c>
      <c r="B2596" s="47">
        <v>4.2073310081814001E-5</v>
      </c>
    </row>
    <row r="2597" spans="1:2" ht="14.25" x14ac:dyDescent="0.2">
      <c r="A2597" s="7">
        <v>3.7868942135893698E-5</v>
      </c>
      <c r="B2597" s="47">
        <v>3.7868942135893698E-5</v>
      </c>
    </row>
    <row r="2598" spans="1:2" ht="14.25" x14ac:dyDescent="0.2">
      <c r="A2598" s="7">
        <v>3.4084969501694198E-5</v>
      </c>
      <c r="B2598" s="47">
        <v>3.4084969501694198E-5</v>
      </c>
    </row>
    <row r="2599" spans="1:2" ht="14.25" x14ac:dyDescent="0.2">
      <c r="A2599" s="7">
        <v>3.0679353228802601E-5</v>
      </c>
      <c r="B2599" s="47">
        <v>3.0679353228802601E-5</v>
      </c>
    </row>
    <row r="2600" spans="1:2" ht="14.25" x14ac:dyDescent="0.2">
      <c r="A2600" s="7">
        <v>2.76142582537185E-5</v>
      </c>
      <c r="B2600" s="47">
        <v>2.76142582537185E-5</v>
      </c>
    </row>
    <row r="2601" spans="1:2" ht="14.25" x14ac:dyDescent="0.2">
      <c r="A2601" s="7">
        <v>2.48556330112737E-5</v>
      </c>
      <c r="B2601" s="47">
        <v>2.48556330112737E-5</v>
      </c>
    </row>
    <row r="2602" spans="1:2" ht="14.25" x14ac:dyDescent="0.2">
      <c r="A2602" s="7">
        <v>2.2372831084912398E-5</v>
      </c>
      <c r="B2602" s="47">
        <v>2.2372831084912398E-5</v>
      </c>
    </row>
    <row r="2603" spans="1:2" ht="14.25" x14ac:dyDescent="0.2">
      <c r="A2603" s="7">
        <v>2.0138270691940501E-5</v>
      </c>
      <c r="B2603" s="47">
        <v>2.0138270691940501E-5</v>
      </c>
    </row>
    <row r="2604" spans="1:2" ht="14.25" x14ac:dyDescent="0.2">
      <c r="A2604" s="7">
        <v>1.1105324659696201E-3</v>
      </c>
      <c r="B2604">
        <v>1.4799537015790999E-3</v>
      </c>
    </row>
    <row r="2605" spans="1:2" ht="14.25" x14ac:dyDescent="0.2">
      <c r="A2605" s="7">
        <v>7.2269741302605098E-4</v>
      </c>
      <c r="B2605">
        <v>4.6200937974712197E-4</v>
      </c>
    </row>
    <row r="2606" spans="1:2" ht="14.25" x14ac:dyDescent="0.2">
      <c r="A2606" s="7">
        <v>1.1315996765432E-4</v>
      </c>
      <c r="B2606" s="47">
        <v>1.4687966125177899E-5</v>
      </c>
    </row>
    <row r="2607" spans="1:2" ht="14.25" x14ac:dyDescent="0.2">
      <c r="A2607" s="7">
        <v>3.2486835749492501E-2</v>
      </c>
      <c r="B2607">
        <v>3.32517583333862E-2</v>
      </c>
    </row>
    <row r="2608" spans="1:2" ht="14.25" x14ac:dyDescent="0.2">
      <c r="A2608" s="7">
        <v>1.25250388631156E-3</v>
      </c>
      <c r="B2608">
        <v>5.6020113178445398E-4</v>
      </c>
    </row>
    <row r="2609" spans="1:2" ht="14.25" x14ac:dyDescent="0.2">
      <c r="A2609" s="7">
        <v>1.5377301322011001E-2</v>
      </c>
      <c r="B2609">
        <v>1.61215624537966E-2</v>
      </c>
    </row>
    <row r="2610" spans="1:2" ht="14.25" x14ac:dyDescent="0.2">
      <c r="A2610" s="7">
        <v>2.4343089138805199E-3</v>
      </c>
      <c r="B2610">
        <v>1.86719285526057E-3</v>
      </c>
    </row>
    <row r="2611" spans="1:2" ht="14.25" x14ac:dyDescent="0.2">
      <c r="A2611" s="7">
        <v>5.7059366140157402E-4</v>
      </c>
      <c r="B2611">
        <v>4.5405541407268101E-4</v>
      </c>
    </row>
    <row r="2612" spans="1:2" ht="14.25" x14ac:dyDescent="0.2">
      <c r="A2612" s="7">
        <v>2.52882365047238E-4</v>
      </c>
      <c r="B2612" s="47">
        <v>1.0157460900118201E-5</v>
      </c>
    </row>
    <row r="2613" spans="1:2" ht="14.25" x14ac:dyDescent="0.2">
      <c r="A2613" s="7">
        <v>9.6876014001165704E-5</v>
      </c>
      <c r="B2613" s="47">
        <v>7.0108963778131804E-6</v>
      </c>
    </row>
    <row r="2614" spans="1:2" ht="14.25" x14ac:dyDescent="0.2">
      <c r="A2614" s="7">
        <v>1.1107945718196401E-5</v>
      </c>
      <c r="B2614" s="47">
        <v>6.3098067400318997E-6</v>
      </c>
    </row>
    <row r="2615" spans="1:2" ht="14.25" x14ac:dyDescent="0.2">
      <c r="A2615" s="7">
        <v>5.8090183674498397E-6</v>
      </c>
      <c r="B2615" s="47">
        <v>5.6788260660287204E-6</v>
      </c>
    </row>
    <row r="2616" spans="1:2" ht="14.25" x14ac:dyDescent="0.2">
      <c r="A2616" s="7">
        <v>5.1115879027800596E-6</v>
      </c>
      <c r="B2616" s="47">
        <v>5.1109434594258304E-6</v>
      </c>
    </row>
    <row r="2617" spans="1:2" ht="14.25" x14ac:dyDescent="0.2">
      <c r="A2617" s="7">
        <v>0.22788619397165599</v>
      </c>
      <c r="B2617">
        <v>0.22897915302539301</v>
      </c>
    </row>
    <row r="2618" spans="1:2" ht="14.25" x14ac:dyDescent="0.2">
      <c r="A2618" s="7">
        <v>7.3670580511688696E-3</v>
      </c>
      <c r="B2618">
        <v>6.7864176980974101E-3</v>
      </c>
    </row>
    <row r="2619" spans="1:2" ht="14.25" x14ac:dyDescent="0.2">
      <c r="A2619" s="7">
        <v>4.0391794419662302E-4</v>
      </c>
      <c r="B2619" s="47">
        <v>3.7258777819214401E-6</v>
      </c>
    </row>
    <row r="2620" spans="1:2" ht="14.25" x14ac:dyDescent="0.2">
      <c r="A2620" s="7">
        <v>5.1775486400997602E-5</v>
      </c>
      <c r="B2620" s="47">
        <v>3.3532900037292801E-6</v>
      </c>
    </row>
    <row r="2621" spans="1:2" ht="14.25" x14ac:dyDescent="0.2">
      <c r="A2621" s="7">
        <v>4.5999971563998498E-6</v>
      </c>
      <c r="B2621" s="47">
        <v>3.0179610033563398E-6</v>
      </c>
    </row>
    <row r="2622" spans="1:2" ht="14.25" x14ac:dyDescent="0.2">
      <c r="A2622" s="7">
        <v>2.7572943134278099E-6</v>
      </c>
      <c r="B2622" s="47">
        <v>2.7161649030207199E-6</v>
      </c>
    </row>
    <row r="2623" spans="1:2" ht="14.25" x14ac:dyDescent="0.2">
      <c r="A2623" s="7">
        <v>2.4445484127186599E-6</v>
      </c>
      <c r="B2623" s="47">
        <v>2.4445484127186599E-6</v>
      </c>
    </row>
    <row r="2624" spans="1:2" ht="14.25" x14ac:dyDescent="0.2">
      <c r="A2624" s="7">
        <v>2.2000935714467701E-6</v>
      </c>
      <c r="B2624" s="47">
        <v>2.2000935714467701E-6</v>
      </c>
    </row>
    <row r="2625" spans="1:2" ht="14.25" x14ac:dyDescent="0.2">
      <c r="A2625" s="7">
        <v>1.9800842143020998E-6</v>
      </c>
      <c r="B2625" s="47">
        <v>1.9800842143020998E-6</v>
      </c>
    </row>
    <row r="2626" spans="1:2" ht="14.25" x14ac:dyDescent="0.2">
      <c r="A2626" s="7">
        <v>1.7820757928719001E-6</v>
      </c>
      <c r="B2626" s="47">
        <v>1.7820757928719001E-6</v>
      </c>
    </row>
    <row r="2627" spans="1:2" ht="14.25" x14ac:dyDescent="0.2">
      <c r="A2627" s="7">
        <v>1.60386821358471E-6</v>
      </c>
      <c r="B2627" s="47">
        <v>1.60386821358471E-6</v>
      </c>
    </row>
    <row r="2628" spans="1:2" ht="14.25" x14ac:dyDescent="0.2">
      <c r="A2628" s="7">
        <v>1.4434813922262301E-6</v>
      </c>
      <c r="B2628" s="47">
        <v>1.4434813922262301E-6</v>
      </c>
    </row>
    <row r="2629" spans="1:2" ht="14.25" x14ac:dyDescent="0.2">
      <c r="A2629" s="7">
        <v>1.2991332530036101E-6</v>
      </c>
      <c r="B2629" s="47">
        <v>1.2991332530036101E-6</v>
      </c>
    </row>
    <row r="2630" spans="1:2" ht="14.25" x14ac:dyDescent="0.2">
      <c r="A2630" s="7">
        <v>1.1692199277032501E-6</v>
      </c>
      <c r="B2630" s="47">
        <v>1.1692199277032501E-6</v>
      </c>
    </row>
    <row r="2631" spans="1:2" ht="14.25" x14ac:dyDescent="0.2">
      <c r="A2631" s="7">
        <v>1.05229793493292E-6</v>
      </c>
      <c r="B2631" s="47">
        <v>1.05229793493292E-6</v>
      </c>
    </row>
    <row r="2632" spans="1:2" ht="14.25" x14ac:dyDescent="0.2">
      <c r="A2632" s="7">
        <v>9.4706814143962995E-7</v>
      </c>
      <c r="B2632" s="47">
        <v>9.4706814143962995E-7</v>
      </c>
    </row>
    <row r="2633" spans="1:2" ht="14.25" x14ac:dyDescent="0.2">
      <c r="A2633" s="7">
        <v>8.5236132729566605E-7</v>
      </c>
      <c r="B2633" s="47">
        <v>8.5236132729566605E-7</v>
      </c>
    </row>
    <row r="2634" spans="1:2" ht="14.25" x14ac:dyDescent="0.2">
      <c r="A2634" s="7">
        <v>6.82859579184241E-3</v>
      </c>
      <c r="B2634">
        <v>7.1759662603089903E-3</v>
      </c>
    </row>
    <row r="2635" spans="1:2" ht="14.25" x14ac:dyDescent="0.2">
      <c r="A2635" s="7">
        <v>2.5857292775761302E-4</v>
      </c>
      <c r="B2635" s="47">
        <v>2.03146072844415E-5</v>
      </c>
    </row>
    <row r="2636" spans="1:2" ht="14.25" x14ac:dyDescent="0.2">
      <c r="A2636" s="7">
        <v>1.0376833058322099E-4</v>
      </c>
      <c r="B2636" s="47">
        <v>6.2137140759854401E-7</v>
      </c>
    </row>
    <row r="2637" spans="1:2" ht="14.25" x14ac:dyDescent="0.2">
      <c r="A2637" s="7">
        <v>7.1033319160356698E-6</v>
      </c>
      <c r="B2637" s="47">
        <v>5.5923426683869198E-7</v>
      </c>
    </row>
    <row r="2638" spans="1:2" ht="14.25" x14ac:dyDescent="0.2">
      <c r="A2638" s="7">
        <v>6.8087789980340799E-7</v>
      </c>
      <c r="B2638" s="47">
        <v>5.0331084015482201E-7</v>
      </c>
    </row>
    <row r="2639" spans="1:2" ht="14.25" x14ac:dyDescent="0.2">
      <c r="A2639" s="7">
        <v>4.5491623504619601E-7</v>
      </c>
      <c r="B2639" s="47">
        <v>4.5297975613933902E-7</v>
      </c>
    </row>
    <row r="2640" spans="1:2" ht="14.25" x14ac:dyDescent="0.2">
      <c r="A2640" s="7">
        <v>4.07681780525402E-7</v>
      </c>
      <c r="B2640" s="47">
        <v>4.07681780525402E-7</v>
      </c>
    </row>
    <row r="2641" spans="1:2" ht="14.25" x14ac:dyDescent="0.2">
      <c r="A2641" s="7">
        <v>3.6691360247286502E-7</v>
      </c>
      <c r="B2641" s="47">
        <v>3.6691360247286502E-7</v>
      </c>
    </row>
    <row r="2642" spans="1:2" ht="14.25" x14ac:dyDescent="0.2">
      <c r="A2642" s="7">
        <v>3.3022224222557698E-7</v>
      </c>
      <c r="B2642" s="47">
        <v>3.3022224222557698E-7</v>
      </c>
    </row>
    <row r="2643" spans="1:2" ht="14.25" x14ac:dyDescent="0.2">
      <c r="A2643" s="7">
        <v>2.8887496676948999E-2</v>
      </c>
      <c r="B2643">
        <v>2.9832250514221101E-2</v>
      </c>
    </row>
    <row r="2644" spans="1:2" ht="14.25" x14ac:dyDescent="0.2">
      <c r="A2644" s="7">
        <v>2.9686743829016198E-3</v>
      </c>
      <c r="B2644">
        <v>2.4565508114674402E-3</v>
      </c>
    </row>
    <row r="2645" spans="1:2" ht="14.25" x14ac:dyDescent="0.2">
      <c r="A2645" s="7">
        <v>3.7984511262349898E-4</v>
      </c>
      <c r="B2645" s="47">
        <v>2.20328704927714E-7</v>
      </c>
    </row>
    <row r="2646" spans="1:2" ht="14.25" x14ac:dyDescent="0.2">
      <c r="A2646" s="7">
        <v>4.1348580017742397E-5</v>
      </c>
      <c r="B2646" s="47">
        <v>1.98295834434944E-7</v>
      </c>
    </row>
    <row r="2647" spans="1:2" ht="14.25" x14ac:dyDescent="0.2">
      <c r="A2647" s="7">
        <v>1.4314344939880801E-6</v>
      </c>
      <c r="B2647" s="47">
        <v>1.78466250991448E-7</v>
      </c>
    </row>
    <row r="2648" spans="1:2" ht="14.25" x14ac:dyDescent="0.2">
      <c r="A2648" s="7">
        <v>1.9254939320392899E-7</v>
      </c>
      <c r="B2648" s="47">
        <v>1.6061962589230401E-7</v>
      </c>
    </row>
    <row r="2649" spans="1:2" ht="14.25" x14ac:dyDescent="0.2">
      <c r="A2649" s="7">
        <v>1.18880604729694E-7</v>
      </c>
      <c r="B2649" s="47">
        <v>1.18880604729694E-7</v>
      </c>
    </row>
    <row r="2650" spans="1:2" ht="14.25" x14ac:dyDescent="0.2">
      <c r="A2650" s="7">
        <v>1.06992544256724E-7</v>
      </c>
      <c r="B2650" s="47">
        <v>1.06992544256724E-7</v>
      </c>
    </row>
    <row r="2651" spans="1:2" ht="14.25" x14ac:dyDescent="0.2">
      <c r="A2651" s="7">
        <v>9.6293289831051305E-8</v>
      </c>
      <c r="B2651" s="47">
        <v>9.6293289831051305E-8</v>
      </c>
    </row>
    <row r="2652" spans="1:2" ht="14.25" x14ac:dyDescent="0.2">
      <c r="A2652" s="7">
        <v>8.6663960847946699E-8</v>
      </c>
      <c r="B2652" s="47">
        <v>8.6663960847946699E-8</v>
      </c>
    </row>
    <row r="2653" spans="1:2" ht="14.25" x14ac:dyDescent="0.2">
      <c r="A2653" s="7">
        <v>7.7997564763151501E-8</v>
      </c>
      <c r="B2653" s="47">
        <v>7.7997564763151501E-8</v>
      </c>
    </row>
    <row r="2654" spans="1:2" ht="14.25" x14ac:dyDescent="0.2">
      <c r="A2654" s="7">
        <v>7.01978082868366E-8</v>
      </c>
      <c r="B2654" s="47">
        <v>7.01978082868366E-8</v>
      </c>
    </row>
    <row r="2655" spans="1:2" ht="14.25" x14ac:dyDescent="0.2">
      <c r="A2655" s="7">
        <v>6.3178027458153004E-8</v>
      </c>
      <c r="B2655" s="47">
        <v>6.3178027458153004E-8</v>
      </c>
    </row>
    <row r="2656" spans="1:2" ht="14.25" x14ac:dyDescent="0.2">
      <c r="A2656" s="7">
        <v>5.6860224712337397E-8</v>
      </c>
      <c r="B2656" s="47">
        <v>5.6860224712337397E-8</v>
      </c>
    </row>
    <row r="2657" spans="1:2" ht="14.25" x14ac:dyDescent="0.2">
      <c r="A2657" s="7">
        <v>5.1174202241104001E-8</v>
      </c>
      <c r="B2657" s="47">
        <v>5.1174202241104001E-8</v>
      </c>
    </row>
    <row r="2658" spans="1:2" ht="14.25" x14ac:dyDescent="0.2">
      <c r="A2658" s="7">
        <v>4.6056782016993297E-8</v>
      </c>
      <c r="B2658" s="47">
        <v>4.6056782016993297E-8</v>
      </c>
    </row>
    <row r="2659" spans="1:2" ht="14.25" x14ac:dyDescent="0.2">
      <c r="A2659" s="7">
        <v>4.14511038152943E-8</v>
      </c>
      <c r="B2659" s="47">
        <v>4.14511038152943E-8</v>
      </c>
    </row>
    <row r="2660" spans="1:2" ht="14.25" x14ac:dyDescent="0.2">
      <c r="A2660" s="7">
        <v>3.7305993433764703E-8</v>
      </c>
      <c r="B2660" s="47">
        <v>3.7305993433764703E-8</v>
      </c>
    </row>
    <row r="2661" spans="1:2" ht="14.25" x14ac:dyDescent="0.2">
      <c r="A2661" s="7">
        <v>3.3575394090388197E-8</v>
      </c>
      <c r="B2661" s="47">
        <v>3.3575394090388197E-8</v>
      </c>
    </row>
    <row r="2662" spans="1:2" ht="14.25" x14ac:dyDescent="0.2">
      <c r="A2662" s="7">
        <v>3.0217854681349603E-8</v>
      </c>
      <c r="B2662" s="47">
        <v>3.0217854681349603E-8</v>
      </c>
    </row>
    <row r="2663" spans="1:2" ht="14.25" x14ac:dyDescent="0.2">
      <c r="A2663" s="7">
        <v>1.0855855789865601E-3</v>
      </c>
      <c r="B2663">
        <v>1.3551943758218501E-3</v>
      </c>
    </row>
    <row r="2664" spans="1:2" ht="14.25" x14ac:dyDescent="0.2">
      <c r="A2664" s="7">
        <v>2.0792814751378799E-4</v>
      </c>
      <c r="B2664" s="47">
        <v>2.0000591982594099E-8</v>
      </c>
    </row>
    <row r="2665" spans="1:2" ht="14.25" x14ac:dyDescent="0.2">
      <c r="A2665" s="7">
        <v>5.6563082756610999E-5</v>
      </c>
      <c r="B2665">
        <v>0</v>
      </c>
    </row>
    <row r="2666" spans="1:2" ht="14.25" x14ac:dyDescent="0.2">
      <c r="A2666" s="7">
        <v>2.0187927670297302E-6</v>
      </c>
      <c r="B2666">
        <v>0</v>
      </c>
    </row>
    <row r="2667" spans="1:2" ht="14.25" x14ac:dyDescent="0.2">
      <c r="A2667" s="7">
        <v>5.3300955978515401E-8</v>
      </c>
      <c r="B2667">
        <v>0</v>
      </c>
    </row>
    <row r="2668" spans="1:2" ht="14.25" x14ac:dyDescent="0.2">
      <c r="A2668" s="7">
        <v>0</v>
      </c>
      <c r="B2668">
        <v>0</v>
      </c>
    </row>
    <row r="2669" spans="1:2" ht="14.25" x14ac:dyDescent="0.2">
      <c r="A2669" s="7">
        <v>0</v>
      </c>
      <c r="B2669">
        <v>0</v>
      </c>
    </row>
    <row r="2670" spans="1:2" ht="14.25" x14ac:dyDescent="0.2">
      <c r="A2670" s="7">
        <v>0</v>
      </c>
      <c r="B2670">
        <v>0</v>
      </c>
    </row>
    <row r="2671" spans="1:2" ht="14.25" x14ac:dyDescent="0.2">
      <c r="A2671" s="7">
        <v>0</v>
      </c>
      <c r="B2671">
        <v>0</v>
      </c>
    </row>
    <row r="2672" spans="1:2" ht="14.25" x14ac:dyDescent="0.2">
      <c r="A2672" s="7">
        <v>0</v>
      </c>
      <c r="B2672">
        <v>0</v>
      </c>
    </row>
    <row r="2673" spans="1:2" ht="14.25" x14ac:dyDescent="0.2">
      <c r="A2673" s="7">
        <v>0</v>
      </c>
      <c r="B2673">
        <v>0</v>
      </c>
    </row>
    <row r="2674" spans="1:2" ht="14.25" x14ac:dyDescent="0.2">
      <c r="A2674" s="7">
        <v>0</v>
      </c>
      <c r="B2674">
        <v>0</v>
      </c>
    </row>
    <row r="2675" spans="1:2" ht="14.25" x14ac:dyDescent="0.2">
      <c r="A2675" s="7">
        <v>0</v>
      </c>
      <c r="B2675">
        <v>0</v>
      </c>
    </row>
    <row r="2676" spans="1:2" ht="14.25" x14ac:dyDescent="0.2">
      <c r="A2676" s="7">
        <v>0</v>
      </c>
      <c r="B2676">
        <v>0</v>
      </c>
    </row>
    <row r="2677" spans="1:2" ht="14.25" x14ac:dyDescent="0.2">
      <c r="A2677" s="7">
        <v>0</v>
      </c>
      <c r="B2677">
        <v>0</v>
      </c>
    </row>
    <row r="2678" spans="1:2" ht="14.25" x14ac:dyDescent="0.2">
      <c r="A2678" s="7">
        <v>0</v>
      </c>
      <c r="B2678">
        <v>0</v>
      </c>
    </row>
    <row r="2679" spans="1:2" ht="14.25" x14ac:dyDescent="0.2">
      <c r="A2679" s="7">
        <v>0</v>
      </c>
      <c r="B2679">
        <v>0</v>
      </c>
    </row>
    <row r="2680" spans="1:2" ht="14.25" x14ac:dyDescent="0.2">
      <c r="A2680" s="7">
        <v>0</v>
      </c>
      <c r="B2680">
        <v>0</v>
      </c>
    </row>
    <row r="2681" spans="1:2" ht="14.25" x14ac:dyDescent="0.2">
      <c r="A2681" s="7">
        <v>0</v>
      </c>
      <c r="B2681">
        <v>0</v>
      </c>
    </row>
    <row r="2682" spans="1:2" ht="14.25" x14ac:dyDescent="0.2">
      <c r="A2682" s="7">
        <v>0</v>
      </c>
      <c r="B2682">
        <v>0</v>
      </c>
    </row>
    <row r="2683" spans="1:2" ht="14.25" x14ac:dyDescent="0.2">
      <c r="A2683" s="7">
        <v>0</v>
      </c>
      <c r="B2683">
        <v>0</v>
      </c>
    </row>
    <row r="2684" spans="1:2" ht="14.25" x14ac:dyDescent="0.2">
      <c r="A2684" s="7">
        <v>0</v>
      </c>
      <c r="B2684">
        <v>0</v>
      </c>
    </row>
    <row r="2685" spans="1:2" ht="14.25" x14ac:dyDescent="0.2">
      <c r="A2685" s="7">
        <v>0</v>
      </c>
      <c r="B2685">
        <v>0</v>
      </c>
    </row>
    <row r="2686" spans="1:2" ht="14.25" x14ac:dyDescent="0.2">
      <c r="A2686" s="7">
        <v>0</v>
      </c>
      <c r="B2686">
        <v>0</v>
      </c>
    </row>
    <row r="2687" spans="1:2" ht="14.25" x14ac:dyDescent="0.2">
      <c r="A2687" s="7">
        <v>0</v>
      </c>
      <c r="B2687">
        <v>0</v>
      </c>
    </row>
    <row r="2688" spans="1:2" ht="14.25" x14ac:dyDescent="0.2">
      <c r="A2688" s="7">
        <v>0</v>
      </c>
      <c r="B2688">
        <v>0</v>
      </c>
    </row>
    <row r="2689" spans="1:2" ht="14.25" x14ac:dyDescent="0.2">
      <c r="A2689" s="7">
        <v>0</v>
      </c>
      <c r="B2689">
        <v>0</v>
      </c>
    </row>
    <row r="2690" spans="1:2" ht="14.25" x14ac:dyDescent="0.2">
      <c r="A2690" s="7">
        <v>0</v>
      </c>
      <c r="B2690">
        <v>0</v>
      </c>
    </row>
    <row r="2691" spans="1:2" ht="14.25" x14ac:dyDescent="0.2">
      <c r="A2691" s="7">
        <v>0</v>
      </c>
      <c r="B2691">
        <v>0</v>
      </c>
    </row>
    <row r="2692" spans="1:2" ht="14.25" x14ac:dyDescent="0.2">
      <c r="A2692" s="7">
        <v>0</v>
      </c>
      <c r="B2692">
        <v>0</v>
      </c>
    </row>
    <row r="2693" spans="1:2" ht="14.25" x14ac:dyDescent="0.2">
      <c r="A2693" s="7">
        <v>0</v>
      </c>
      <c r="B2693">
        <v>0</v>
      </c>
    </row>
    <row r="2694" spans="1:2" ht="14.25" x14ac:dyDescent="0.2">
      <c r="A2694" s="7">
        <v>0</v>
      </c>
      <c r="B2694">
        <v>0</v>
      </c>
    </row>
    <row r="2695" spans="1:2" ht="14.25" x14ac:dyDescent="0.2">
      <c r="A2695" s="7">
        <v>8.9482915173751598E-4</v>
      </c>
      <c r="B2695">
        <v>1.1118000859187799E-3</v>
      </c>
    </row>
    <row r="2696" spans="1:2" ht="14.25" x14ac:dyDescent="0.2">
      <c r="A2696" s="7">
        <v>1.8173493493425999E-4</v>
      </c>
      <c r="B2696">
        <v>0</v>
      </c>
    </row>
    <row r="2697" spans="1:2" ht="14.25" x14ac:dyDescent="0.2">
      <c r="A2697" s="7">
        <v>3.6833660050206201E-5</v>
      </c>
      <c r="B2697">
        <v>0</v>
      </c>
    </row>
    <row r="2698" spans="1:2" ht="14.25" x14ac:dyDescent="0.2">
      <c r="A2698" s="7">
        <v>1.0792346943825701E-6</v>
      </c>
      <c r="B2698">
        <v>0</v>
      </c>
    </row>
    <row r="2699" spans="1:2" ht="14.25" x14ac:dyDescent="0.2">
      <c r="A2699" s="7">
        <v>2.7126126618999999E-8</v>
      </c>
      <c r="B2699">
        <v>0</v>
      </c>
    </row>
    <row r="2700" spans="1:2" ht="14.25" x14ac:dyDescent="0.2">
      <c r="A2700" s="7">
        <v>0</v>
      </c>
      <c r="B2700">
        <v>0</v>
      </c>
    </row>
    <row r="2701" spans="1:2" ht="14.25" x14ac:dyDescent="0.2">
      <c r="A2701" s="7">
        <v>0</v>
      </c>
      <c r="B2701">
        <v>0</v>
      </c>
    </row>
    <row r="2702" spans="1:2" ht="14.25" x14ac:dyDescent="0.2">
      <c r="A2702" s="7">
        <v>0</v>
      </c>
      <c r="B2702">
        <v>0</v>
      </c>
    </row>
    <row r="2703" spans="1:2" ht="14.25" x14ac:dyDescent="0.2">
      <c r="A2703" s="7">
        <v>1.4235129030491099E-3</v>
      </c>
      <c r="B2703">
        <v>1.7352871423327099E-3</v>
      </c>
    </row>
    <row r="2704" spans="1:2" ht="14.25" x14ac:dyDescent="0.2">
      <c r="A2704" s="7">
        <v>2.29798681539251E-4</v>
      </c>
      <c r="B2704" s="47">
        <v>3.9976434571172501E-7</v>
      </c>
    </row>
    <row r="2705" spans="1:2" ht="14.25" x14ac:dyDescent="0.2">
      <c r="A2705" s="7">
        <v>7.5569072862435901E-5</v>
      </c>
      <c r="B2705">
        <v>0</v>
      </c>
    </row>
    <row r="2706" spans="1:2" ht="14.25" x14ac:dyDescent="0.2">
      <c r="A2706" s="7">
        <v>3.3748969178996398E-6</v>
      </c>
      <c r="B2706">
        <v>0</v>
      </c>
    </row>
    <row r="2707" spans="1:2" ht="14.25" x14ac:dyDescent="0.2">
      <c r="A2707" s="7">
        <v>9.1114990585783299E-8</v>
      </c>
      <c r="B2707">
        <v>0</v>
      </c>
    </row>
    <row r="2708" spans="1:2" ht="14.25" x14ac:dyDescent="0.2">
      <c r="A2708" s="7">
        <v>0</v>
      </c>
      <c r="B2708">
        <v>0</v>
      </c>
    </row>
    <row r="2709" spans="1:2" ht="14.25" x14ac:dyDescent="0.2">
      <c r="A2709" s="7">
        <v>0</v>
      </c>
      <c r="B2709">
        <v>0</v>
      </c>
    </row>
    <row r="2710" spans="1:2" ht="14.25" x14ac:dyDescent="0.2">
      <c r="A2710" s="7">
        <v>0</v>
      </c>
      <c r="B2710">
        <v>0</v>
      </c>
    </row>
    <row r="2711" spans="1:2" ht="14.25" x14ac:dyDescent="0.2">
      <c r="A2711" s="7">
        <v>0</v>
      </c>
      <c r="B2711">
        <v>0</v>
      </c>
    </row>
    <row r="2712" spans="1:2" ht="14.25" x14ac:dyDescent="0.2">
      <c r="A2712" s="7">
        <v>0</v>
      </c>
      <c r="B2712">
        <v>0</v>
      </c>
    </row>
    <row r="2713" spans="1:2" ht="14.25" x14ac:dyDescent="0.2">
      <c r="A2713" s="7">
        <v>3.8771983800188498E-3</v>
      </c>
      <c r="B2713">
        <v>4.1645904936837997E-3</v>
      </c>
    </row>
    <row r="2714" spans="1:2" ht="14.25" x14ac:dyDescent="0.2">
      <c r="A2714" s="7">
        <v>2.1906797658933401E-4</v>
      </c>
      <c r="B2714" s="47">
        <v>3.3019743032417898E-8</v>
      </c>
    </row>
    <row r="2715" spans="1:2" ht="14.25" x14ac:dyDescent="0.2">
      <c r="A2715" s="7">
        <v>6.6079835001649694E-5</v>
      </c>
      <c r="B2715">
        <v>0</v>
      </c>
    </row>
    <row r="2716" spans="1:2" ht="14.25" x14ac:dyDescent="0.2">
      <c r="A2716" s="7">
        <v>1.2241092222293999E-2</v>
      </c>
      <c r="B2716">
        <v>1.31165210453522E-2</v>
      </c>
    </row>
    <row r="2717" spans="1:2" ht="14.25" x14ac:dyDescent="0.2">
      <c r="A2717" s="7">
        <v>1.63998861122915E-3</v>
      </c>
      <c r="B2717">
        <v>1.00525705582238E-3</v>
      </c>
    </row>
    <row r="2718" spans="1:2" ht="14.25" x14ac:dyDescent="0.2">
      <c r="A2718" s="7">
        <v>4.8268082683572801E-4</v>
      </c>
      <c r="B2718">
        <v>0</v>
      </c>
    </row>
    <row r="2719" spans="1:2" ht="14.25" x14ac:dyDescent="0.2">
      <c r="A2719" s="7">
        <v>4.0593765426895798E-5</v>
      </c>
      <c r="B2719">
        <v>0</v>
      </c>
    </row>
    <row r="2720" spans="1:2" ht="14.25" x14ac:dyDescent="0.2">
      <c r="A2720" s="7">
        <v>1.2295034740835301E-6</v>
      </c>
      <c r="B2720">
        <v>0</v>
      </c>
    </row>
    <row r="2721" spans="1:2" ht="14.25" x14ac:dyDescent="0.2">
      <c r="A2721" s="7">
        <v>1.7998998694517002E-2</v>
      </c>
      <c r="B2721">
        <v>1.91762237031071E-2</v>
      </c>
    </row>
    <row r="2722" spans="1:2" ht="14.25" x14ac:dyDescent="0.2">
      <c r="A2722" s="7">
        <v>2.56121444072051E-3</v>
      </c>
      <c r="B2722">
        <v>2.3064736282063601E-3</v>
      </c>
    </row>
    <row r="2723" spans="1:2" ht="14.25" x14ac:dyDescent="0.2">
      <c r="A2723" s="7">
        <v>7.6647643039298903E-4</v>
      </c>
      <c r="B2723" s="47">
        <v>1.05833021279977E-7</v>
      </c>
    </row>
    <row r="2724" spans="1:2" ht="14.25" x14ac:dyDescent="0.2">
      <c r="A2724" s="7">
        <v>1.2365971424420301E-4</v>
      </c>
      <c r="B2724">
        <v>0</v>
      </c>
    </row>
    <row r="2725" spans="1:2" ht="14.25" x14ac:dyDescent="0.2">
      <c r="A2725" s="7">
        <v>1.3581738520211199E-6</v>
      </c>
      <c r="B2725">
        <v>0</v>
      </c>
    </row>
    <row r="2726" spans="1:2" ht="14.25" x14ac:dyDescent="0.2">
      <c r="A2726" s="7">
        <v>3.4892706006021497E-8</v>
      </c>
      <c r="B2726">
        <v>0</v>
      </c>
    </row>
    <row r="2727" spans="1:2" ht="14.25" x14ac:dyDescent="0.2">
      <c r="A2727" s="7">
        <v>0</v>
      </c>
      <c r="B2727">
        <v>0</v>
      </c>
    </row>
    <row r="2728" spans="1:2" ht="14.25" x14ac:dyDescent="0.2">
      <c r="A2728" s="7">
        <v>0</v>
      </c>
      <c r="B2728">
        <v>0</v>
      </c>
    </row>
    <row r="2729" spans="1:2" ht="14.25" x14ac:dyDescent="0.2">
      <c r="A2729" s="7">
        <v>0</v>
      </c>
      <c r="B2729">
        <v>0</v>
      </c>
    </row>
    <row r="2730" spans="1:2" ht="14.25" x14ac:dyDescent="0.2">
      <c r="A2730" s="7">
        <v>0</v>
      </c>
      <c r="B2730">
        <v>0</v>
      </c>
    </row>
    <row r="2731" spans="1:2" ht="14.25" x14ac:dyDescent="0.2">
      <c r="A2731" s="7">
        <v>0</v>
      </c>
      <c r="B2731">
        <v>0</v>
      </c>
    </row>
    <row r="2732" spans="1:2" ht="14.25" x14ac:dyDescent="0.2">
      <c r="A2732" s="7">
        <v>1.10266889742737E-2</v>
      </c>
      <c r="B2732">
        <v>1.21483339352944E-2</v>
      </c>
    </row>
    <row r="2733" spans="1:2" ht="14.25" x14ac:dyDescent="0.2">
      <c r="A2733" s="7">
        <v>1.8998635009969201E-3</v>
      </c>
      <c r="B2733">
        <v>1.3997187286909E-3</v>
      </c>
    </row>
    <row r="2734" spans="1:2" ht="14.25" x14ac:dyDescent="0.2">
      <c r="A2734" s="7">
        <v>3.8712455628774498E-2</v>
      </c>
      <c r="B2734">
        <v>3.9233250112738503E-2</v>
      </c>
    </row>
    <row r="2735" spans="1:2" ht="14.25" x14ac:dyDescent="0.2">
      <c r="A2735" s="7">
        <v>2.7815250031077701E-3</v>
      </c>
      <c r="B2735">
        <v>2.4967469439737401E-3</v>
      </c>
    </row>
    <row r="2736" spans="1:2" ht="14.25" x14ac:dyDescent="0.2">
      <c r="A2736" s="7">
        <v>7.5874002110746597E-4</v>
      </c>
      <c r="B2736" s="47">
        <v>1.2715657552083299E-7</v>
      </c>
    </row>
    <row r="2737" spans="1:2" ht="14.25" x14ac:dyDescent="0.2">
      <c r="A2737" s="7">
        <v>1.18160830574965E-4</v>
      </c>
      <c r="B2737">
        <v>0</v>
      </c>
    </row>
    <row r="2738" spans="1:2" ht="14.25" x14ac:dyDescent="0.2">
      <c r="A2738" s="7">
        <v>1.4552931198489701E-6</v>
      </c>
      <c r="B2738">
        <v>0</v>
      </c>
    </row>
    <row r="2739" spans="1:2" ht="14.25" x14ac:dyDescent="0.2">
      <c r="A2739" s="7">
        <v>3.7574596545297803E-8</v>
      </c>
      <c r="B2739">
        <v>0</v>
      </c>
    </row>
    <row r="2740" spans="1:2" ht="14.25" x14ac:dyDescent="0.2">
      <c r="A2740" s="7">
        <v>0</v>
      </c>
      <c r="B2740">
        <v>0</v>
      </c>
    </row>
    <row r="2741" spans="1:2" ht="14.25" x14ac:dyDescent="0.2">
      <c r="A2741" s="7">
        <v>0</v>
      </c>
      <c r="B2741">
        <v>0</v>
      </c>
    </row>
    <row r="2742" spans="1:2" ht="14.25" x14ac:dyDescent="0.2">
      <c r="A2742" s="7">
        <v>0</v>
      </c>
      <c r="B2742">
        <v>0</v>
      </c>
    </row>
    <row r="2743" spans="1:2" ht="14.25" x14ac:dyDescent="0.2">
      <c r="A2743" s="7">
        <v>0</v>
      </c>
      <c r="B2743">
        <v>0</v>
      </c>
    </row>
    <row r="2744" spans="1:2" ht="14.25" x14ac:dyDescent="0.2">
      <c r="A2744" s="7">
        <v>0</v>
      </c>
      <c r="B2744">
        <v>0</v>
      </c>
    </row>
    <row r="2745" spans="1:2" ht="14.25" x14ac:dyDescent="0.2">
      <c r="A2745" s="7">
        <v>1.07211821517694E-3</v>
      </c>
      <c r="B2745">
        <v>1.3968010416344099E-3</v>
      </c>
    </row>
    <row r="2746" spans="1:2" ht="14.25" x14ac:dyDescent="0.2">
      <c r="A2746" s="7">
        <v>2.38969805953578E-4</v>
      </c>
      <c r="B2746" s="47">
        <v>2.1405850943604699E-6</v>
      </c>
    </row>
    <row r="2747" spans="1:2" ht="14.25" x14ac:dyDescent="0.2">
      <c r="A2747" s="7">
        <v>8.4758040316046404E-5</v>
      </c>
      <c r="B2747">
        <v>0</v>
      </c>
    </row>
    <row r="2748" spans="1:2" ht="14.25" x14ac:dyDescent="0.2">
      <c r="A2748" s="7">
        <v>4.2422207935525604E-6</v>
      </c>
      <c r="B2748">
        <v>0</v>
      </c>
    </row>
    <row r="2749" spans="1:2" ht="14.25" x14ac:dyDescent="0.2">
      <c r="A2749" s="7">
        <v>1.15108083661071E-7</v>
      </c>
      <c r="B2749">
        <v>0</v>
      </c>
    </row>
    <row r="2750" spans="1:2" ht="14.25" x14ac:dyDescent="0.2">
      <c r="A2750" s="7">
        <v>2.32408033558803E-10</v>
      </c>
      <c r="B2750">
        <v>0</v>
      </c>
    </row>
    <row r="2751" spans="1:2" ht="14.25" x14ac:dyDescent="0.2">
      <c r="A2751" s="7">
        <v>0</v>
      </c>
      <c r="B2751">
        <v>0</v>
      </c>
    </row>
    <row r="2752" spans="1:2" ht="14.25" x14ac:dyDescent="0.2">
      <c r="A2752" s="7">
        <v>0</v>
      </c>
      <c r="B2752">
        <v>0</v>
      </c>
    </row>
    <row r="2753" spans="1:2" ht="14.25" x14ac:dyDescent="0.2">
      <c r="A2753" s="7">
        <v>0</v>
      </c>
      <c r="B2753">
        <v>0</v>
      </c>
    </row>
    <row r="2754" spans="1:2" ht="14.25" x14ac:dyDescent="0.2">
      <c r="A2754" s="7">
        <v>0</v>
      </c>
      <c r="B2754">
        <v>0</v>
      </c>
    </row>
    <row r="2755" spans="1:2" ht="14.25" x14ac:dyDescent="0.2">
      <c r="A2755" s="7">
        <v>0</v>
      </c>
      <c r="B2755">
        <v>0</v>
      </c>
    </row>
    <row r="2756" spans="1:2" ht="14.25" x14ac:dyDescent="0.2">
      <c r="A2756" s="7">
        <v>2.01498034025216E-2</v>
      </c>
      <c r="B2756">
        <v>2.1317439845006399E-2</v>
      </c>
    </row>
    <row r="2757" spans="1:2" ht="14.25" x14ac:dyDescent="0.2">
      <c r="A2757" s="7">
        <v>1.7667491247872599E-3</v>
      </c>
      <c r="B2757">
        <v>1.21155749703243E-3</v>
      </c>
    </row>
    <row r="2758" spans="1:2" ht="14.25" x14ac:dyDescent="0.2">
      <c r="A2758" s="7">
        <v>5.9571498910978898E-4</v>
      </c>
      <c r="B2758">
        <v>0</v>
      </c>
    </row>
    <row r="2759" spans="1:2" ht="14.25" x14ac:dyDescent="0.2">
      <c r="A2759" s="7">
        <v>1.0223356694041301E-3</v>
      </c>
      <c r="B2759">
        <v>1.32074066962187E-3</v>
      </c>
    </row>
    <row r="2760" spans="1:2" ht="14.25" x14ac:dyDescent="0.2">
      <c r="A2760" s="7">
        <v>4.33932585642083E-4</v>
      </c>
      <c r="B2760">
        <v>0</v>
      </c>
    </row>
    <row r="2761" spans="1:2" ht="14.25" x14ac:dyDescent="0.2">
      <c r="A2761" s="7">
        <v>3.2018372952317498E-5</v>
      </c>
      <c r="B2761">
        <v>0</v>
      </c>
    </row>
    <row r="2762" spans="1:2" ht="14.25" x14ac:dyDescent="0.2">
      <c r="A2762" s="7">
        <v>2.1644168925827E-2</v>
      </c>
      <c r="B2762">
        <v>2.2899371785266898E-2</v>
      </c>
    </row>
    <row r="2763" spans="1:2" ht="14.25" x14ac:dyDescent="0.2">
      <c r="A2763" s="7">
        <v>1.27994349525882E-3</v>
      </c>
      <c r="B2763">
        <v>7.0822791910075305E-4</v>
      </c>
    </row>
    <row r="2764" spans="1:2" ht="14.25" x14ac:dyDescent="0.2">
      <c r="A2764" s="7">
        <v>5.3533787045125804E-4</v>
      </c>
      <c r="B2764">
        <v>0</v>
      </c>
    </row>
    <row r="2765" spans="1:2" ht="14.25" x14ac:dyDescent="0.2">
      <c r="A2765" s="7">
        <v>1.5655226018194902E-2</v>
      </c>
      <c r="B2765">
        <v>1.7089757925404601E-2</v>
      </c>
    </row>
    <row r="2766" spans="1:2" ht="14.25" x14ac:dyDescent="0.2">
      <c r="A2766" s="7">
        <v>2.5169464964468102E-2</v>
      </c>
      <c r="B2766">
        <v>2.4787550494890301E-2</v>
      </c>
    </row>
    <row r="2767" spans="1:2" ht="14.25" x14ac:dyDescent="0.2">
      <c r="A2767" s="7">
        <v>9.1359098029594602E-4</v>
      </c>
      <c r="B2767">
        <v>1.17469130472166E-4</v>
      </c>
    </row>
    <row r="2768" spans="1:2" ht="14.25" x14ac:dyDescent="0.2">
      <c r="A2768" s="7">
        <v>2.7138656455936901E-4</v>
      </c>
      <c r="B2768">
        <v>0</v>
      </c>
    </row>
    <row r="2769" spans="1:2" ht="14.25" x14ac:dyDescent="0.2">
      <c r="A2769" s="7">
        <v>3.8075099103214898E-6</v>
      </c>
      <c r="B2769">
        <v>0</v>
      </c>
    </row>
    <row r="2770" spans="1:2" ht="14.25" x14ac:dyDescent="0.2">
      <c r="A2770" s="7">
        <v>1.03179817131001E-7</v>
      </c>
      <c r="B2770">
        <v>0</v>
      </c>
    </row>
    <row r="2771" spans="1:2" ht="14.25" x14ac:dyDescent="0.2">
      <c r="A2771" s="7">
        <v>0</v>
      </c>
      <c r="B2771">
        <v>0</v>
      </c>
    </row>
    <row r="2772" spans="1:2" ht="14.25" x14ac:dyDescent="0.2">
      <c r="A2772" s="7">
        <v>0</v>
      </c>
      <c r="B2772">
        <v>0</v>
      </c>
    </row>
    <row r="2773" spans="1:2" ht="14.25" x14ac:dyDescent="0.2">
      <c r="A2773" s="7">
        <v>0</v>
      </c>
      <c r="B2773">
        <v>0</v>
      </c>
    </row>
    <row r="2774" spans="1:2" ht="14.25" x14ac:dyDescent="0.2">
      <c r="A2774" s="7">
        <v>0</v>
      </c>
      <c r="B2774">
        <v>0</v>
      </c>
    </row>
    <row r="2775" spans="1:2" ht="14.25" x14ac:dyDescent="0.2">
      <c r="A2775" s="7">
        <v>0</v>
      </c>
      <c r="B2775">
        <v>0</v>
      </c>
    </row>
    <row r="2776" spans="1:2" ht="14.25" x14ac:dyDescent="0.2">
      <c r="A2776" s="7">
        <v>4.9538663287444301E-2</v>
      </c>
      <c r="B2776">
        <v>5.0718701442140898E-2</v>
      </c>
    </row>
    <row r="2777" spans="1:2" ht="14.25" x14ac:dyDescent="0.2">
      <c r="A2777" s="7">
        <v>2.3396735940574799E-3</v>
      </c>
      <c r="B2777">
        <v>1.87663098469408E-3</v>
      </c>
    </row>
    <row r="2778" spans="1:2" ht="14.25" x14ac:dyDescent="0.2">
      <c r="A2778" s="7">
        <v>6.1775105003410602E-4</v>
      </c>
      <c r="B2778">
        <v>0</v>
      </c>
    </row>
    <row r="2779" spans="1:2" ht="14.25" x14ac:dyDescent="0.2">
      <c r="A2779" s="7">
        <v>3.3045694869808103E-5</v>
      </c>
      <c r="B2779">
        <v>0</v>
      </c>
    </row>
    <row r="2780" spans="1:2" ht="14.25" x14ac:dyDescent="0.2">
      <c r="A2780" s="7">
        <v>8.9273160546928402E-7</v>
      </c>
      <c r="B2780">
        <v>0</v>
      </c>
    </row>
    <row r="2781" spans="1:2" ht="14.25" x14ac:dyDescent="0.2">
      <c r="A2781" s="7">
        <v>2.1907605625889E-8</v>
      </c>
      <c r="B2781">
        <v>0</v>
      </c>
    </row>
    <row r="2782" spans="1:2" ht="14.25" x14ac:dyDescent="0.2">
      <c r="A2782" s="7">
        <v>0</v>
      </c>
      <c r="B2782">
        <v>0</v>
      </c>
    </row>
    <row r="2783" spans="1:2" ht="14.25" x14ac:dyDescent="0.2">
      <c r="A2783" s="7">
        <v>0</v>
      </c>
      <c r="B2783">
        <v>0</v>
      </c>
    </row>
    <row r="2784" spans="1:2" ht="14.25" x14ac:dyDescent="0.2">
      <c r="A2784" s="7">
        <v>0</v>
      </c>
      <c r="B2784">
        <v>0</v>
      </c>
    </row>
    <row r="2785" spans="1:2" ht="14.25" x14ac:dyDescent="0.2">
      <c r="A2785" s="7">
        <v>0</v>
      </c>
      <c r="B2785">
        <v>0</v>
      </c>
    </row>
    <row r="2786" spans="1:2" ht="14.25" x14ac:dyDescent="0.2">
      <c r="A2786" s="7">
        <v>0</v>
      </c>
      <c r="B2786">
        <v>0</v>
      </c>
    </row>
    <row r="2787" spans="1:2" ht="14.25" x14ac:dyDescent="0.2">
      <c r="A2787" s="7">
        <v>0</v>
      </c>
      <c r="B2787">
        <v>0</v>
      </c>
    </row>
    <row r="2788" spans="1:2" ht="14.25" x14ac:dyDescent="0.2">
      <c r="A2788" s="7">
        <v>0</v>
      </c>
      <c r="B2788">
        <v>0</v>
      </c>
    </row>
    <row r="2789" spans="1:2" ht="14.25" x14ac:dyDescent="0.2">
      <c r="A2789" s="7">
        <v>0</v>
      </c>
      <c r="B2789">
        <v>0</v>
      </c>
    </row>
    <row r="2790" spans="1:2" ht="14.25" x14ac:dyDescent="0.2">
      <c r="A2790" s="7">
        <v>0</v>
      </c>
      <c r="B2790">
        <v>0</v>
      </c>
    </row>
    <row r="2791" spans="1:2" ht="14.25" x14ac:dyDescent="0.2">
      <c r="A2791" s="7">
        <v>0</v>
      </c>
      <c r="B2791">
        <v>0</v>
      </c>
    </row>
    <row r="2792" spans="1:2" ht="14.25" x14ac:dyDescent="0.2">
      <c r="A2792" s="7">
        <v>0</v>
      </c>
      <c r="B2792">
        <v>0</v>
      </c>
    </row>
    <row r="2793" spans="1:2" ht="14.25" x14ac:dyDescent="0.2">
      <c r="A2793" s="7">
        <v>0</v>
      </c>
      <c r="B2793">
        <v>0</v>
      </c>
    </row>
    <row r="2794" spans="1:2" ht="14.25" x14ac:dyDescent="0.2">
      <c r="A2794" s="7">
        <v>0</v>
      </c>
      <c r="B2794">
        <v>0</v>
      </c>
    </row>
    <row r="2795" spans="1:2" ht="14.25" x14ac:dyDescent="0.2">
      <c r="A2795" s="7">
        <v>0</v>
      </c>
      <c r="B2795">
        <v>0</v>
      </c>
    </row>
    <row r="2796" spans="1:2" ht="14.25" x14ac:dyDescent="0.2">
      <c r="A2796" s="7">
        <v>0</v>
      </c>
      <c r="B2796">
        <v>0</v>
      </c>
    </row>
    <row r="2797" spans="1:2" ht="14.25" x14ac:dyDescent="0.2">
      <c r="A2797" s="7">
        <v>0</v>
      </c>
      <c r="B2797">
        <v>0</v>
      </c>
    </row>
    <row r="2798" spans="1:2" ht="14.25" x14ac:dyDescent="0.2">
      <c r="A2798" s="7">
        <v>0</v>
      </c>
      <c r="B2798">
        <v>0</v>
      </c>
    </row>
    <row r="2799" spans="1:2" ht="14.25" x14ac:dyDescent="0.2">
      <c r="A2799" s="7">
        <v>0</v>
      </c>
      <c r="B2799">
        <v>0</v>
      </c>
    </row>
    <row r="2800" spans="1:2" ht="14.25" x14ac:dyDescent="0.2">
      <c r="A2800" s="7">
        <v>0</v>
      </c>
      <c r="B2800">
        <v>0</v>
      </c>
    </row>
    <row r="2801" spans="1:2" ht="14.25" x14ac:dyDescent="0.2">
      <c r="A2801" s="7">
        <v>0</v>
      </c>
      <c r="B2801">
        <v>0</v>
      </c>
    </row>
    <row r="2802" spans="1:2" ht="14.25" x14ac:dyDescent="0.2">
      <c r="A2802" s="7">
        <v>4.13696022610566E-4</v>
      </c>
      <c r="B2802">
        <v>5.9086746609361804E-4</v>
      </c>
    </row>
    <row r="2803" spans="1:2" ht="14.25" x14ac:dyDescent="0.2">
      <c r="A2803" s="7">
        <v>1.49763208113048E-4</v>
      </c>
      <c r="B2803">
        <v>0</v>
      </c>
    </row>
    <row r="2804" spans="1:2" ht="14.25" x14ac:dyDescent="0.2">
      <c r="A2804" s="7">
        <v>1.8610580674286801E-5</v>
      </c>
      <c r="B2804">
        <v>0</v>
      </c>
    </row>
    <row r="2805" spans="1:2" ht="14.25" x14ac:dyDescent="0.2">
      <c r="A2805" s="7">
        <v>5.0504063550486504E-7</v>
      </c>
      <c r="B2805">
        <v>0</v>
      </c>
    </row>
    <row r="2806" spans="1:2" ht="14.25" x14ac:dyDescent="0.2">
      <c r="A2806" s="7">
        <v>1.10902200053016E-8</v>
      </c>
      <c r="B2806">
        <v>0</v>
      </c>
    </row>
    <row r="2807" spans="1:2" ht="14.25" x14ac:dyDescent="0.2">
      <c r="A2807" s="7">
        <v>0</v>
      </c>
      <c r="B2807">
        <v>0</v>
      </c>
    </row>
    <row r="2808" spans="1:2" ht="14.25" x14ac:dyDescent="0.2">
      <c r="A2808" s="7">
        <v>0</v>
      </c>
      <c r="B2808">
        <v>0</v>
      </c>
    </row>
    <row r="2809" spans="1:2" ht="14.25" x14ac:dyDescent="0.2">
      <c r="A2809" s="7">
        <v>4.5835627335632498E-2</v>
      </c>
      <c r="B2809">
        <v>4.75195781063424E-2</v>
      </c>
    </row>
    <row r="2810" spans="1:2" ht="14.25" x14ac:dyDescent="0.2">
      <c r="A2810" s="7">
        <v>0.17952341055691601</v>
      </c>
      <c r="B2810">
        <v>0.178863811049572</v>
      </c>
    </row>
    <row r="2811" spans="1:2" ht="14.25" x14ac:dyDescent="0.2">
      <c r="A2811" s="7">
        <v>9.6654399670417996E-4</v>
      </c>
      <c r="B2811">
        <v>2.1352095266022499E-4</v>
      </c>
    </row>
    <row r="2812" spans="1:2" ht="14.25" x14ac:dyDescent="0.2">
      <c r="A2812" s="7">
        <v>1.4595290928536999E-2</v>
      </c>
      <c r="B2812">
        <v>1.5803005370010701E-2</v>
      </c>
    </row>
    <row r="2813" spans="1:2" ht="14.25" x14ac:dyDescent="0.2">
      <c r="A2813" s="7">
        <v>0.11794217800467501</v>
      </c>
      <c r="B2813">
        <v>0.117557197963258</v>
      </c>
    </row>
    <row r="2814" spans="1:2" ht="14.25" x14ac:dyDescent="0.2">
      <c r="A2814" s="7">
        <v>1.43121730169325E-2</v>
      </c>
      <c r="B2814">
        <v>1.42696720869868E-2</v>
      </c>
    </row>
    <row r="2815" spans="1:2" ht="14.25" x14ac:dyDescent="0.2">
      <c r="A2815" s="7">
        <v>2.1023880360850301E-3</v>
      </c>
      <c r="B2815">
        <v>1.58424002099678E-3</v>
      </c>
    </row>
    <row r="2816" spans="1:2" ht="14.25" x14ac:dyDescent="0.2">
      <c r="A2816" s="7">
        <v>5.7433465403976302E-4</v>
      </c>
      <c r="B2816">
        <v>1.26233370042777E-4</v>
      </c>
    </row>
    <row r="2817" spans="1:2" ht="14.25" x14ac:dyDescent="0.2">
      <c r="A2817" s="7">
        <v>1.40783959580452E-4</v>
      </c>
      <c r="B2817">
        <v>1.13610033038499E-4</v>
      </c>
    </row>
    <row r="2818" spans="1:2" ht="14.25" x14ac:dyDescent="0.2">
      <c r="A2818" s="7">
        <v>1.0299568474648199E-4</v>
      </c>
      <c r="B2818">
        <v>1.02249029734649E-4</v>
      </c>
    </row>
    <row r="2819" spans="1:2" ht="14.25" x14ac:dyDescent="0.2">
      <c r="A2819" s="7">
        <v>9.2041955147392502E-5</v>
      </c>
      <c r="B2819" s="47">
        <v>9.2024126761184406E-5</v>
      </c>
    </row>
    <row r="2820" spans="1:2" ht="14.25" x14ac:dyDescent="0.2">
      <c r="A2820" s="7">
        <v>8.2821714085065695E-5</v>
      </c>
      <c r="B2820" s="47">
        <v>8.2821714085065695E-5</v>
      </c>
    </row>
    <row r="2821" spans="1:2" ht="14.25" x14ac:dyDescent="0.2">
      <c r="A2821" s="7">
        <v>7.45395426765588E-5</v>
      </c>
      <c r="B2821" s="47">
        <v>7.45395426765588E-5</v>
      </c>
    </row>
    <row r="2822" spans="1:2" ht="14.25" x14ac:dyDescent="0.2">
      <c r="A2822" s="7">
        <v>6.7085588408902994E-5</v>
      </c>
      <c r="B2822" s="47">
        <v>6.7085588408902994E-5</v>
      </c>
    </row>
    <row r="2823" spans="1:2" ht="14.25" x14ac:dyDescent="0.2">
      <c r="A2823" s="7">
        <v>6.03770295680132E-5</v>
      </c>
      <c r="B2823" s="47">
        <v>6.03770295680132E-5</v>
      </c>
    </row>
    <row r="2824" spans="1:2" ht="14.25" x14ac:dyDescent="0.2">
      <c r="A2824" s="7">
        <v>5.4339326611211298E-5</v>
      </c>
      <c r="B2824" s="47">
        <v>5.4339326611211298E-5</v>
      </c>
    </row>
    <row r="2825" spans="1:2" ht="14.25" x14ac:dyDescent="0.2">
      <c r="A2825" s="7">
        <v>4.8905393950090303E-5</v>
      </c>
      <c r="B2825" s="47">
        <v>4.8905393950090303E-5</v>
      </c>
    </row>
    <row r="2826" spans="1:2" ht="14.25" x14ac:dyDescent="0.2">
      <c r="A2826" s="7">
        <v>4.4014854555081397E-5</v>
      </c>
      <c r="B2826" s="47">
        <v>4.4014854555081397E-5</v>
      </c>
    </row>
    <row r="2827" spans="1:2" ht="14.25" x14ac:dyDescent="0.2">
      <c r="A2827" s="7">
        <v>3.9613369099573098E-5</v>
      </c>
      <c r="B2827" s="47">
        <v>3.9613369099573098E-5</v>
      </c>
    </row>
    <row r="2828" spans="1:2" ht="14.25" x14ac:dyDescent="0.2">
      <c r="A2828" s="7">
        <v>3.5652032189616102E-5</v>
      </c>
      <c r="B2828" s="47">
        <v>3.5652032189616102E-5</v>
      </c>
    </row>
    <row r="2829" spans="1:2" ht="14.25" x14ac:dyDescent="0.2">
      <c r="A2829" s="7">
        <v>3.2086828970654203E-5</v>
      </c>
      <c r="B2829" s="47">
        <v>3.2086828970654203E-5</v>
      </c>
    </row>
    <row r="2830" spans="1:2" ht="14.25" x14ac:dyDescent="0.2">
      <c r="A2830" s="7">
        <v>2.8878146073588799E-5</v>
      </c>
      <c r="B2830" s="47">
        <v>2.8878146073588799E-5</v>
      </c>
    </row>
    <row r="2831" spans="1:2" ht="14.25" x14ac:dyDescent="0.2">
      <c r="A2831" s="7">
        <v>2.5990331466230101E-5</v>
      </c>
      <c r="B2831" s="47">
        <v>2.5990331466230101E-5</v>
      </c>
    </row>
    <row r="2832" spans="1:2" ht="14.25" x14ac:dyDescent="0.2">
      <c r="A2832" s="7">
        <v>2.3391298319607099E-5</v>
      </c>
      <c r="B2832" s="47">
        <v>2.3391298319607099E-5</v>
      </c>
    </row>
    <row r="2833" spans="1:2" ht="14.25" x14ac:dyDescent="0.2">
      <c r="A2833" s="7">
        <v>2.1052168487646301E-5</v>
      </c>
      <c r="B2833" s="47">
        <v>2.1052168487646301E-5</v>
      </c>
    </row>
    <row r="2834" spans="1:2" ht="14.25" x14ac:dyDescent="0.2">
      <c r="A2834" s="7">
        <v>1.8946951638881701E-5</v>
      </c>
      <c r="B2834" s="47">
        <v>1.8946951638881701E-5</v>
      </c>
    </row>
    <row r="2835" spans="1:2" ht="14.25" x14ac:dyDescent="0.2">
      <c r="A2835" s="7">
        <v>1.7052256474993599E-5</v>
      </c>
      <c r="B2835" s="47">
        <v>1.7052256474993599E-5</v>
      </c>
    </row>
    <row r="2836" spans="1:2" ht="14.25" x14ac:dyDescent="0.2">
      <c r="A2836" s="7">
        <v>1.5347030827494099E-5</v>
      </c>
      <c r="B2836" s="47">
        <v>1.5347030827494099E-5</v>
      </c>
    </row>
    <row r="2837" spans="1:2" ht="14.25" x14ac:dyDescent="0.2">
      <c r="A2837" s="7">
        <v>1.38123277447447E-5</v>
      </c>
      <c r="B2837" s="47">
        <v>1.38123277447447E-5</v>
      </c>
    </row>
    <row r="2838" spans="1:2" ht="14.25" x14ac:dyDescent="0.2">
      <c r="A2838" s="7">
        <v>1.2431094970270201E-5</v>
      </c>
      <c r="B2838" s="47">
        <v>1.2431094970270201E-5</v>
      </c>
    </row>
    <row r="2839" spans="1:2" ht="14.25" x14ac:dyDescent="0.2">
      <c r="A2839" s="7">
        <v>1.1187985473243201E-5</v>
      </c>
      <c r="B2839" s="47">
        <v>1.1187985473243201E-5</v>
      </c>
    </row>
    <row r="2840" spans="1:2" ht="14.25" x14ac:dyDescent="0.2">
      <c r="A2840" s="7">
        <v>1.0069186925918899E-5</v>
      </c>
      <c r="B2840" s="47">
        <v>1.0069186925918899E-5</v>
      </c>
    </row>
    <row r="2841" spans="1:2" ht="14.25" x14ac:dyDescent="0.2">
      <c r="A2841" s="7">
        <v>9.0622682333270198E-6</v>
      </c>
      <c r="B2841" s="47">
        <v>9.0622682333270198E-6</v>
      </c>
    </row>
    <row r="2842" spans="1:2" ht="14.25" x14ac:dyDescent="0.2">
      <c r="A2842" s="7">
        <v>8.15604140999436E-6</v>
      </c>
      <c r="B2842" s="47">
        <v>8.15604140999436E-6</v>
      </c>
    </row>
    <row r="2843" spans="1:2" ht="14.25" x14ac:dyDescent="0.2">
      <c r="A2843" s="7">
        <v>7.3404372689948802E-6</v>
      </c>
      <c r="B2843" s="47">
        <v>7.3404372689948802E-6</v>
      </c>
    </row>
    <row r="2844" spans="1:2" ht="14.25" x14ac:dyDescent="0.2">
      <c r="A2844" s="7">
        <v>6.6063935420953798E-6</v>
      </c>
      <c r="B2844" s="47">
        <v>6.6063935420953798E-6</v>
      </c>
    </row>
    <row r="2845" spans="1:2" ht="14.25" x14ac:dyDescent="0.2">
      <c r="A2845" s="7">
        <v>5.9457541878858498E-6</v>
      </c>
      <c r="B2845" s="47">
        <v>5.9457541878858498E-6</v>
      </c>
    </row>
    <row r="2846" spans="1:2" ht="14.25" x14ac:dyDescent="0.2">
      <c r="A2846" s="7">
        <v>5.3511787690972699E-6</v>
      </c>
      <c r="B2846" s="47">
        <v>5.3511787690972699E-6</v>
      </c>
    </row>
    <row r="2847" spans="1:2" ht="14.25" x14ac:dyDescent="0.2">
      <c r="A2847" s="7">
        <v>4.8160608921875199E-6</v>
      </c>
      <c r="B2847" s="47">
        <v>4.8160608921875199E-6</v>
      </c>
    </row>
    <row r="2848" spans="1:2" ht="14.25" x14ac:dyDescent="0.2">
      <c r="A2848" s="7">
        <v>4.0716744338299303E-3</v>
      </c>
      <c r="B2848">
        <v>4.4294164535336701E-3</v>
      </c>
    </row>
    <row r="2849" spans="1:2" ht="14.25" x14ac:dyDescent="0.2">
      <c r="A2849" s="7">
        <v>4.9729556156035402E-4</v>
      </c>
      <c r="B2849">
        <v>2.9355955251907898E-4</v>
      </c>
    </row>
    <row r="2850" spans="1:2" ht="14.25" x14ac:dyDescent="0.2">
      <c r="A2850" s="7">
        <v>1.40811215547704E-4</v>
      </c>
      <c r="B2850" s="47">
        <v>3.51090839040473E-6</v>
      </c>
    </row>
    <row r="2851" spans="1:2" ht="14.25" x14ac:dyDescent="0.2">
      <c r="A2851" s="7">
        <v>1.72095100555231E-5</v>
      </c>
      <c r="B2851" s="47">
        <v>3.15981755136425E-6</v>
      </c>
    </row>
    <row r="2852" spans="1:2" ht="14.25" x14ac:dyDescent="0.2">
      <c r="A2852" s="7">
        <v>3.2250601211357598E-6</v>
      </c>
      <c r="B2852" s="47">
        <v>2.8438357962278201E-6</v>
      </c>
    </row>
    <row r="2853" spans="1:2" ht="14.25" x14ac:dyDescent="0.2">
      <c r="A2853" s="7">
        <v>2.5670761943282602E-6</v>
      </c>
      <c r="B2853" s="47">
        <v>2.5594522166050501E-6</v>
      </c>
    </row>
    <row r="2854" spans="1:2" ht="14.25" x14ac:dyDescent="0.2">
      <c r="A2854" s="7">
        <v>2.30350699494455E-6</v>
      </c>
      <c r="B2854" s="47">
        <v>2.30350699494455E-6</v>
      </c>
    </row>
    <row r="2855" spans="1:2" ht="14.25" x14ac:dyDescent="0.2">
      <c r="A2855" s="7">
        <v>2.07315629545007E-6</v>
      </c>
      <c r="B2855" s="47">
        <v>2.07315629545007E-6</v>
      </c>
    </row>
    <row r="2856" spans="1:2" ht="14.25" x14ac:dyDescent="0.2">
      <c r="A2856" s="7">
        <v>1.8658406659050799E-6</v>
      </c>
      <c r="B2856" s="47">
        <v>1.8658406659050799E-6</v>
      </c>
    </row>
    <row r="2857" spans="1:2" ht="14.25" x14ac:dyDescent="0.2">
      <c r="A2857" s="7">
        <v>1.67925659931457E-6</v>
      </c>
      <c r="B2857" s="47">
        <v>1.67925659931457E-6</v>
      </c>
    </row>
    <row r="2858" spans="1:2" ht="14.25" x14ac:dyDescent="0.2">
      <c r="A2858" s="7">
        <v>1.51133093938311E-6</v>
      </c>
      <c r="B2858" s="47">
        <v>1.51133093938311E-6</v>
      </c>
    </row>
    <row r="2859" spans="1:2" ht="14.25" x14ac:dyDescent="0.2">
      <c r="A2859" s="7">
        <v>1.3601978454447999E-6</v>
      </c>
      <c r="B2859" s="47">
        <v>1.3601978454447999E-6</v>
      </c>
    </row>
    <row r="2860" spans="1:2" ht="14.25" x14ac:dyDescent="0.2">
      <c r="A2860" s="7">
        <v>1.2241780609003099E-6</v>
      </c>
      <c r="B2860" s="47">
        <v>1.2241780609003099E-6</v>
      </c>
    </row>
    <row r="2861" spans="1:2" ht="14.25" x14ac:dyDescent="0.2">
      <c r="A2861" s="7">
        <v>1.1017602548102899E-6</v>
      </c>
      <c r="B2861" s="47">
        <v>1.1017602548102899E-6</v>
      </c>
    </row>
    <row r="2862" spans="1:2" ht="14.25" x14ac:dyDescent="0.2">
      <c r="A2862" s="7">
        <v>9.9158422932926101E-7</v>
      </c>
      <c r="B2862" s="47">
        <v>9.9158422932926101E-7</v>
      </c>
    </row>
    <row r="2863" spans="1:2" ht="14.25" x14ac:dyDescent="0.2">
      <c r="A2863" s="7">
        <v>8.9242580639633205E-7</v>
      </c>
      <c r="B2863" s="47">
        <v>8.9242580639633205E-7</v>
      </c>
    </row>
    <row r="2864" spans="1:2" ht="14.25" x14ac:dyDescent="0.2">
      <c r="A2864" s="7">
        <v>8.0318322575670305E-7</v>
      </c>
      <c r="B2864" s="47">
        <v>8.0318322575670305E-7</v>
      </c>
    </row>
    <row r="2865" spans="1:2" ht="14.25" x14ac:dyDescent="0.2">
      <c r="A2865" s="7">
        <v>7.2286490318103196E-7</v>
      </c>
      <c r="B2865" s="47">
        <v>7.2286490318103196E-7</v>
      </c>
    </row>
    <row r="2866" spans="1:2" ht="14.25" x14ac:dyDescent="0.2">
      <c r="A2866" s="7">
        <v>6.1154580948874005E-4</v>
      </c>
      <c r="B2866">
        <v>9.3814747342220505E-4</v>
      </c>
    </row>
    <row r="2867" spans="1:2" ht="14.25" x14ac:dyDescent="0.2">
      <c r="A2867" s="7">
        <v>3.6231400003400299E-4</v>
      </c>
      <c r="B2867">
        <v>1.9121334123113799E-4</v>
      </c>
    </row>
    <row r="2868" spans="1:2" ht="14.25" x14ac:dyDescent="0.2">
      <c r="A2868" s="7">
        <v>6.9054114211128403E-4</v>
      </c>
      <c r="B2868">
        <v>8.8889275703011802E-4</v>
      </c>
    </row>
    <row r="2869" spans="1:2" ht="14.25" x14ac:dyDescent="0.2">
      <c r="A2869" s="7">
        <v>7.0073713523089998E-3</v>
      </c>
      <c r="B2869">
        <v>7.0058394630196901E-3</v>
      </c>
    </row>
    <row r="2870" spans="1:2" ht="14.25" x14ac:dyDescent="0.2">
      <c r="A2870" s="7">
        <v>8.6213225448533303E-4</v>
      </c>
      <c r="B2870">
        <v>7.3306285389715202E-4</v>
      </c>
    </row>
    <row r="2871" spans="1:2" ht="14.25" x14ac:dyDescent="0.2">
      <c r="A2871" s="7">
        <v>1.86155127544482E-4</v>
      </c>
      <c r="B2871" s="47">
        <v>3.8416004701142899E-7</v>
      </c>
    </row>
    <row r="2872" spans="1:2" ht="14.25" x14ac:dyDescent="0.2">
      <c r="A2872" s="7">
        <v>3.9933164376259903E-5</v>
      </c>
      <c r="B2872" s="47">
        <v>3.4574404231028698E-7</v>
      </c>
    </row>
    <row r="2873" spans="1:2" ht="14.25" x14ac:dyDescent="0.2">
      <c r="A2873" s="7">
        <v>1.4726793581911899E-6</v>
      </c>
      <c r="B2873" s="47">
        <v>2.8479636781899098E-7</v>
      </c>
    </row>
    <row r="2874" spans="1:2" ht="14.25" x14ac:dyDescent="0.2">
      <c r="A2874" s="7">
        <v>2.8645599415565597E-7</v>
      </c>
      <c r="B2874" s="47">
        <v>2.5631673103708899E-7</v>
      </c>
    </row>
    <row r="2875" spans="1:2" ht="14.25" x14ac:dyDescent="0.2">
      <c r="A2875" s="7">
        <v>2.30685057933382E-7</v>
      </c>
      <c r="B2875" s="47">
        <v>2.30685057933382E-7</v>
      </c>
    </row>
    <row r="2876" spans="1:2" ht="14.25" x14ac:dyDescent="0.2">
      <c r="A2876" s="7">
        <v>2.07616552140044E-7</v>
      </c>
      <c r="B2876" s="47">
        <v>2.07616552140044E-7</v>
      </c>
    </row>
    <row r="2877" spans="1:2" ht="14.25" x14ac:dyDescent="0.2">
      <c r="A2877" s="7">
        <v>3.4294107184924599E-4</v>
      </c>
      <c r="B2877">
        <v>5.5090390490092301E-4</v>
      </c>
    </row>
    <row r="2878" spans="1:2" ht="14.25" x14ac:dyDescent="0.2">
      <c r="A2878" s="7">
        <v>1.7101726196902401E-4</v>
      </c>
      <c r="B2878" s="47">
        <v>1.68169407233435E-7</v>
      </c>
    </row>
    <row r="2879" spans="1:2" ht="14.25" x14ac:dyDescent="0.2">
      <c r="A2879" s="7">
        <v>3.0029382070801399E-5</v>
      </c>
      <c r="B2879" s="47">
        <v>1.2446848084647901E-7</v>
      </c>
    </row>
    <row r="2880" spans="1:2" ht="14.25" x14ac:dyDescent="0.2">
      <c r="A2880" s="7">
        <v>9.4527333844043398E-7</v>
      </c>
      <c r="B2880" s="47">
        <v>1.12021632761831E-7</v>
      </c>
    </row>
    <row r="2881" spans="1:2" ht="14.25" x14ac:dyDescent="0.2">
      <c r="A2881" s="7">
        <v>1.2104952449459999E-7</v>
      </c>
      <c r="B2881" s="47">
        <v>1.00819469485648E-7</v>
      </c>
    </row>
    <row r="2882" spans="1:2" ht="14.25" x14ac:dyDescent="0.2">
      <c r="A2882" s="7">
        <v>9.0737522537082894E-8</v>
      </c>
      <c r="B2882" s="47">
        <v>9.0737522537082894E-8</v>
      </c>
    </row>
    <row r="2883" spans="1:2" ht="14.25" x14ac:dyDescent="0.2">
      <c r="A2883" s="7">
        <v>8.1663770283374894E-8</v>
      </c>
      <c r="B2883" s="47">
        <v>8.1663770283374894E-8</v>
      </c>
    </row>
    <row r="2884" spans="1:2" ht="14.25" x14ac:dyDescent="0.2">
      <c r="A2884" s="7">
        <v>7.34973932550375E-8</v>
      </c>
      <c r="B2884" s="47">
        <v>7.34973932550375E-8</v>
      </c>
    </row>
    <row r="2885" spans="1:2" ht="14.25" x14ac:dyDescent="0.2">
      <c r="A2885" s="7">
        <v>6.6147653929533496E-8</v>
      </c>
      <c r="B2885" s="47">
        <v>6.6147653929533496E-8</v>
      </c>
    </row>
    <row r="2886" spans="1:2" ht="14.25" x14ac:dyDescent="0.2">
      <c r="A2886" s="7">
        <v>5.9532888536580098E-8</v>
      </c>
      <c r="B2886" s="47">
        <v>5.9532888536580098E-8</v>
      </c>
    </row>
    <row r="2887" spans="1:2" ht="14.25" x14ac:dyDescent="0.2">
      <c r="A2887" s="7">
        <v>5.3579599682922499E-8</v>
      </c>
      <c r="B2887" s="47">
        <v>5.3579599682922499E-8</v>
      </c>
    </row>
    <row r="2888" spans="1:2" ht="14.25" x14ac:dyDescent="0.2">
      <c r="A2888" s="7">
        <v>4.8221639714629899E-8</v>
      </c>
      <c r="B2888" s="47">
        <v>4.8221639714629899E-8</v>
      </c>
    </row>
    <row r="2889" spans="1:2" ht="14.25" x14ac:dyDescent="0.2">
      <c r="A2889" s="7">
        <v>4.3399475743167299E-8</v>
      </c>
      <c r="B2889" s="47">
        <v>4.3399475743167299E-8</v>
      </c>
    </row>
    <row r="2890" spans="1:2" ht="14.25" x14ac:dyDescent="0.2">
      <c r="A2890" s="7">
        <v>3.9059528168850197E-8</v>
      </c>
      <c r="B2890" s="47">
        <v>3.9059528168850197E-8</v>
      </c>
    </row>
    <row r="2891" spans="1:2" ht="14.25" x14ac:dyDescent="0.2">
      <c r="A2891" s="7">
        <v>3.5153575351965197E-8</v>
      </c>
      <c r="B2891" s="47">
        <v>3.5153575351965197E-8</v>
      </c>
    </row>
    <row r="2892" spans="1:2" ht="14.25" x14ac:dyDescent="0.2">
      <c r="A2892" s="7">
        <v>3.1638217816768998E-8</v>
      </c>
      <c r="B2892" s="47">
        <v>3.1638217816768998E-8</v>
      </c>
    </row>
    <row r="2893" spans="1:2" ht="14.25" x14ac:dyDescent="0.2">
      <c r="A2893" s="7">
        <v>2.8474396035092001E-8</v>
      </c>
      <c r="B2893" s="47">
        <v>2.8474396035092001E-8</v>
      </c>
    </row>
    <row r="2894" spans="1:2" ht="14.25" x14ac:dyDescent="0.2">
      <c r="A2894" s="7">
        <v>0</v>
      </c>
      <c r="B2894">
        <v>0</v>
      </c>
    </row>
    <row r="2895" spans="1:2" ht="14.25" x14ac:dyDescent="0.2">
      <c r="A2895" s="7">
        <v>0</v>
      </c>
      <c r="B2895">
        <v>0</v>
      </c>
    </row>
    <row r="2896" spans="1:2" ht="14.25" x14ac:dyDescent="0.2">
      <c r="A2896" s="7">
        <v>4.6669383533677897E-3</v>
      </c>
      <c r="B2896">
        <v>5.0232578411358499E-3</v>
      </c>
    </row>
    <row r="2897" spans="1:2" ht="14.25" x14ac:dyDescent="0.2">
      <c r="A2897" s="7">
        <v>3.91817611610653E-4</v>
      </c>
      <c r="B2897">
        <v>1.33699756244924E-4</v>
      </c>
    </row>
    <row r="2898" spans="1:2" ht="14.25" x14ac:dyDescent="0.2">
      <c r="A2898" s="7">
        <v>9.8005776415751198E-5</v>
      </c>
      <c r="B2898">
        <v>0</v>
      </c>
    </row>
    <row r="2899" spans="1:2" ht="14.25" x14ac:dyDescent="0.2">
      <c r="A2899" s="7">
        <v>5.8124848976603998E-6</v>
      </c>
      <c r="B2899">
        <v>0</v>
      </c>
    </row>
    <row r="2900" spans="1:2" ht="14.25" x14ac:dyDescent="0.2">
      <c r="A2900" s="7">
        <v>1.57715627143358E-7</v>
      </c>
      <c r="B2900">
        <v>0</v>
      </c>
    </row>
    <row r="2901" spans="1:2" ht="14.25" x14ac:dyDescent="0.2">
      <c r="A2901" s="7">
        <v>1.42281047684397E-9</v>
      </c>
      <c r="B2901">
        <v>0</v>
      </c>
    </row>
    <row r="2902" spans="1:2" ht="14.25" x14ac:dyDescent="0.2">
      <c r="A2902" s="7">
        <v>0</v>
      </c>
      <c r="B2902">
        <v>0</v>
      </c>
    </row>
    <row r="2903" spans="1:2" ht="14.25" x14ac:dyDescent="0.2">
      <c r="A2903" s="7">
        <v>0</v>
      </c>
      <c r="B2903">
        <v>0</v>
      </c>
    </row>
    <row r="2904" spans="1:2" ht="14.25" x14ac:dyDescent="0.2">
      <c r="A2904" s="7">
        <v>0</v>
      </c>
      <c r="B2904">
        <v>0</v>
      </c>
    </row>
    <row r="2905" spans="1:2" ht="14.25" x14ac:dyDescent="0.2">
      <c r="A2905" s="7">
        <v>0</v>
      </c>
      <c r="B2905">
        <v>0</v>
      </c>
    </row>
    <row r="2906" spans="1:2" ht="14.25" x14ac:dyDescent="0.2">
      <c r="A2906" s="7">
        <v>0</v>
      </c>
      <c r="B2906">
        <v>0</v>
      </c>
    </row>
    <row r="2907" spans="1:2" ht="14.25" x14ac:dyDescent="0.2">
      <c r="A2907" s="7">
        <v>0</v>
      </c>
      <c r="B2907">
        <v>0</v>
      </c>
    </row>
    <row r="2908" spans="1:2" ht="14.25" x14ac:dyDescent="0.2">
      <c r="A2908" s="7">
        <v>0</v>
      </c>
      <c r="B2908">
        <v>0</v>
      </c>
    </row>
    <row r="2909" spans="1:2" ht="14.25" x14ac:dyDescent="0.2">
      <c r="A2909" s="7">
        <v>6.7161898460578098E-3</v>
      </c>
      <c r="B2909">
        <v>7.0654293711413596E-3</v>
      </c>
    </row>
    <row r="2910" spans="1:2" ht="14.25" x14ac:dyDescent="0.2">
      <c r="A2910" s="7">
        <v>9.6475241728815795E-4</v>
      </c>
      <c r="B2910">
        <v>8.0457168214124195E-4</v>
      </c>
    </row>
    <row r="2911" spans="1:2" ht="14.25" x14ac:dyDescent="0.2">
      <c r="A2911" s="7">
        <v>1.63896127287444E-4</v>
      </c>
      <c r="B2911">
        <v>0</v>
      </c>
    </row>
    <row r="2912" spans="1:2" ht="14.25" x14ac:dyDescent="0.2">
      <c r="A2912" s="7">
        <v>2.5823289560852001E-5</v>
      </c>
      <c r="B2912">
        <v>0</v>
      </c>
    </row>
    <row r="2913" spans="1:2" ht="14.25" x14ac:dyDescent="0.2">
      <c r="A2913" s="7">
        <v>7.0597285984537902E-7</v>
      </c>
      <c r="B2913">
        <v>0</v>
      </c>
    </row>
    <row r="2914" spans="1:2" ht="14.25" x14ac:dyDescent="0.2">
      <c r="A2914" s="7">
        <v>7.56628903772453E-4</v>
      </c>
      <c r="B2914">
        <v>1.00112534094029E-3</v>
      </c>
    </row>
    <row r="2915" spans="1:2" ht="14.25" x14ac:dyDescent="0.2">
      <c r="A2915" s="7">
        <v>1.95835990052728E-4</v>
      </c>
      <c r="B2915">
        <v>0</v>
      </c>
    </row>
    <row r="2916" spans="1:2" ht="14.25" x14ac:dyDescent="0.2">
      <c r="A2916" s="7">
        <v>4.6945809600629198E-5</v>
      </c>
      <c r="B2916">
        <v>0</v>
      </c>
    </row>
    <row r="2917" spans="1:2" ht="14.25" x14ac:dyDescent="0.2">
      <c r="A2917" s="7">
        <v>1.67195760273368E-3</v>
      </c>
      <c r="B2917">
        <v>2.0299521527097899E-3</v>
      </c>
    </row>
    <row r="2918" spans="1:2" ht="14.25" x14ac:dyDescent="0.2">
      <c r="A2918" s="7">
        <v>3.3399898213489598E-2</v>
      </c>
      <c r="B2918">
        <v>3.4009141567124403E-2</v>
      </c>
    </row>
    <row r="2919" spans="1:2" ht="14.25" x14ac:dyDescent="0.2">
      <c r="A2919" s="7">
        <v>1.07667284925507E-3</v>
      </c>
      <c r="B2919">
        <v>3.6648882336729101E-4</v>
      </c>
    </row>
    <row r="2920" spans="1:2" ht="14.25" x14ac:dyDescent="0.2">
      <c r="A2920" s="7">
        <v>1.43752313389693E-4</v>
      </c>
      <c r="B2920">
        <v>0</v>
      </c>
    </row>
    <row r="2921" spans="1:2" ht="14.25" x14ac:dyDescent="0.2">
      <c r="A2921" s="7">
        <v>1.55369606612036E-5</v>
      </c>
      <c r="B2921">
        <v>0</v>
      </c>
    </row>
    <row r="2922" spans="1:2" ht="14.25" x14ac:dyDescent="0.2">
      <c r="A2922" s="7">
        <v>4.2158368945462602E-7</v>
      </c>
      <c r="B2922">
        <v>0</v>
      </c>
    </row>
    <row r="2923" spans="1:2" ht="14.25" x14ac:dyDescent="0.2">
      <c r="A2923" s="7">
        <v>5.9188059892711399E-2</v>
      </c>
      <c r="B2923">
        <v>6.00575951941816E-2</v>
      </c>
    </row>
    <row r="2924" spans="1:2" ht="14.25" x14ac:dyDescent="0.2">
      <c r="A2924" s="7">
        <v>1.1689533712342401E-3</v>
      </c>
      <c r="B2924">
        <v>4.6966521010485601E-4</v>
      </c>
    </row>
    <row r="2925" spans="1:2" ht="14.25" x14ac:dyDescent="0.2">
      <c r="A2925" s="7">
        <v>1.5489775568842899E-4</v>
      </c>
      <c r="B2925">
        <v>0</v>
      </c>
    </row>
    <row r="2926" spans="1:2" ht="14.25" x14ac:dyDescent="0.2">
      <c r="A2926" s="7">
        <v>1.87171114600574E-2</v>
      </c>
      <c r="B2926">
        <v>1.9565515888098201E-2</v>
      </c>
    </row>
    <row r="2927" spans="1:2" ht="14.25" x14ac:dyDescent="0.2">
      <c r="A2927" s="7">
        <v>1.5933609199540399E-2</v>
      </c>
      <c r="B2927">
        <v>1.6134517101886001E-2</v>
      </c>
    </row>
    <row r="2928" spans="1:2" ht="14.25" x14ac:dyDescent="0.2">
      <c r="A2928" s="7">
        <v>1.02051038028245E-2</v>
      </c>
      <c r="B2928">
        <v>1.0025873145787E-2</v>
      </c>
    </row>
    <row r="2929" spans="1:2" ht="14.25" x14ac:dyDescent="0.2">
      <c r="A2929" s="7">
        <v>8.7381515650122301E-4</v>
      </c>
      <c r="B2929">
        <v>1.5991074836353101E-4</v>
      </c>
    </row>
    <row r="2930" spans="1:2" ht="14.25" x14ac:dyDescent="0.2">
      <c r="A2930" s="7">
        <v>1.12727227732042E-4</v>
      </c>
      <c r="B2930">
        <v>0</v>
      </c>
    </row>
    <row r="2931" spans="1:2" ht="14.25" x14ac:dyDescent="0.2">
      <c r="A2931" s="7">
        <v>8.1297455693629696E-6</v>
      </c>
      <c r="B2931">
        <v>0</v>
      </c>
    </row>
    <row r="2932" spans="1:2" ht="14.25" x14ac:dyDescent="0.2">
      <c r="A2932" s="7">
        <v>2.20591871554395E-7</v>
      </c>
      <c r="B2932">
        <v>0</v>
      </c>
    </row>
    <row r="2933" spans="1:2" ht="14.25" x14ac:dyDescent="0.2">
      <c r="A2933" s="7">
        <v>3.16190906790581E-9</v>
      </c>
      <c r="B2933">
        <v>0</v>
      </c>
    </row>
    <row r="2934" spans="1:2" ht="14.25" x14ac:dyDescent="0.2">
      <c r="A2934" s="7">
        <v>0</v>
      </c>
      <c r="B2934">
        <v>0</v>
      </c>
    </row>
    <row r="2935" spans="1:2" ht="14.25" x14ac:dyDescent="0.2">
      <c r="A2935" s="7">
        <v>0</v>
      </c>
      <c r="B2935">
        <v>0</v>
      </c>
    </row>
    <row r="2936" spans="1:2" ht="14.25" x14ac:dyDescent="0.2">
      <c r="A2936" s="7">
        <v>0</v>
      </c>
      <c r="B2936">
        <v>0</v>
      </c>
    </row>
    <row r="2937" spans="1:2" ht="14.25" x14ac:dyDescent="0.2">
      <c r="A2937" s="7">
        <v>0</v>
      </c>
      <c r="B2937">
        <v>0</v>
      </c>
    </row>
    <row r="2938" spans="1:2" ht="14.25" x14ac:dyDescent="0.2">
      <c r="A2938" s="7">
        <v>0</v>
      </c>
      <c r="B2938">
        <v>0</v>
      </c>
    </row>
    <row r="2939" spans="1:2" ht="14.25" x14ac:dyDescent="0.2">
      <c r="A2939" s="7">
        <v>0</v>
      </c>
      <c r="B2939">
        <v>0</v>
      </c>
    </row>
    <row r="2940" spans="1:2" ht="14.25" x14ac:dyDescent="0.2">
      <c r="A2940" s="7">
        <v>0</v>
      </c>
      <c r="B2940">
        <v>0</v>
      </c>
    </row>
    <row r="2941" spans="1:2" ht="14.25" x14ac:dyDescent="0.2">
      <c r="A2941" s="7">
        <v>0</v>
      </c>
      <c r="B2941">
        <v>0</v>
      </c>
    </row>
    <row r="2942" spans="1:2" ht="14.25" x14ac:dyDescent="0.2">
      <c r="A2942" s="7">
        <v>0</v>
      </c>
      <c r="B2942">
        <v>0</v>
      </c>
    </row>
    <row r="2943" spans="1:2" ht="14.25" x14ac:dyDescent="0.2">
      <c r="A2943" s="7">
        <v>0</v>
      </c>
      <c r="B2943">
        <v>0</v>
      </c>
    </row>
    <row r="2944" spans="1:2" ht="14.25" x14ac:dyDescent="0.2">
      <c r="A2944" s="7">
        <v>0</v>
      </c>
      <c r="B2944">
        <v>0</v>
      </c>
    </row>
    <row r="2945" spans="1:2" ht="14.25" x14ac:dyDescent="0.2">
      <c r="A2945" s="7">
        <v>0</v>
      </c>
      <c r="B2945">
        <v>0</v>
      </c>
    </row>
    <row r="2946" spans="1:2" ht="14.25" x14ac:dyDescent="0.2">
      <c r="A2946" s="7">
        <v>0</v>
      </c>
      <c r="B2946">
        <v>0</v>
      </c>
    </row>
    <row r="2947" spans="1:2" ht="14.25" x14ac:dyDescent="0.2">
      <c r="A2947" s="7">
        <v>0</v>
      </c>
      <c r="B2947">
        <v>0</v>
      </c>
    </row>
    <row r="2948" spans="1:2" ht="14.25" x14ac:dyDescent="0.2">
      <c r="A2948" s="7">
        <v>1.65136795325604E-3</v>
      </c>
      <c r="B2948">
        <v>1.9974257040303199E-3</v>
      </c>
    </row>
    <row r="2949" spans="1:2" ht="14.25" x14ac:dyDescent="0.2">
      <c r="A2949" s="7">
        <v>2.58463030902931E-2</v>
      </c>
      <c r="B2949">
        <v>2.6362636865031899E-2</v>
      </c>
    </row>
    <row r="2950" spans="1:2" ht="14.25" x14ac:dyDescent="0.2">
      <c r="A2950" s="7">
        <v>2.02797222154913E-3</v>
      </c>
      <c r="B2950">
        <v>1.42909667696349E-3</v>
      </c>
    </row>
    <row r="2951" spans="1:2" ht="14.25" x14ac:dyDescent="0.2">
      <c r="A2951" s="7">
        <v>2.1528670836516999E-4</v>
      </c>
      <c r="B2951">
        <v>0</v>
      </c>
    </row>
    <row r="2952" spans="1:2" ht="14.25" x14ac:dyDescent="0.2">
      <c r="A2952" s="7">
        <v>3.7120814674077903E-5</v>
      </c>
      <c r="B2952">
        <v>0</v>
      </c>
    </row>
    <row r="2953" spans="1:2" ht="14.25" x14ac:dyDescent="0.2">
      <c r="A2953" s="7">
        <v>1.0904348052953601E-6</v>
      </c>
      <c r="B2953">
        <v>0</v>
      </c>
    </row>
    <row r="2954" spans="1:2" ht="14.25" x14ac:dyDescent="0.2">
      <c r="A2954" s="7">
        <v>2.7407634461962299E-8</v>
      </c>
      <c r="B2954">
        <v>0</v>
      </c>
    </row>
    <row r="2955" spans="1:2" ht="14.25" x14ac:dyDescent="0.2">
      <c r="A2955" s="7">
        <v>0</v>
      </c>
      <c r="B2955">
        <v>0</v>
      </c>
    </row>
    <row r="2956" spans="1:2" ht="14.25" x14ac:dyDescent="0.2">
      <c r="A2956" s="7">
        <v>5.0311490561701598E-5</v>
      </c>
      <c r="B2956">
        <v>3.7340665872610199E-4</v>
      </c>
    </row>
    <row r="2957" spans="1:2" ht="14.25" x14ac:dyDescent="0.2">
      <c r="A2957" s="7">
        <v>2.3664560976612801E-4</v>
      </c>
      <c r="B2957" s="47">
        <v>3.8645208415566402E-7</v>
      </c>
    </row>
    <row r="2958" spans="1:2" ht="14.25" x14ac:dyDescent="0.2">
      <c r="A2958" s="7">
        <v>1.5286252467679601E-3</v>
      </c>
      <c r="B2958">
        <v>1.62330478169656E-3</v>
      </c>
    </row>
    <row r="2959" spans="1:2" ht="14.25" x14ac:dyDescent="0.2">
      <c r="A2959" s="7">
        <v>1.5892392317861501E-4</v>
      </c>
      <c r="B2959">
        <v>0</v>
      </c>
    </row>
    <row r="2960" spans="1:2" ht="14.25" x14ac:dyDescent="0.2">
      <c r="A2960" s="7">
        <v>2.3064583785033699E-5</v>
      </c>
      <c r="B2960">
        <v>0</v>
      </c>
    </row>
    <row r="2961" spans="1:2" ht="14.25" x14ac:dyDescent="0.2">
      <c r="A2961" s="7">
        <v>6.2697205196471402E-7</v>
      </c>
      <c r="B2961">
        <v>0</v>
      </c>
    </row>
    <row r="2962" spans="1:2" ht="14.25" x14ac:dyDescent="0.2">
      <c r="A2962" s="7">
        <v>1.4473376267846499E-8</v>
      </c>
      <c r="B2962">
        <v>0</v>
      </c>
    </row>
    <row r="2963" spans="1:2" ht="14.25" x14ac:dyDescent="0.2">
      <c r="A2963" s="7">
        <v>9.1027975634006006E-5</v>
      </c>
      <c r="B2963">
        <v>3.7413694914558701E-4</v>
      </c>
    </row>
    <row r="2964" spans="1:2" ht="14.25" x14ac:dyDescent="0.2">
      <c r="A2964" s="7">
        <v>2.1621051540326601E-4</v>
      </c>
      <c r="B2964" s="47">
        <v>1.7085211060733699E-9</v>
      </c>
    </row>
    <row r="2965" spans="1:2" ht="14.25" x14ac:dyDescent="0.2">
      <c r="A2965" s="7">
        <v>6.3585686007172599E-5</v>
      </c>
      <c r="B2965">
        <v>0</v>
      </c>
    </row>
    <row r="2966" spans="1:2" ht="14.25" x14ac:dyDescent="0.2">
      <c r="A2966" s="7">
        <v>4.0179257319451697E-2</v>
      </c>
      <c r="B2966">
        <v>4.09904760337668E-2</v>
      </c>
    </row>
    <row r="2967" spans="1:2" ht="14.25" x14ac:dyDescent="0.2">
      <c r="A2967" s="7">
        <v>7.7637912379577803E-2</v>
      </c>
      <c r="B2967">
        <v>7.8152937586613305E-2</v>
      </c>
    </row>
    <row r="2968" spans="1:2" ht="14.25" x14ac:dyDescent="0.2">
      <c r="A2968" s="7">
        <v>0.33739813099050597</v>
      </c>
      <c r="B2968">
        <v>0.33686939048792203</v>
      </c>
    </row>
    <row r="2969" spans="1:2" ht="14.25" x14ac:dyDescent="0.2">
      <c r="A2969" s="7">
        <v>1.69832671558395E-3</v>
      </c>
      <c r="B2969">
        <v>1.08154643723912E-3</v>
      </c>
    </row>
    <row r="2970" spans="1:2" ht="14.25" x14ac:dyDescent="0.2">
      <c r="A2970" s="7">
        <v>3.5243120261381098E-4</v>
      </c>
      <c r="B2970" s="47">
        <v>8.2919041269129102E-5</v>
      </c>
    </row>
    <row r="2971" spans="1:2" ht="14.25" x14ac:dyDescent="0.2">
      <c r="A2971" s="7">
        <v>1.02061256284553E-4</v>
      </c>
      <c r="B2971" s="47">
        <v>7.4627137142216395E-5</v>
      </c>
    </row>
    <row r="2972" spans="1:2" ht="14.25" x14ac:dyDescent="0.2">
      <c r="A2972" s="7">
        <v>6.7919078604418504E-5</v>
      </c>
      <c r="B2972" s="47">
        <v>6.7164423427995096E-5</v>
      </c>
    </row>
    <row r="2973" spans="1:2" ht="14.25" x14ac:dyDescent="0.2">
      <c r="A2973" s="7">
        <v>6.0466045658765899E-5</v>
      </c>
      <c r="B2973" s="47">
        <v>6.04479810851956E-5</v>
      </c>
    </row>
    <row r="2974" spans="1:2" ht="14.25" x14ac:dyDescent="0.2">
      <c r="A2974" s="7">
        <v>5.4403182976675601E-5</v>
      </c>
      <c r="B2974" s="47">
        <v>5.4403182976675601E-5</v>
      </c>
    </row>
    <row r="2975" spans="1:2" ht="14.25" x14ac:dyDescent="0.2">
      <c r="A2975" s="7">
        <v>1.0294490012933101E-2</v>
      </c>
      <c r="B2975">
        <v>1.12009623452745E-2</v>
      </c>
    </row>
    <row r="2976" spans="1:2" ht="14.25" x14ac:dyDescent="0.2">
      <c r="A2976" s="7">
        <v>1.35770986058392E-3</v>
      </c>
      <c r="B2976">
        <v>7.6154031838205803E-4</v>
      </c>
    </row>
    <row r="2977" spans="1:2" ht="14.25" x14ac:dyDescent="0.2">
      <c r="A2977" s="7">
        <v>2.1037933649993001E-4</v>
      </c>
      <c r="B2977" s="47">
        <v>3.9659920389996599E-5</v>
      </c>
    </row>
    <row r="2978" spans="1:2" ht="14.25" x14ac:dyDescent="0.2">
      <c r="A2978" s="7">
        <v>6.5531139591150901E-5</v>
      </c>
      <c r="B2978" s="47">
        <v>3.5693928350996803E-5</v>
      </c>
    </row>
    <row r="2979" spans="1:2" ht="14.25" x14ac:dyDescent="0.2">
      <c r="A2979" s="7">
        <v>3.2955629248338601E-5</v>
      </c>
      <c r="B2979" s="47">
        <v>3.2124535515897102E-5</v>
      </c>
    </row>
    <row r="2980" spans="1:2" ht="14.25" x14ac:dyDescent="0.2">
      <c r="A2980" s="7">
        <v>0.17866879189843901</v>
      </c>
      <c r="B2980">
        <v>0.17946967993566601</v>
      </c>
    </row>
    <row r="2981" spans="1:2" ht="14.25" x14ac:dyDescent="0.2">
      <c r="A2981" s="7">
        <v>5.77846783325805E-3</v>
      </c>
      <c r="B2981">
        <v>5.9070696312985499E-3</v>
      </c>
    </row>
    <row r="2982" spans="1:2" ht="14.25" x14ac:dyDescent="0.2">
      <c r="A2982" s="7">
        <v>5.3576769124582597E-2</v>
      </c>
      <c r="B2982">
        <v>5.4032120527774202E-2</v>
      </c>
    </row>
    <row r="2983" spans="1:2" ht="14.25" x14ac:dyDescent="0.2">
      <c r="A2983" s="7">
        <v>9.9688680722375307E-3</v>
      </c>
      <c r="B2983">
        <v>9.2565309591534604E-3</v>
      </c>
    </row>
    <row r="2984" spans="1:2" ht="14.25" x14ac:dyDescent="0.2">
      <c r="A2984" s="7">
        <v>1.2937178615291201E-2</v>
      </c>
      <c r="B2984">
        <v>1.30590568731562E-2</v>
      </c>
    </row>
    <row r="2985" spans="1:2" ht="14.25" x14ac:dyDescent="0.2">
      <c r="A2985" s="7">
        <v>0.12188539024515201</v>
      </c>
      <c r="B2985">
        <v>0.121898883576847</v>
      </c>
    </row>
    <row r="2986" spans="1:2" ht="14.25" x14ac:dyDescent="0.2">
      <c r="A2986" s="7">
        <v>2.4866165753923198E-3</v>
      </c>
      <c r="B2986">
        <v>1.9217959214498099E-3</v>
      </c>
    </row>
    <row r="2987" spans="1:2" ht="14.25" x14ac:dyDescent="0.2">
      <c r="A2987" s="7">
        <v>6.9327322083358102E-4</v>
      </c>
      <c r="B2987">
        <v>3.4990184486119501E-4</v>
      </c>
    </row>
    <row r="2988" spans="1:2" ht="14.25" x14ac:dyDescent="0.2">
      <c r="A2988" s="7">
        <v>1.4346400631641099E-2</v>
      </c>
      <c r="B2988">
        <v>1.53920804116633E-2</v>
      </c>
    </row>
    <row r="2989" spans="1:2" ht="14.25" x14ac:dyDescent="0.2">
      <c r="A2989" s="7">
        <v>3.5907185092188203E-2</v>
      </c>
      <c r="B2989">
        <v>3.5751150189479899E-2</v>
      </c>
    </row>
    <row r="2990" spans="1:2" ht="14.25" x14ac:dyDescent="0.2">
      <c r="A2990" s="7">
        <v>2.0837701159654798E-3</v>
      </c>
      <c r="B2990">
        <v>1.55310605190214E-3</v>
      </c>
    </row>
    <row r="2991" spans="1:2" ht="14.25" x14ac:dyDescent="0.2">
      <c r="A2991" s="7">
        <v>7.1929469695992401E-4</v>
      </c>
      <c r="B2991">
        <v>3.4135520074982703E-4</v>
      </c>
    </row>
    <row r="2992" spans="1:2" ht="14.25" x14ac:dyDescent="0.2">
      <c r="A2992" s="7">
        <v>3.9232660927266502E-2</v>
      </c>
      <c r="B2992">
        <v>4.0153174524290902E-2</v>
      </c>
    </row>
    <row r="2993" spans="1:2" ht="14.25" x14ac:dyDescent="0.2">
      <c r="A2993" s="7">
        <v>2.37886858259966E-3</v>
      </c>
      <c r="B2993">
        <v>1.8266911674935701E-3</v>
      </c>
    </row>
    <row r="2994" spans="1:2" ht="14.25" x14ac:dyDescent="0.2">
      <c r="A2994" s="7">
        <v>6.5441668734107403E-4</v>
      </c>
      <c r="B2994">
        <v>3.0479401116989102E-4</v>
      </c>
    </row>
    <row r="2995" spans="1:2" ht="14.25" x14ac:dyDescent="0.2">
      <c r="A2995" s="7">
        <v>3.1257096197553999E-4</v>
      </c>
      <c r="B2995">
        <v>2.7617374075944299E-4</v>
      </c>
    </row>
    <row r="2996" spans="1:2" ht="14.25" x14ac:dyDescent="0.2">
      <c r="A2996" s="7">
        <v>2.5145204945438199E-4</v>
      </c>
      <c r="B2996">
        <v>2.5038946956014598E-4</v>
      </c>
    </row>
    <row r="2997" spans="1:2" ht="14.25" x14ac:dyDescent="0.2">
      <c r="A2997" s="7">
        <v>1.0447810648959201E-3</v>
      </c>
      <c r="B2997">
        <v>1.2964265721178E-3</v>
      </c>
    </row>
    <row r="2998" spans="1:2" ht="14.25" x14ac:dyDescent="0.2">
      <c r="A2998" s="7">
        <v>4.06679575534216E-4</v>
      </c>
      <c r="B2998">
        <v>2.06224301120723E-4</v>
      </c>
    </row>
    <row r="2999" spans="1:2" ht="14.25" x14ac:dyDescent="0.2">
      <c r="A2999" s="7">
        <v>2.3789312781690399E-4</v>
      </c>
      <c r="B2999">
        <v>1.8735905639893699E-4</v>
      </c>
    </row>
    <row r="3000" spans="1:2" ht="14.25" x14ac:dyDescent="0.2">
      <c r="A3000" s="7">
        <v>1.72044017478734E-4</v>
      </c>
      <c r="B3000">
        <v>1.7035573555386499E-4</v>
      </c>
    </row>
    <row r="3001" spans="1:2" ht="14.25" x14ac:dyDescent="0.2">
      <c r="A3001" s="7">
        <v>1.41850286119992E-2</v>
      </c>
      <c r="B3001">
        <v>1.5133042070184601E-2</v>
      </c>
    </row>
    <row r="3002" spans="1:2" ht="14.25" x14ac:dyDescent="0.2">
      <c r="A3002" s="7">
        <v>2.3129964219213098E-3</v>
      </c>
      <c r="B3002">
        <v>1.7413673196529499E-3</v>
      </c>
    </row>
    <row r="3003" spans="1:2" ht="14.25" x14ac:dyDescent="0.2">
      <c r="A3003" s="7">
        <v>2.13219498289762E-2</v>
      </c>
      <c r="B3003">
        <v>2.1860731296221701E-2</v>
      </c>
    </row>
    <row r="3004" spans="1:2" ht="14.25" x14ac:dyDescent="0.2">
      <c r="A3004" s="7">
        <v>1.48106839397185E-3</v>
      </c>
      <c r="B3004">
        <v>8.8140217361363995E-4</v>
      </c>
    </row>
    <row r="3005" spans="1:2" ht="14.25" x14ac:dyDescent="0.2">
      <c r="A3005" s="7">
        <v>4.1643450037333102E-4</v>
      </c>
      <c r="B3005">
        <v>1.07375874802896E-4</v>
      </c>
    </row>
    <row r="3006" spans="1:2" ht="14.25" x14ac:dyDescent="0.2">
      <c r="A3006" s="7">
        <v>1.18869409673069E-4</v>
      </c>
      <c r="B3006" s="47">
        <v>9.8230334702513195E-5</v>
      </c>
    </row>
    <row r="3007" spans="1:2" ht="14.25" x14ac:dyDescent="0.2">
      <c r="A3007" s="7">
        <v>9.0537328165100296E-5</v>
      </c>
      <c r="B3007" s="47">
        <v>8.9977059948849795E-5</v>
      </c>
    </row>
    <row r="3008" spans="1:2" ht="14.25" x14ac:dyDescent="0.2">
      <c r="A3008" s="7">
        <v>2.5452930728293001E-2</v>
      </c>
      <c r="B3008">
        <v>2.6426329112618101E-2</v>
      </c>
    </row>
    <row r="3009" spans="1:2" ht="14.25" x14ac:dyDescent="0.2">
      <c r="A3009" s="7">
        <v>3.3157384597916101E-3</v>
      </c>
      <c r="B3009">
        <v>3.23774702736365E-3</v>
      </c>
    </row>
    <row r="3010" spans="1:2" ht="14.25" x14ac:dyDescent="0.2">
      <c r="A3010" s="7">
        <v>8.2660552349266198E-4</v>
      </c>
      <c r="B3010" s="47">
        <v>8.9402015459979402E-5</v>
      </c>
    </row>
    <row r="3011" spans="1:2" ht="14.25" x14ac:dyDescent="0.2">
      <c r="A3011" s="7">
        <v>1.6536327219240801E-4</v>
      </c>
      <c r="B3011" s="47">
        <v>6.4236387727432598E-5</v>
      </c>
    </row>
    <row r="3012" spans="1:2" ht="14.25" x14ac:dyDescent="0.2">
      <c r="A3012" s="7">
        <v>6.5526498932891498E-5</v>
      </c>
      <c r="B3012" s="47">
        <v>5.9275658514697E-5</v>
      </c>
    </row>
    <row r="3013" spans="1:2" ht="14.25" x14ac:dyDescent="0.2">
      <c r="A3013" s="7">
        <v>5.4960131257092701E-5</v>
      </c>
      <c r="B3013" s="47">
        <v>5.4790521489395397E-5</v>
      </c>
    </row>
    <row r="3014" spans="1:2" ht="14.25" x14ac:dyDescent="0.2">
      <c r="A3014" s="7">
        <v>5.07354210039707E-5</v>
      </c>
      <c r="B3014" s="47">
        <v>5.07337041630568E-5</v>
      </c>
    </row>
    <row r="3015" spans="1:2" ht="14.25" x14ac:dyDescent="0.2">
      <c r="A3015" s="7">
        <v>4.70626572818365E-5</v>
      </c>
      <c r="B3015" s="47">
        <v>4.70626572818365E-5</v>
      </c>
    </row>
    <row r="3016" spans="1:2" ht="14.25" x14ac:dyDescent="0.2">
      <c r="A3016" s="7">
        <v>4.3739082559246402E-5</v>
      </c>
      <c r="B3016" s="47">
        <v>4.3739082559246402E-5</v>
      </c>
    </row>
    <row r="3017" spans="1:2" ht="14.25" x14ac:dyDescent="0.2">
      <c r="A3017" s="7">
        <v>4.0728507634837202E-5</v>
      </c>
      <c r="B3017" s="47">
        <v>4.0728507634837202E-5</v>
      </c>
    </row>
    <row r="3018" spans="1:2" ht="14.25" x14ac:dyDescent="0.2">
      <c r="A3018" s="7">
        <v>3.7999903536227702E-5</v>
      </c>
      <c r="B3018" s="47">
        <v>3.7999903536227702E-5</v>
      </c>
    </row>
    <row r="3019" spans="1:2" ht="14.25" x14ac:dyDescent="0.2">
      <c r="A3019" s="7">
        <v>1.2869728183681501E-3</v>
      </c>
      <c r="B3019">
        <v>1.56863843018415E-3</v>
      </c>
    </row>
    <row r="3020" spans="1:2" ht="14.25" x14ac:dyDescent="0.2">
      <c r="A3020" s="7">
        <v>2.4892402125903699E-4</v>
      </c>
      <c r="B3020" s="47">
        <v>3.5420107516787902E-5</v>
      </c>
    </row>
    <row r="3021" spans="1:2" ht="14.25" x14ac:dyDescent="0.2">
      <c r="A3021" s="7">
        <v>5.5696291456159804E-4</v>
      </c>
      <c r="B3021">
        <v>8.2932358993774804E-4</v>
      </c>
    </row>
    <row r="3022" spans="1:2" ht="14.25" x14ac:dyDescent="0.2">
      <c r="A3022" s="7">
        <v>8.5764210523849495E-3</v>
      </c>
      <c r="B3022">
        <v>9.3258761553517196E-3</v>
      </c>
    </row>
    <row r="3023" spans="1:2" ht="14.25" x14ac:dyDescent="0.2">
      <c r="A3023" s="7">
        <v>2.6890954800869601E-3</v>
      </c>
      <c r="B3023">
        <v>1.91743779028453E-3</v>
      </c>
    </row>
    <row r="3024" spans="1:2" ht="14.25" x14ac:dyDescent="0.2">
      <c r="A3024" s="7">
        <v>3.54429365086995E-4</v>
      </c>
      <c r="B3024" s="47">
        <v>2.6165982771316198E-5</v>
      </c>
    </row>
    <row r="3025" spans="1:2" ht="14.25" x14ac:dyDescent="0.2">
      <c r="A3025" s="7">
        <v>7.6633863716516599E-5</v>
      </c>
      <c r="B3025" s="47">
        <v>2.4767300596032602E-5</v>
      </c>
    </row>
    <row r="3026" spans="1:2" ht="14.25" x14ac:dyDescent="0.2">
      <c r="A3026" s="7">
        <v>2.5248658269462501E-5</v>
      </c>
      <c r="B3026" s="47">
        <v>2.3491435812851599E-5</v>
      </c>
    </row>
    <row r="3027" spans="1:2" ht="14.25" x14ac:dyDescent="0.2">
      <c r="A3027" s="7">
        <v>2.23723616479744E-5</v>
      </c>
      <c r="B3027" s="47">
        <v>2.2326345394118901E-5</v>
      </c>
    </row>
    <row r="3028" spans="1:2" ht="14.25" x14ac:dyDescent="0.2">
      <c r="A3028" s="7">
        <v>2.12611872729835E-5</v>
      </c>
      <c r="B3028" s="47">
        <v>2.12611872729835E-5</v>
      </c>
    </row>
    <row r="3029" spans="1:2" ht="14.25" x14ac:dyDescent="0.2">
      <c r="A3029" s="7">
        <v>2.0286200294106101E-5</v>
      </c>
      <c r="B3029" s="47">
        <v>2.0286200294106101E-5</v>
      </c>
    </row>
    <row r="3030" spans="1:2" ht="14.25" x14ac:dyDescent="0.2">
      <c r="A3030" s="7">
        <v>1.93925961686383E-5</v>
      </c>
      <c r="B3030" s="47">
        <v>1.93925961686383E-5</v>
      </c>
    </row>
    <row r="3031" spans="1:2" ht="14.25" x14ac:dyDescent="0.2">
      <c r="A3031" s="7">
        <v>1.8572462233062201E-5</v>
      </c>
      <c r="B3031" s="47">
        <v>1.8572462233062201E-5</v>
      </c>
    </row>
    <row r="3032" spans="1:2" ht="14.25" x14ac:dyDescent="0.2">
      <c r="A3032" s="7">
        <v>1.7818673931505499E-5</v>
      </c>
      <c r="B3032" s="47">
        <v>1.7818673931505499E-5</v>
      </c>
    </row>
    <row r="3033" spans="1:2" ht="14.25" x14ac:dyDescent="0.2">
      <c r="A3033" s="7">
        <v>1.71248160492002E-5</v>
      </c>
      <c r="B3033" s="47">
        <v>1.71248160492002E-5</v>
      </c>
    </row>
    <row r="3034" spans="1:2" ht="14.25" x14ac:dyDescent="0.2">
      <c r="A3034" s="7">
        <v>1.6485111821973301E-5</v>
      </c>
      <c r="B3034" s="47">
        <v>1.6485111821973301E-5</v>
      </c>
    </row>
    <row r="3035" spans="1:2" ht="14.25" x14ac:dyDescent="0.2">
      <c r="A3035" s="7">
        <v>1.58943591341817E-5</v>
      </c>
      <c r="B3035" s="47">
        <v>1.58943591341817E-5</v>
      </c>
    </row>
    <row r="3036" spans="1:2" ht="14.25" x14ac:dyDescent="0.2">
      <c r="A3036" s="7">
        <v>1.53478730962474E-5</v>
      </c>
      <c r="B3036" s="47">
        <v>1.53478730962474E-5</v>
      </c>
    </row>
    <row r="3037" spans="1:2" ht="14.25" x14ac:dyDescent="0.2">
      <c r="A3037" s="7">
        <v>5.5025677717933499E-2</v>
      </c>
      <c r="B3037">
        <v>5.6115368697455099E-2</v>
      </c>
    </row>
    <row r="3038" spans="1:2" ht="14.25" x14ac:dyDescent="0.2">
      <c r="A3038" s="7">
        <v>2.48758937491446E-2</v>
      </c>
      <c r="B3038">
        <v>2.4784025833291499E-2</v>
      </c>
    </row>
    <row r="3039" spans="1:2" ht="14.25" x14ac:dyDescent="0.2">
      <c r="A3039" s="7">
        <v>1.15588126902594E-2</v>
      </c>
      <c r="B3039">
        <v>1.17330577881376E-2</v>
      </c>
    </row>
    <row r="3040" spans="1:2" ht="14.25" x14ac:dyDescent="0.2">
      <c r="A3040" s="7">
        <v>5.1007417348719703E-3</v>
      </c>
      <c r="B3040">
        <v>4.8497447325520004E-3</v>
      </c>
    </row>
    <row r="3041" spans="1:2" ht="14.25" x14ac:dyDescent="0.2">
      <c r="A3041" s="7">
        <v>9.5650713795661997E-4</v>
      </c>
      <c r="B3041">
        <v>2.0721905218578301E-4</v>
      </c>
    </row>
    <row r="3042" spans="1:2" ht="14.25" x14ac:dyDescent="0.2">
      <c r="A3042" s="7">
        <v>1.81473042747259E-4</v>
      </c>
      <c r="B3042" s="47">
        <v>1.27893750589558E-5</v>
      </c>
    </row>
    <row r="3043" spans="1:2" ht="14.25" x14ac:dyDescent="0.2">
      <c r="A3043" s="7">
        <v>2.4708980389459401E-2</v>
      </c>
      <c r="B3043">
        <v>2.5632584406465101E-2</v>
      </c>
    </row>
    <row r="3044" spans="1:2" ht="14.25" x14ac:dyDescent="0.2">
      <c r="A3044" s="7">
        <v>1.1968888445262999E-3</v>
      </c>
      <c r="B3044">
        <v>5.34615237445357E-4</v>
      </c>
    </row>
    <row r="3045" spans="1:2" ht="14.25" x14ac:dyDescent="0.2">
      <c r="A3045" s="7">
        <v>3.1593646132347899E-4</v>
      </c>
      <c r="B3045" s="47">
        <v>1.1846048567110701E-5</v>
      </c>
    </row>
    <row r="3046" spans="1:2" ht="14.25" x14ac:dyDescent="0.2">
      <c r="A3046" s="7">
        <v>2.5398783959566301E-5</v>
      </c>
      <c r="B3046" s="47">
        <v>1.15672442728181E-5</v>
      </c>
    </row>
    <row r="3047" spans="1:2" ht="14.25" x14ac:dyDescent="0.2">
      <c r="A3047" s="7">
        <v>1.16789439539627E-5</v>
      </c>
      <c r="B3047" s="47">
        <v>1.13036392000807E-5</v>
      </c>
    </row>
    <row r="3048" spans="1:2" ht="14.25" x14ac:dyDescent="0.2">
      <c r="A3048" s="7">
        <v>1.10613517161211E-5</v>
      </c>
      <c r="B3048" s="47">
        <v>1.1053890963653399E-5</v>
      </c>
    </row>
    <row r="3049" spans="1:2" ht="14.25" x14ac:dyDescent="0.2">
      <c r="A3049" s="7">
        <v>1.08167889312988E-5</v>
      </c>
      <c r="B3049" s="47">
        <v>1.08167889312988E-5</v>
      </c>
    </row>
    <row r="3050" spans="1:2" ht="14.25" x14ac:dyDescent="0.2">
      <c r="A3050" s="7">
        <v>1.05912410832835E-5</v>
      </c>
      <c r="B3050" s="47">
        <v>1.05912410832835E-5</v>
      </c>
    </row>
    <row r="3051" spans="1:2" ht="14.25" x14ac:dyDescent="0.2">
      <c r="A3051" s="7">
        <v>1.0376262185438099E-5</v>
      </c>
      <c r="B3051" s="47">
        <v>1.0376262185438099E-5</v>
      </c>
    </row>
    <row r="3052" spans="1:2" ht="14.25" x14ac:dyDescent="0.2">
      <c r="A3052" s="7">
        <v>1.01709631444304E-5</v>
      </c>
      <c r="B3052" s="47">
        <v>1.01709631444304E-5</v>
      </c>
    </row>
    <row r="3053" spans="1:2" ht="14.25" x14ac:dyDescent="0.2">
      <c r="A3053" s="7">
        <v>9.9745414270380601E-6</v>
      </c>
      <c r="B3053" s="47">
        <v>9.9745414270380601E-6</v>
      </c>
    </row>
    <row r="3054" spans="1:2" ht="14.25" x14ac:dyDescent="0.2">
      <c r="A3054" s="7">
        <v>9.7862724370262695E-6</v>
      </c>
      <c r="B3054" s="47">
        <v>9.7862724370262695E-6</v>
      </c>
    </row>
    <row r="3055" spans="1:2" ht="14.25" x14ac:dyDescent="0.2">
      <c r="A3055" s="7">
        <v>1.7520255259296899E-3</v>
      </c>
      <c r="B3055">
        <v>2.0293965813789898E-3</v>
      </c>
    </row>
    <row r="3056" spans="1:2" ht="14.25" x14ac:dyDescent="0.2">
      <c r="A3056" s="7">
        <v>2.2371443429785299E-4</v>
      </c>
      <c r="B3056" s="47">
        <v>9.4371160614448104E-6</v>
      </c>
    </row>
    <row r="3057" spans="1:2" ht="14.25" x14ac:dyDescent="0.2">
      <c r="A3057" s="7">
        <v>7.1181295594907596E-5</v>
      </c>
      <c r="B3057" s="47">
        <v>9.2641472892216193E-6</v>
      </c>
    </row>
    <row r="3058" spans="1:2" ht="14.25" x14ac:dyDescent="0.2">
      <c r="A3058" s="7">
        <v>1.1451622243294901E-5</v>
      </c>
      <c r="B3058" s="47">
        <v>9.1025460956497307E-6</v>
      </c>
    </row>
    <row r="3059" spans="1:2" ht="14.25" x14ac:dyDescent="0.2">
      <c r="A3059" s="7">
        <v>8.9834393039661599E-6</v>
      </c>
      <c r="B3059" s="47">
        <v>8.9209301121434505E-6</v>
      </c>
    </row>
    <row r="3060" spans="1:2" ht="14.25" x14ac:dyDescent="0.2">
      <c r="A3060" s="7">
        <v>8.7723857607424007E-6</v>
      </c>
      <c r="B3060" s="47">
        <v>8.7723857607424007E-6</v>
      </c>
    </row>
    <row r="3061" spans="1:2" ht="14.25" x14ac:dyDescent="0.2">
      <c r="A3061" s="7">
        <v>8.6282861632440894E-6</v>
      </c>
      <c r="B3061" s="47">
        <v>8.6282861632440894E-6</v>
      </c>
    </row>
    <row r="3062" spans="1:2" ht="14.25" x14ac:dyDescent="0.2">
      <c r="A3062" s="7">
        <v>8.4883325797955997E-6</v>
      </c>
      <c r="B3062" s="47">
        <v>8.4883325797955997E-6</v>
      </c>
    </row>
    <row r="3063" spans="1:2" ht="14.25" x14ac:dyDescent="0.2">
      <c r="A3063" s="7">
        <v>7.45015609790666E-2</v>
      </c>
      <c r="B3063">
        <v>7.54757490081569E-2</v>
      </c>
    </row>
    <row r="3064" spans="1:2" ht="14.25" x14ac:dyDescent="0.2">
      <c r="A3064" s="7">
        <v>1.1545081950399699E-3</v>
      </c>
      <c r="B3064">
        <v>5.2100636905204399E-4</v>
      </c>
    </row>
    <row r="3065" spans="1:2" ht="14.25" x14ac:dyDescent="0.2">
      <c r="A3065" s="7">
        <v>4.3104401574728098E-4</v>
      </c>
      <c r="B3065" s="47">
        <v>8.0648010713441593E-6</v>
      </c>
    </row>
    <row r="3066" spans="1:2" ht="14.25" x14ac:dyDescent="0.2">
      <c r="A3066" s="7">
        <v>2.0142645480704E-5</v>
      </c>
      <c r="B3066" s="47">
        <v>7.9415571897769197E-6</v>
      </c>
    </row>
    <row r="3067" spans="1:2" ht="14.25" x14ac:dyDescent="0.2">
      <c r="A3067" s="7">
        <v>8.1521362805318094E-6</v>
      </c>
      <c r="B3067" s="47">
        <v>7.8210723892083803E-6</v>
      </c>
    </row>
    <row r="3068" spans="1:2" ht="14.25" x14ac:dyDescent="0.2">
      <c r="A3068" s="7">
        <v>7.7094470849249002E-6</v>
      </c>
      <c r="B3068" s="47">
        <v>7.7032046758389594E-6</v>
      </c>
    </row>
    <row r="3069" spans="1:2" ht="14.25" x14ac:dyDescent="0.2">
      <c r="A3069" s="7">
        <v>7.5878243804487601E-6</v>
      </c>
      <c r="B3069" s="47">
        <v>7.5878243804487601E-6</v>
      </c>
    </row>
    <row r="3070" spans="1:2" ht="14.25" x14ac:dyDescent="0.2">
      <c r="A3070" s="7">
        <v>7.4748129521868897E-6</v>
      </c>
      <c r="B3070" s="47">
        <v>7.4748129521868897E-6</v>
      </c>
    </row>
    <row r="3071" spans="1:2" ht="14.25" x14ac:dyDescent="0.2">
      <c r="A3071" s="7">
        <v>7.3640618726142303E-6</v>
      </c>
      <c r="B3071" s="47">
        <v>7.3640618726142303E-6</v>
      </c>
    </row>
    <row r="3072" spans="1:2" ht="14.25" x14ac:dyDescent="0.2">
      <c r="A3072" s="7">
        <v>7.2554716779798798E-6</v>
      </c>
      <c r="B3072" s="47">
        <v>7.2554716779798798E-6</v>
      </c>
    </row>
    <row r="3073" spans="1:2" ht="14.25" x14ac:dyDescent="0.2">
      <c r="A3073" s="7">
        <v>7.1489510789120396E-6</v>
      </c>
      <c r="B3073" s="47">
        <v>7.1489510789120396E-6</v>
      </c>
    </row>
    <row r="3074" spans="1:2" ht="14.25" x14ac:dyDescent="0.2">
      <c r="A3074" s="7">
        <v>7.0444161677888703E-6</v>
      </c>
      <c r="B3074" s="47">
        <v>7.0444161677888703E-6</v>
      </c>
    </row>
    <row r="3075" spans="1:2" ht="14.25" x14ac:dyDescent="0.2">
      <c r="A3075" s="7">
        <v>6.9417897050232498E-6</v>
      </c>
      <c r="B3075" s="47">
        <v>6.9417897050232498E-6</v>
      </c>
    </row>
    <row r="3076" spans="1:2" ht="14.25" x14ac:dyDescent="0.2">
      <c r="A3076" s="7">
        <v>6.84100047637794E-6</v>
      </c>
      <c r="B3076" s="47">
        <v>6.84100047637794E-6</v>
      </c>
    </row>
    <row r="3077" spans="1:2" ht="14.25" x14ac:dyDescent="0.2">
      <c r="A3077" s="7">
        <v>6.7419827142112201E-6</v>
      </c>
      <c r="B3077" s="47">
        <v>6.7419827142112201E-6</v>
      </c>
    </row>
    <row r="3078" spans="1:2" ht="14.25" x14ac:dyDescent="0.2">
      <c r="A3078" s="7">
        <v>6.6446755762645602E-6</v>
      </c>
      <c r="B3078" s="47">
        <v>6.6446755762645602E-6</v>
      </c>
    </row>
    <row r="3079" spans="1:2" ht="14.25" x14ac:dyDescent="0.2">
      <c r="A3079" s="7">
        <v>6.5215261906900003E-6</v>
      </c>
      <c r="B3079" s="47">
        <v>6.5215261906900003E-6</v>
      </c>
    </row>
    <row r="3080" spans="1:2" ht="14.25" x14ac:dyDescent="0.2">
      <c r="A3080" s="7">
        <v>6.4302248240203399E-6</v>
      </c>
      <c r="B3080" s="47">
        <v>6.4302248240203399E-6</v>
      </c>
    </row>
    <row r="3081" spans="1:2" ht="14.25" x14ac:dyDescent="0.2">
      <c r="A3081" s="7">
        <v>6.3402016764841196E-6</v>
      </c>
      <c r="B3081" s="47">
        <v>6.3402016764841196E-6</v>
      </c>
    </row>
    <row r="3082" spans="1:2" ht="14.25" x14ac:dyDescent="0.2">
      <c r="A3082" s="7">
        <v>6.25143885301328E-6</v>
      </c>
      <c r="B3082" s="47">
        <v>6.25143885301328E-6</v>
      </c>
    </row>
    <row r="3083" spans="1:2" ht="14.25" x14ac:dyDescent="0.2">
      <c r="A3083" s="7">
        <v>0.106648671702951</v>
      </c>
      <c r="B3083">
        <v>0.107723960098544</v>
      </c>
    </row>
    <row r="3084" spans="1:2" ht="14.25" x14ac:dyDescent="0.2">
      <c r="A3084" s="7">
        <v>0.19759041380102099</v>
      </c>
      <c r="B3084">
        <v>0.19765200426805701</v>
      </c>
    </row>
    <row r="3085" spans="1:2" ht="14.25" x14ac:dyDescent="0.2">
      <c r="A3085" s="7">
        <v>0.218256549752082</v>
      </c>
      <c r="B3085">
        <v>0.21819039846015501</v>
      </c>
    </row>
    <row r="3086" spans="1:2" ht="14.25" x14ac:dyDescent="0.2">
      <c r="A3086" s="7">
        <v>1.57662033861152E-3</v>
      </c>
      <c r="B3086">
        <v>1.00503813418169E-3</v>
      </c>
    </row>
    <row r="3087" spans="1:2" ht="14.25" x14ac:dyDescent="0.2">
      <c r="A3087" s="7">
        <v>8.7811527847122801E-4</v>
      </c>
      <c r="B3087">
        <v>3.4623775271957601E-4</v>
      </c>
    </row>
    <row r="3088" spans="1:2" ht="14.25" x14ac:dyDescent="0.2">
      <c r="A3088" s="7">
        <v>3.6593142406988598E-4</v>
      </c>
      <c r="B3088">
        <v>3.4936957631272197E-4</v>
      </c>
    </row>
    <row r="3089" spans="1:2" ht="14.25" x14ac:dyDescent="0.2">
      <c r="A3089" s="7">
        <v>3.2820093053240201E-4</v>
      </c>
      <c r="B3089">
        <v>3.2780001122426501E-4</v>
      </c>
    </row>
    <row r="3090" spans="1:2" ht="14.25" x14ac:dyDescent="0.2">
      <c r="A3090" s="7">
        <v>8.1900260677179204E-2</v>
      </c>
      <c r="B3090">
        <v>8.3593532525903999E-2</v>
      </c>
    </row>
    <row r="3091" spans="1:2" ht="14.25" x14ac:dyDescent="0.2">
      <c r="A3091" s="7">
        <v>2.00436790710431E-2</v>
      </c>
      <c r="B3091">
        <v>1.9534549765214598E-2</v>
      </c>
    </row>
    <row r="3092" spans="1:2" ht="14.25" x14ac:dyDescent="0.2">
      <c r="A3092" s="7">
        <v>0.199281408533622</v>
      </c>
      <c r="B3092">
        <v>0.199228276754818</v>
      </c>
    </row>
    <row r="3093" spans="1:2" ht="14.25" x14ac:dyDescent="0.2">
      <c r="A3093" s="7">
        <v>3.02383685141856E-3</v>
      </c>
      <c r="B3093">
        <v>2.6592113650030901E-3</v>
      </c>
    </row>
    <row r="3094" spans="1:2" ht="14.25" x14ac:dyDescent="0.2">
      <c r="A3094" s="7">
        <v>1.77013860104231E-3</v>
      </c>
      <c r="B3094">
        <v>1.1631647152060701E-3</v>
      </c>
    </row>
    <row r="3095" spans="1:2" ht="14.25" x14ac:dyDescent="0.2">
      <c r="A3095" s="7">
        <v>9.9843799096549293E-2</v>
      </c>
      <c r="B3095">
        <v>0.101306930513044</v>
      </c>
    </row>
    <row r="3096" spans="1:2" ht="14.25" x14ac:dyDescent="0.2">
      <c r="A3096" s="7">
        <v>2.43846904555266E-2</v>
      </c>
      <c r="B3096">
        <v>2.3811813812455899E-2</v>
      </c>
    </row>
    <row r="3097" spans="1:2" ht="14.25" x14ac:dyDescent="0.2">
      <c r="A3097" s="7">
        <v>2.2974026073401899E-3</v>
      </c>
      <c r="B3097">
        <v>1.51146898220175E-3</v>
      </c>
    </row>
    <row r="3098" spans="1:2" ht="14.25" x14ac:dyDescent="0.2">
      <c r="A3098" s="7">
        <v>1.6915000609643801E-3</v>
      </c>
      <c r="B3098">
        <v>1.36338410271088E-3</v>
      </c>
    </row>
    <row r="3099" spans="1:2" ht="14.25" x14ac:dyDescent="0.2">
      <c r="A3099" s="7">
        <v>1.3183484477275499E-3</v>
      </c>
      <c r="B3099">
        <v>1.31513004090342E-3</v>
      </c>
    </row>
    <row r="3100" spans="1:2" ht="14.25" x14ac:dyDescent="0.2">
      <c r="A3100" s="7">
        <v>1.23874801408626E-3</v>
      </c>
      <c r="B3100">
        <v>1.23866125636118E-3</v>
      </c>
    </row>
    <row r="3101" spans="1:2" ht="14.25" x14ac:dyDescent="0.2">
      <c r="A3101" s="7">
        <v>5.5994760768164004E-3</v>
      </c>
      <c r="B3101">
        <v>6.8434275789937002E-3</v>
      </c>
    </row>
    <row r="3102" spans="1:2" ht="14.25" x14ac:dyDescent="0.2">
      <c r="A3102" s="7">
        <v>6.50845410807422E-2</v>
      </c>
      <c r="B3102">
        <v>6.5010983994162205E-2</v>
      </c>
    </row>
    <row r="3103" spans="1:2" ht="14.25" x14ac:dyDescent="0.2">
      <c r="A3103" s="7">
        <v>2.7200244373858698E-3</v>
      </c>
      <c r="B3103">
        <v>2.15172188622797E-3</v>
      </c>
    </row>
    <row r="3104" spans="1:2" ht="14.25" x14ac:dyDescent="0.2">
      <c r="A3104" s="7">
        <v>1.8971380777262801E-3</v>
      </c>
      <c r="B3104">
        <v>1.35859742756413E-3</v>
      </c>
    </row>
    <row r="3105" spans="1:2" ht="14.25" x14ac:dyDescent="0.2">
      <c r="A3105" s="7">
        <v>1.3254391972745299E-3</v>
      </c>
      <c r="B3105">
        <v>1.3086938906687799E-3</v>
      </c>
    </row>
    <row r="3106" spans="1:2" ht="14.25" x14ac:dyDescent="0.2">
      <c r="A3106" s="7">
        <v>1.2335663554348701E-3</v>
      </c>
      <c r="B3106">
        <v>1.2331830123636499E-3</v>
      </c>
    </row>
    <row r="3107" spans="1:2" ht="14.25" x14ac:dyDescent="0.2">
      <c r="A3107" s="7">
        <v>1.1483351755914801E-3</v>
      </c>
      <c r="B3107">
        <v>1.1483274641117E-3</v>
      </c>
    </row>
    <row r="3108" spans="1:2" ht="14.25" x14ac:dyDescent="0.2">
      <c r="A3108" s="7">
        <v>1.0714189921431599E-3</v>
      </c>
      <c r="B3108">
        <v>1.0714189921431599E-3</v>
      </c>
    </row>
    <row r="3109" spans="1:2" ht="14.25" x14ac:dyDescent="0.2">
      <c r="A3109" s="7">
        <v>1.0016704275292701E-3</v>
      </c>
      <c r="B3109">
        <v>1.0016704275292701E-3</v>
      </c>
    </row>
    <row r="3110" spans="1:2" ht="14.25" x14ac:dyDescent="0.2">
      <c r="A3110" s="7">
        <v>9.3837321269238199E-4</v>
      </c>
      <c r="B3110">
        <v>9.3837321269238199E-4</v>
      </c>
    </row>
    <row r="3111" spans="1:2" ht="14.25" x14ac:dyDescent="0.2">
      <c r="A3111" s="7">
        <v>8.8088954174834295E-4</v>
      </c>
      <c r="B3111">
        <v>8.8088954174834295E-4</v>
      </c>
    </row>
    <row r="3112" spans="1:2" ht="14.25" x14ac:dyDescent="0.2">
      <c r="A3112" s="7">
        <v>8.2864528679416104E-4</v>
      </c>
      <c r="B3112">
        <v>8.2864528679416104E-4</v>
      </c>
    </row>
    <row r="3113" spans="1:2" ht="14.25" x14ac:dyDescent="0.2">
      <c r="A3113" s="7">
        <v>7.8112363154630798E-4</v>
      </c>
      <c r="B3113">
        <v>7.8112363154630798E-4</v>
      </c>
    </row>
    <row r="3114" spans="1:2" ht="14.25" x14ac:dyDescent="0.2">
      <c r="A3114" s="7">
        <v>7.3785934159519603E-4</v>
      </c>
      <c r="B3114">
        <v>7.3785934159519603E-4</v>
      </c>
    </row>
    <row r="3115" spans="1:2" ht="14.25" x14ac:dyDescent="0.2">
      <c r="A3115" s="7">
        <v>4.5279838881323697E-2</v>
      </c>
      <c r="B3115">
        <v>4.6403717521241297E-2</v>
      </c>
    </row>
    <row r="3116" spans="1:2" ht="14.25" x14ac:dyDescent="0.2">
      <c r="A3116" s="7">
        <v>2.4573804181534098E-3</v>
      </c>
      <c r="B3116">
        <v>2.01783872552243E-3</v>
      </c>
    </row>
    <row r="3117" spans="1:2" ht="14.25" x14ac:dyDescent="0.2">
      <c r="A3117" s="7">
        <v>1.31575130325437E-3</v>
      </c>
      <c r="B3117">
        <v>6.7372241400299603E-4</v>
      </c>
    </row>
    <row r="3118" spans="1:2" ht="14.25" x14ac:dyDescent="0.2">
      <c r="A3118" s="7">
        <v>6.8598207743913E-4</v>
      </c>
      <c r="B3118">
        <v>6.4031101925048398E-4</v>
      </c>
    </row>
    <row r="3119" spans="1:2" ht="14.25" x14ac:dyDescent="0.2">
      <c r="A3119" s="7">
        <v>6.1048508854276201E-4</v>
      </c>
      <c r="B3119">
        <v>6.0976531212015E-4</v>
      </c>
    </row>
    <row r="3120" spans="1:2" ht="14.25" x14ac:dyDescent="0.2">
      <c r="A3120" s="7">
        <v>5.8182247865450802E-4</v>
      </c>
      <c r="B3120">
        <v>5.8180538017572696E-4</v>
      </c>
    </row>
    <row r="3121" spans="1:2" ht="14.25" x14ac:dyDescent="0.2">
      <c r="A3121" s="7">
        <v>5.5617920903599995E-4</v>
      </c>
      <c r="B3121">
        <v>5.5617920903599995E-4</v>
      </c>
    </row>
    <row r="3122" spans="1:2" ht="14.25" x14ac:dyDescent="0.2">
      <c r="A3122" s="7">
        <v>5.3265989387395196E-4</v>
      </c>
      <c r="B3122">
        <v>5.3265989387395196E-4</v>
      </c>
    </row>
    <row r="3123" spans="1:2" ht="14.25" x14ac:dyDescent="0.2">
      <c r="A3123" s="7">
        <v>5.1104312974772903E-4</v>
      </c>
      <c r="B3123">
        <v>5.1104312974772903E-4</v>
      </c>
    </row>
    <row r="3124" spans="1:2" ht="14.25" x14ac:dyDescent="0.2">
      <c r="A3124" s="7">
        <v>4.9114495288047201E-4</v>
      </c>
      <c r="B3124">
        <v>4.9114495288047201E-4</v>
      </c>
    </row>
    <row r="3125" spans="1:2" ht="14.25" x14ac:dyDescent="0.2">
      <c r="A3125" s="7">
        <v>4.7279970779444001E-4</v>
      </c>
      <c r="B3125">
        <v>4.7279970779444001E-4</v>
      </c>
    </row>
    <row r="3126" spans="1:2" ht="14.25" x14ac:dyDescent="0.2">
      <c r="A3126" s="7">
        <v>4.5585821771417998E-4</v>
      </c>
      <c r="B3126">
        <v>4.5585821771417998E-4</v>
      </c>
    </row>
    <row r="3127" spans="1:2" ht="14.25" x14ac:dyDescent="0.2">
      <c r="A3127" s="7">
        <v>4.4018613791215198E-4</v>
      </c>
      <c r="B3127">
        <v>4.4018613791215198E-4</v>
      </c>
    </row>
    <row r="3128" spans="1:2" ht="14.25" x14ac:dyDescent="0.2">
      <c r="A3128" s="7">
        <v>4.2566247370276201E-4</v>
      </c>
      <c r="B3128">
        <v>4.2566247370276201E-4</v>
      </c>
    </row>
    <row r="3129" spans="1:2" ht="14.25" x14ac:dyDescent="0.2">
      <c r="A3129" s="7">
        <v>4.1217824662016398E-4</v>
      </c>
      <c r="B3129">
        <v>4.1217824662016398E-4</v>
      </c>
    </row>
    <row r="3130" spans="1:2" ht="14.25" x14ac:dyDescent="0.2">
      <c r="A3130" s="7">
        <v>3.9963529396179497E-4</v>
      </c>
      <c r="B3130">
        <v>3.9963529396179497E-4</v>
      </c>
    </row>
    <row r="3131" spans="1:2" ht="14.25" x14ac:dyDescent="0.2">
      <c r="A3131" s="7">
        <v>3.87945188361216E-4</v>
      </c>
      <c r="B3131">
        <v>3.87945188361216E-4</v>
      </c>
    </row>
    <row r="3132" spans="1:2" ht="14.25" x14ac:dyDescent="0.2">
      <c r="A3132" s="7">
        <v>3.7702826538755602E-4</v>
      </c>
      <c r="B3132">
        <v>3.7702826538755602E-4</v>
      </c>
    </row>
    <row r="3133" spans="1:2" ht="14.25" x14ac:dyDescent="0.2">
      <c r="A3133" s="7">
        <v>3.66812748369184E-4</v>
      </c>
      <c r="B3133">
        <v>3.66812748369184E-4</v>
      </c>
    </row>
    <row r="3134" spans="1:2" ht="14.25" x14ac:dyDescent="0.2">
      <c r="A3134" s="7">
        <v>3.57233960719365E-4</v>
      </c>
      <c r="B3134">
        <v>3.57233960719365E-4</v>
      </c>
    </row>
    <row r="3135" spans="1:2" ht="14.25" x14ac:dyDescent="0.2">
      <c r="A3135" s="7">
        <v>3.4823361701391098E-4</v>
      </c>
      <c r="B3135">
        <v>3.4823361701391098E-4</v>
      </c>
    </row>
    <row r="3136" spans="1:2" ht="14.25" x14ac:dyDescent="0.2">
      <c r="A3136" s="7">
        <v>3.3975918494587201E-4</v>
      </c>
      <c r="B3136">
        <v>3.3975918494587201E-4</v>
      </c>
    </row>
    <row r="3137" spans="1:2" ht="14.25" x14ac:dyDescent="0.2">
      <c r="A3137" s="7">
        <v>3.3176331106976598E-4</v>
      </c>
      <c r="B3137">
        <v>3.3176331106976598E-4</v>
      </c>
    </row>
    <row r="3138" spans="1:2" ht="14.25" x14ac:dyDescent="0.2">
      <c r="A3138" s="7">
        <v>3.2420330395661499E-4</v>
      </c>
      <c r="B3138">
        <v>3.2420330395661499E-4</v>
      </c>
    </row>
    <row r="3139" spans="1:2" ht="14.25" x14ac:dyDescent="0.2">
      <c r="A3139" s="7">
        <v>3.17040669018864E-4</v>
      </c>
      <c r="B3139">
        <v>3.17040669018864E-4</v>
      </c>
    </row>
    <row r="3140" spans="1:2" ht="14.25" x14ac:dyDescent="0.2">
      <c r="A3140" s="7">
        <v>3.1024068983848E-4</v>
      </c>
      <c r="B3140">
        <v>3.1024068983848E-4</v>
      </c>
    </row>
    <row r="3141" spans="1:2" ht="14.25" x14ac:dyDescent="0.2">
      <c r="A3141" s="7">
        <v>3.0377205134803098E-4</v>
      </c>
      <c r="B3141">
        <v>3.0377205134803098E-4</v>
      </c>
    </row>
    <row r="3142" spans="1:2" ht="14.25" x14ac:dyDescent="0.2">
      <c r="A3142" s="7">
        <v>2.9760650067971802E-4</v>
      </c>
      <c r="B3142">
        <v>2.9760650067971802E-4</v>
      </c>
    </row>
    <row r="3143" spans="1:2" ht="14.25" x14ac:dyDescent="0.2">
      <c r="A3143" s="7">
        <v>2.91718541915708E-4</v>
      </c>
      <c r="B3143">
        <v>2.91718541915708E-4</v>
      </c>
    </row>
    <row r="3144" spans="1:2" ht="14.25" x14ac:dyDescent="0.2">
      <c r="A3144" s="7">
        <v>2.8608516134984201E-4</v>
      </c>
      <c r="B3144">
        <v>2.8608516134984201E-4</v>
      </c>
    </row>
    <row r="3145" spans="1:2" ht="14.25" x14ac:dyDescent="0.2">
      <c r="A3145" s="7">
        <v>2.8068558020980498E-4</v>
      </c>
      <c r="B3145">
        <v>2.8068558020980498E-4</v>
      </c>
    </row>
    <row r="3146" spans="1:2" ht="14.25" x14ac:dyDescent="0.2">
      <c r="A3146" s="7">
        <v>2.7550103209383902E-4</v>
      </c>
      <c r="B3146">
        <v>2.7550103209383902E-4</v>
      </c>
    </row>
    <row r="3147" spans="1:2" ht="14.25" x14ac:dyDescent="0.2">
      <c r="A3147" s="7">
        <v>2.7051456265080102E-4</v>
      </c>
      <c r="B3147">
        <v>2.7051456265080102E-4</v>
      </c>
    </row>
    <row r="3148" spans="1:2" ht="14.25" x14ac:dyDescent="0.2">
      <c r="A3148" s="7">
        <v>2.6571084927933799E-4</v>
      </c>
      <c r="B3148">
        <v>2.6571084927933799E-4</v>
      </c>
    </row>
    <row r="3149" spans="1:2" ht="14.25" x14ac:dyDescent="0.2">
      <c r="A3149" s="7">
        <v>2.61076038844511E-4</v>
      </c>
      <c r="B3149">
        <v>2.61076038844511E-4</v>
      </c>
    </row>
    <row r="3150" spans="1:2" ht="14.25" x14ac:dyDescent="0.2">
      <c r="A3150" s="7">
        <v>2.56597601610264E-4</v>
      </c>
      <c r="B3150">
        <v>2.56597601610264E-4</v>
      </c>
    </row>
    <row r="3151" spans="1:2" ht="14.25" x14ac:dyDescent="0.2">
      <c r="A3151" s="7">
        <v>3.4668173298476202E-4</v>
      </c>
      <c r="B3151">
        <v>4.9549137892958099E-4</v>
      </c>
    </row>
    <row r="3152" spans="1:2" ht="14.25" x14ac:dyDescent="0.2">
      <c r="A3152" s="7">
        <v>3.8279903909132601E-4</v>
      </c>
      <c r="B3152">
        <v>2.4806556909036398E-4</v>
      </c>
    </row>
    <row r="3153" spans="1:2" ht="14.25" x14ac:dyDescent="0.2">
      <c r="A3153" s="7">
        <v>7.7080539631191997E-4</v>
      </c>
      <c r="B3153">
        <v>9.7841485828218007E-4</v>
      </c>
    </row>
    <row r="3154" spans="1:2" ht="14.25" x14ac:dyDescent="0.2">
      <c r="A3154" s="7">
        <v>4.22682602998574E-4</v>
      </c>
      <c r="B3154">
        <v>2.40036303835546E-4</v>
      </c>
    </row>
    <row r="3155" spans="1:2" ht="14.25" x14ac:dyDescent="0.2">
      <c r="A3155" s="7">
        <v>2.7362834122162403E-4</v>
      </c>
      <c r="B3155">
        <v>2.3618960224187999E-4</v>
      </c>
    </row>
    <row r="3156" spans="1:2" ht="14.25" x14ac:dyDescent="0.2">
      <c r="A3156" s="7">
        <v>0.120566992761359</v>
      </c>
      <c r="B3156">
        <v>0.12223026509120299</v>
      </c>
    </row>
    <row r="3157" spans="1:2" ht="14.25" x14ac:dyDescent="0.2">
      <c r="A3157" s="7">
        <v>0.152774427233515</v>
      </c>
      <c r="B3157">
        <v>0.15222144258047399</v>
      </c>
    </row>
    <row r="3158" spans="1:2" ht="14.25" x14ac:dyDescent="0.2">
      <c r="A3158" s="7">
        <v>1.67314443697692E-3</v>
      </c>
      <c r="B3158">
        <v>1.0896676075662301E-3</v>
      </c>
    </row>
    <row r="3159" spans="1:2" ht="14.25" x14ac:dyDescent="0.2">
      <c r="A3159" s="7">
        <v>4.3386108639388203E-3</v>
      </c>
      <c r="B3159">
        <v>4.9100258515145604E-3</v>
      </c>
    </row>
    <row r="3160" spans="1:2" ht="14.25" x14ac:dyDescent="0.2">
      <c r="A3160" s="7">
        <v>1.3855016161148401E-3</v>
      </c>
      <c r="B3160">
        <v>5.9610325388917505E-4</v>
      </c>
    </row>
    <row r="3161" spans="1:2" ht="14.25" x14ac:dyDescent="0.2">
      <c r="A3161" s="7">
        <v>4.5285270046876002E-3</v>
      </c>
      <c r="B3161">
        <v>5.3279894718055399E-3</v>
      </c>
    </row>
    <row r="3162" spans="1:2" ht="14.25" x14ac:dyDescent="0.2">
      <c r="A3162" s="7">
        <v>1.92832179815456E-3</v>
      </c>
      <c r="B3162">
        <v>1.30105182257344E-3</v>
      </c>
    </row>
    <row r="3163" spans="1:2" ht="14.25" x14ac:dyDescent="0.2">
      <c r="A3163" s="7">
        <v>7.0318675821408295E-4</v>
      </c>
      <c r="B3163">
        <v>3.2976624780599198E-4</v>
      </c>
    </row>
    <row r="3164" spans="1:2" ht="14.25" x14ac:dyDescent="0.2">
      <c r="A3164" s="7">
        <v>3.3758682877221803E-4</v>
      </c>
      <c r="B3164">
        <v>3.1650549188319701E-4</v>
      </c>
    </row>
    <row r="3165" spans="1:2" ht="14.25" x14ac:dyDescent="0.2">
      <c r="A3165" s="7">
        <v>3.0486713990610098E-4</v>
      </c>
      <c r="B3165">
        <v>3.0429478938867599E-4</v>
      </c>
    </row>
    <row r="3166" spans="1:2" ht="14.25" x14ac:dyDescent="0.2">
      <c r="A3166" s="7">
        <v>2.93045952147407E-4</v>
      </c>
      <c r="B3166">
        <v>2.9303299928989398E-4</v>
      </c>
    </row>
    <row r="3167" spans="1:2" ht="14.25" x14ac:dyDescent="0.2">
      <c r="A3167" s="7">
        <v>2.8262904055723E-4</v>
      </c>
      <c r="B3167">
        <v>2.8262904055723E-4</v>
      </c>
    </row>
    <row r="3168" spans="1:2" ht="14.25" x14ac:dyDescent="0.2">
      <c r="A3168" s="7">
        <v>2.7300088692108098E-4</v>
      </c>
      <c r="B3168">
        <v>2.7300088692108098E-4</v>
      </c>
    </row>
    <row r="3169" spans="1:2" ht="14.25" x14ac:dyDescent="0.2">
      <c r="A3169" s="7">
        <v>2.6407466214267602E-4</v>
      </c>
      <c r="B3169">
        <v>2.6407466214267602E-4</v>
      </c>
    </row>
    <row r="3170" spans="1:2" ht="14.25" x14ac:dyDescent="0.2">
      <c r="A3170" s="7">
        <v>2.5578382574731502E-4</v>
      </c>
      <c r="B3170">
        <v>2.5578382574731502E-4</v>
      </c>
    </row>
    <row r="3171" spans="1:2" ht="14.25" x14ac:dyDescent="0.2">
      <c r="A3171" s="7">
        <v>2.4806844017402798E-4</v>
      </c>
      <c r="B3171">
        <v>2.4806844017402798E-4</v>
      </c>
    </row>
    <row r="3172" spans="1:2" ht="14.25" x14ac:dyDescent="0.2">
      <c r="A3172" s="7">
        <v>2.4087451120005001E-4</v>
      </c>
      <c r="B3172">
        <v>2.4087451120005001E-4</v>
      </c>
    </row>
    <row r="3173" spans="1:2" ht="14.25" x14ac:dyDescent="0.2">
      <c r="A3173" s="7">
        <v>2.34153394312861E-4</v>
      </c>
      <c r="B3173">
        <v>2.34153394312861E-4</v>
      </c>
    </row>
    <row r="3174" spans="1:2" ht="14.25" x14ac:dyDescent="0.2">
      <c r="A3174" s="7">
        <v>2.0309386281358302E-3</v>
      </c>
      <c r="B3174">
        <v>2.3449128576274701E-3</v>
      </c>
    </row>
    <row r="3175" spans="1:2" ht="14.25" x14ac:dyDescent="0.2">
      <c r="A3175" s="7">
        <v>1.38586838373614E-3</v>
      </c>
      <c r="B3175">
        <v>1.4267470548958701E-3</v>
      </c>
    </row>
    <row r="3176" spans="1:2" ht="14.25" x14ac:dyDescent="0.2">
      <c r="A3176" s="7">
        <v>1.04421109165786E-2</v>
      </c>
      <c r="B3176">
        <v>1.1079205048030101E-2</v>
      </c>
    </row>
    <row r="3177" spans="1:2" ht="14.25" x14ac:dyDescent="0.2">
      <c r="A3177" s="7">
        <v>1.11456501204683E-3</v>
      </c>
      <c r="B3177">
        <v>3.6137755084245002E-4</v>
      </c>
    </row>
    <row r="3178" spans="1:2" ht="14.25" x14ac:dyDescent="0.2">
      <c r="A3178" s="7">
        <v>3.4523014817736E-4</v>
      </c>
      <c r="B3178">
        <v>2.0624889384767301E-4</v>
      </c>
    </row>
    <row r="3179" spans="1:2" ht="14.25" x14ac:dyDescent="0.2">
      <c r="A3179" s="7">
        <v>2.13830392597384E-4</v>
      </c>
      <c r="B3179">
        <v>2.01581680529653E-4</v>
      </c>
    </row>
    <row r="3180" spans="1:2" ht="14.25" x14ac:dyDescent="0.2">
      <c r="A3180" s="7">
        <v>1.9749013659937101E-4</v>
      </c>
      <c r="B3180">
        <v>1.9715778107850301E-4</v>
      </c>
    </row>
    <row r="3181" spans="1:2" ht="14.25" x14ac:dyDescent="0.2">
      <c r="A3181" s="7">
        <v>1.92962258594039E-4</v>
      </c>
      <c r="B3181">
        <v>1.92955991812042E-4</v>
      </c>
    </row>
    <row r="3182" spans="1:2" ht="14.25" x14ac:dyDescent="0.2">
      <c r="A3182" s="7">
        <v>1.8895718562844701E-4</v>
      </c>
      <c r="B3182">
        <v>1.8895718562844701E-4</v>
      </c>
    </row>
    <row r="3183" spans="1:2" ht="14.25" x14ac:dyDescent="0.2">
      <c r="A3183" s="7">
        <v>1.8514410496124601E-4</v>
      </c>
      <c r="B3183">
        <v>1.8514410496124601E-4</v>
      </c>
    </row>
    <row r="3184" spans="1:2" ht="14.25" x14ac:dyDescent="0.2">
      <c r="A3184" s="7">
        <v>1.8150117543022499E-4</v>
      </c>
      <c r="B3184">
        <v>1.8150117543022499E-4</v>
      </c>
    </row>
    <row r="3185" spans="1:2" ht="14.25" x14ac:dyDescent="0.2">
      <c r="A3185" s="7">
        <v>1.78014338118794E-4</v>
      </c>
      <c r="B3185">
        <v>1.78014338118794E-4</v>
      </c>
    </row>
    <row r="3186" spans="1:2" ht="14.25" x14ac:dyDescent="0.2">
      <c r="A3186" s="7">
        <v>1.74670898615265E-4</v>
      </c>
      <c r="B3186">
        <v>1.74670898615265E-4</v>
      </c>
    </row>
    <row r="3187" spans="1:2" ht="14.25" x14ac:dyDescent="0.2">
      <c r="A3187" s="7">
        <v>1.7145939114177099E-4</v>
      </c>
      <c r="B3187">
        <v>1.7145939114177099E-4</v>
      </c>
    </row>
    <row r="3188" spans="1:2" ht="14.25" x14ac:dyDescent="0.2">
      <c r="A3188" s="7">
        <v>7.4859054407521103E-4</v>
      </c>
      <c r="B3188">
        <v>1.0977342621707701E-3</v>
      </c>
    </row>
    <row r="3189" spans="1:2" ht="14.25" x14ac:dyDescent="0.2">
      <c r="A3189" s="7">
        <v>4.3907731235929399E-4</v>
      </c>
      <c r="B3189">
        <v>1.90187553623137E-4</v>
      </c>
    </row>
    <row r="3190" spans="1:2" ht="14.25" x14ac:dyDescent="0.2">
      <c r="A3190" s="7">
        <v>2.56303787531787E-4</v>
      </c>
      <c r="B3190">
        <v>1.6251774882302501E-4</v>
      </c>
    </row>
    <row r="3191" spans="1:2" ht="14.25" x14ac:dyDescent="0.2">
      <c r="A3191" s="7">
        <v>1.6500465060637201E-4</v>
      </c>
      <c r="B3191">
        <v>1.5973985235828399E-4</v>
      </c>
    </row>
    <row r="3192" spans="1:2" ht="14.25" x14ac:dyDescent="0.2">
      <c r="A3192" s="7">
        <v>1.5719396583125999E-4</v>
      </c>
      <c r="B3192">
        <v>1.5705111124217301E-4</v>
      </c>
    </row>
    <row r="3193" spans="1:2" ht="14.25" x14ac:dyDescent="0.2">
      <c r="A3193" s="7">
        <v>1.5444624052754401E-4</v>
      </c>
      <c r="B3193">
        <v>1.54445250819995E-4</v>
      </c>
    </row>
    <row r="3194" spans="1:2" ht="14.25" x14ac:dyDescent="0.2">
      <c r="A3194" s="7">
        <v>1.5191658693020701E-4</v>
      </c>
      <c r="B3194">
        <v>1.5191658693020701E-4</v>
      </c>
    </row>
    <row r="3195" spans="1:2" ht="14.25" x14ac:dyDescent="0.2">
      <c r="A3195" s="7">
        <v>1.4945996737270701E-4</v>
      </c>
      <c r="B3195">
        <v>1.4945996737270701E-4</v>
      </c>
    </row>
    <row r="3196" spans="1:2" ht="14.25" x14ac:dyDescent="0.2">
      <c r="A3196" s="7">
        <v>1.47070719223059E-4</v>
      </c>
      <c r="B3196">
        <v>1.47070719223059E-4</v>
      </c>
    </row>
    <row r="3197" spans="1:2" ht="14.25" x14ac:dyDescent="0.2">
      <c r="A3197" s="7">
        <v>1.4474460140814999E-4</v>
      </c>
      <c r="B3197">
        <v>1.4474460140814999E-4</v>
      </c>
    </row>
    <row r="3198" spans="1:2" ht="14.25" x14ac:dyDescent="0.2">
      <c r="A3198" s="7">
        <v>1.42477762017228E-4</v>
      </c>
      <c r="B3198">
        <v>1.42477762017228E-4</v>
      </c>
    </row>
    <row r="3199" spans="1:2" ht="14.25" x14ac:dyDescent="0.2">
      <c r="A3199" s="7">
        <v>1.40266699874899E-4</v>
      </c>
      <c r="B3199">
        <v>1.40266699874899E-4</v>
      </c>
    </row>
    <row r="3200" spans="1:2" ht="14.25" x14ac:dyDescent="0.2">
      <c r="A3200" s="7">
        <v>1.38108229949973E-4</v>
      </c>
      <c r="B3200">
        <v>1.38108229949973E-4</v>
      </c>
    </row>
    <row r="3201" spans="1:2" ht="14.25" x14ac:dyDescent="0.2">
      <c r="A3201" s="7">
        <v>1.35999452216662E-4</v>
      </c>
      <c r="B3201">
        <v>1.35999452216662E-4</v>
      </c>
    </row>
    <row r="3202" spans="1:2" ht="14.25" x14ac:dyDescent="0.2">
      <c r="A3202" s="7">
        <v>1.3393772362302E-4</v>
      </c>
      <c r="B3202">
        <v>1.3393772362302E-4</v>
      </c>
    </row>
    <row r="3203" spans="1:2" ht="14.25" x14ac:dyDescent="0.2">
      <c r="A3203" s="7">
        <v>1.3192063285594901E-4</v>
      </c>
      <c r="B3203">
        <v>1.3192063285594901E-4</v>
      </c>
    </row>
    <row r="3204" spans="1:2" ht="14.25" x14ac:dyDescent="0.2">
      <c r="A3204" s="7">
        <v>1.2994597762325201E-4</v>
      </c>
      <c r="B3204">
        <v>1.2994597762325201E-4</v>
      </c>
    </row>
    <row r="3205" spans="1:2" ht="14.25" x14ac:dyDescent="0.2">
      <c r="A3205" s="7">
        <v>1.2801174420108301E-4</v>
      </c>
      <c r="B3205">
        <v>1.2801174420108301E-4</v>
      </c>
    </row>
    <row r="3206" spans="1:2" ht="14.25" x14ac:dyDescent="0.2">
      <c r="A3206" s="7">
        <v>1.2611608902037E-4</v>
      </c>
      <c r="B3206">
        <v>1.2611608902037E-4</v>
      </c>
    </row>
    <row r="3207" spans="1:2" ht="14.25" x14ac:dyDescent="0.2">
      <c r="A3207" s="7">
        <v>1.24257322088376E-4</v>
      </c>
      <c r="B3207">
        <v>1.24257322088376E-4</v>
      </c>
    </row>
    <row r="3208" spans="1:2" ht="14.25" x14ac:dyDescent="0.2">
      <c r="A3208" s="7">
        <v>1.2243389206200201E-4</v>
      </c>
      <c r="B3208">
        <v>1.2243389206200201E-4</v>
      </c>
    </row>
    <row r="3209" spans="1:2" ht="14.25" x14ac:dyDescent="0.2">
      <c r="A3209" s="7">
        <v>3.9063958560699201E-4</v>
      </c>
      <c r="B3209">
        <v>7.0588496766457504E-4</v>
      </c>
    </row>
    <row r="3210" spans="1:2" ht="14.25" x14ac:dyDescent="0.2">
      <c r="A3210" s="7">
        <v>3.5033401366837199E-4</v>
      </c>
      <c r="B3210">
        <v>1.19239110715289E-4</v>
      </c>
    </row>
    <row r="3211" spans="1:2" ht="14.25" x14ac:dyDescent="0.2">
      <c r="A3211" s="7">
        <v>1.9446331580271801E-4</v>
      </c>
      <c r="B3211">
        <v>1.17161916721335E-4</v>
      </c>
    </row>
    <row r="3212" spans="1:2" ht="14.25" x14ac:dyDescent="0.2">
      <c r="A3212" s="7">
        <v>1.18992593751386E-4</v>
      </c>
      <c r="B3212">
        <v>1.15466650653241E-4</v>
      </c>
    </row>
    <row r="3213" spans="1:2" ht="14.25" x14ac:dyDescent="0.2">
      <c r="A3213" s="7">
        <v>1.13895950130401E-4</v>
      </c>
      <c r="B3213">
        <v>1.13800618233502E-4</v>
      </c>
    </row>
    <row r="3214" spans="1:2" ht="14.25" x14ac:dyDescent="0.2">
      <c r="A3214" s="7">
        <v>1.12162860198698E-4</v>
      </c>
      <c r="B3214">
        <v>1.12162860198698E-4</v>
      </c>
    </row>
    <row r="3215" spans="1:2" ht="14.25" x14ac:dyDescent="0.2">
      <c r="A3215" s="7">
        <v>1.10552485714334E-4</v>
      </c>
      <c r="B3215">
        <v>1.10552485714334E-4</v>
      </c>
    </row>
    <row r="3216" spans="1:2" ht="14.25" x14ac:dyDescent="0.2">
      <c r="A3216" s="7">
        <v>1.0896866591691E-4</v>
      </c>
      <c r="B3216">
        <v>1.0896866591691E-4</v>
      </c>
    </row>
    <row r="3217" spans="1:2" ht="14.25" x14ac:dyDescent="0.2">
      <c r="A3217" s="7">
        <v>1.07410628096393E-4</v>
      </c>
      <c r="B3217">
        <v>1.07410628096393E-4</v>
      </c>
    </row>
    <row r="3218" spans="1:2" ht="14.25" x14ac:dyDescent="0.2">
      <c r="A3218" s="7">
        <v>1.0585172523061E-4</v>
      </c>
      <c r="B3218">
        <v>1.0585172523061E-4</v>
      </c>
    </row>
    <row r="3219" spans="1:2" ht="14.25" x14ac:dyDescent="0.2">
      <c r="A3219" s="7">
        <v>1.04345724683569E-4</v>
      </c>
      <c r="B3219">
        <v>1.04345724683569E-4</v>
      </c>
    </row>
    <row r="3220" spans="1:2" ht="14.25" x14ac:dyDescent="0.2">
      <c r="A3220" s="7">
        <v>1.0286321578356699E-4</v>
      </c>
      <c r="B3220">
        <v>1.0286321578356699E-4</v>
      </c>
    </row>
    <row r="3221" spans="1:2" ht="14.25" x14ac:dyDescent="0.2">
      <c r="A3221" s="7">
        <v>1.01403628883609E-4</v>
      </c>
      <c r="B3221">
        <v>1.01403628883609E-4</v>
      </c>
    </row>
    <row r="3222" spans="1:2" ht="14.25" x14ac:dyDescent="0.2">
      <c r="A3222" s="7">
        <v>8.0658659997438905E-4</v>
      </c>
      <c r="B3222">
        <v>1.1487855393482399E-3</v>
      </c>
    </row>
    <row r="3223" spans="1:2" ht="14.25" x14ac:dyDescent="0.2">
      <c r="A3223" s="7">
        <v>2.1672991025358499E-2</v>
      </c>
      <c r="B3223">
        <v>2.2274291943199999E-2</v>
      </c>
    </row>
    <row r="3224" spans="1:2" ht="14.25" x14ac:dyDescent="0.2">
      <c r="A3224" s="7">
        <v>7.79702959387481E-3</v>
      </c>
      <c r="B3224">
        <v>7.7565460639673501E-3</v>
      </c>
    </row>
    <row r="3225" spans="1:2" ht="14.25" x14ac:dyDescent="0.2">
      <c r="A3225" s="7">
        <v>1.04073570583232E-3</v>
      </c>
      <c r="B3225">
        <v>3.06910108632323E-4</v>
      </c>
    </row>
    <row r="3226" spans="1:2" ht="14.25" x14ac:dyDescent="0.2">
      <c r="A3226" s="7">
        <v>2.2274181791584501E-4</v>
      </c>
      <c r="B3226" s="47">
        <v>9.4410271941398395E-5</v>
      </c>
    </row>
    <row r="3227" spans="1:2" ht="14.25" x14ac:dyDescent="0.2">
      <c r="A3227" s="7">
        <v>1.03478186564207E-4</v>
      </c>
      <c r="B3227" s="47">
        <v>9.3080004959326999E-5</v>
      </c>
    </row>
    <row r="3228" spans="1:2" ht="14.25" x14ac:dyDescent="0.2">
      <c r="A3228" s="7">
        <v>9.2051357467642702E-5</v>
      </c>
      <c r="B3228" s="47">
        <v>9.1769214032494197E-5</v>
      </c>
    </row>
    <row r="3229" spans="1:2" ht="14.25" x14ac:dyDescent="0.2">
      <c r="A3229" s="7">
        <v>9.0482402985839298E-5</v>
      </c>
      <c r="B3229" s="47">
        <v>9.0477541264376806E-5</v>
      </c>
    </row>
    <row r="3230" spans="1:2" ht="14.25" x14ac:dyDescent="0.2">
      <c r="A3230" s="7">
        <v>8.9204642292180198E-5</v>
      </c>
      <c r="B3230" s="47">
        <v>8.9204642292180198E-5</v>
      </c>
    </row>
    <row r="3231" spans="1:2" ht="14.25" x14ac:dyDescent="0.2">
      <c r="A3231" s="7">
        <v>6.85347116327953E-2</v>
      </c>
      <c r="B3231">
        <v>7.0007177713106897E-2</v>
      </c>
    </row>
    <row r="3232" spans="1:2" ht="14.25" x14ac:dyDescent="0.2">
      <c r="A3232" s="7">
        <v>0.161581620658169</v>
      </c>
      <c r="B3232">
        <v>0.161174089542826</v>
      </c>
    </row>
    <row r="3233" spans="1:2" ht="14.25" x14ac:dyDescent="0.2">
      <c r="A3233" s="7">
        <v>1.02139455971746E-2</v>
      </c>
      <c r="B3233">
        <v>9.5581655058385902E-3</v>
      </c>
    </row>
    <row r="3234" spans="1:2" ht="14.25" x14ac:dyDescent="0.2">
      <c r="A3234" s="7">
        <v>4.4585909861461197E-4</v>
      </c>
      <c r="B3234" s="47">
        <v>8.4294315163362696E-5</v>
      </c>
    </row>
    <row r="3235" spans="1:2" ht="14.25" x14ac:dyDescent="0.2">
      <c r="A3235" s="7">
        <v>3.9904995782326397E-2</v>
      </c>
      <c r="B3235">
        <v>4.0814513075667302E-2</v>
      </c>
    </row>
    <row r="3236" spans="1:2" ht="14.25" x14ac:dyDescent="0.2">
      <c r="A3236" s="7">
        <v>1.2240913742377299E-2</v>
      </c>
      <c r="B3236">
        <v>1.21513952973572E-2</v>
      </c>
    </row>
    <row r="3237" spans="1:2" ht="14.25" x14ac:dyDescent="0.2">
      <c r="A3237" s="7">
        <v>6.8623905605772306E-2</v>
      </c>
      <c r="B3237">
        <v>6.8774068195564406E-2</v>
      </c>
    </row>
    <row r="3238" spans="1:2" ht="14.25" x14ac:dyDescent="0.2">
      <c r="A3238" s="7">
        <v>8.3388458576469995E-2</v>
      </c>
      <c r="B3238">
        <v>8.3268055153845194E-2</v>
      </c>
    </row>
    <row r="3239" spans="1:2" ht="14.25" x14ac:dyDescent="0.2">
      <c r="A3239" s="7">
        <v>2.05509014577517E-3</v>
      </c>
      <c r="B3239">
        <v>1.45261571683672E-3</v>
      </c>
    </row>
    <row r="3240" spans="1:2" ht="14.25" x14ac:dyDescent="0.2">
      <c r="A3240" s="7">
        <v>4.3477145830145899E-4</v>
      </c>
      <c r="B3240">
        <v>1.7914129891303E-4</v>
      </c>
    </row>
    <row r="3241" spans="1:2" ht="14.25" x14ac:dyDescent="0.2">
      <c r="A3241" s="7">
        <v>2.0276291820612099E-4</v>
      </c>
      <c r="B3241">
        <v>1.67885085936297E-4</v>
      </c>
    </row>
    <row r="3242" spans="1:2" ht="14.25" x14ac:dyDescent="0.2">
      <c r="A3242" s="7">
        <v>1.58667109362523E-4</v>
      </c>
      <c r="B3242">
        <v>1.57661283420432E-4</v>
      </c>
    </row>
    <row r="3243" spans="1:2" ht="14.25" x14ac:dyDescent="0.2">
      <c r="A3243" s="7">
        <v>1.71396343247938E-2</v>
      </c>
      <c r="B3243">
        <v>1.8010700902241199E-2</v>
      </c>
    </row>
    <row r="3244" spans="1:2" ht="14.25" x14ac:dyDescent="0.2">
      <c r="A3244" s="7">
        <v>1.25740237783061E-3</v>
      </c>
      <c r="B3244">
        <v>5.4668635333181303E-4</v>
      </c>
    </row>
    <row r="3245" spans="1:2" ht="14.25" x14ac:dyDescent="0.2">
      <c r="A3245" s="7">
        <v>2.8390530180531499E-4</v>
      </c>
      <c r="B3245">
        <v>1.3221483711666301E-4</v>
      </c>
    </row>
    <row r="3246" spans="1:2" ht="14.25" x14ac:dyDescent="0.2">
      <c r="A3246" s="7">
        <v>1.4139347320964201E-4</v>
      </c>
      <c r="B3246">
        <v>1.2519808423473001E-4</v>
      </c>
    </row>
    <row r="3247" spans="1:2" ht="14.25" x14ac:dyDescent="0.2">
      <c r="A3247" s="7">
        <v>1.19235593819851E-4</v>
      </c>
      <c r="B3247">
        <v>1.18796140409375E-4</v>
      </c>
    </row>
    <row r="3248" spans="1:2" ht="14.25" x14ac:dyDescent="0.2">
      <c r="A3248" s="7">
        <v>1.12958013315368E-4</v>
      </c>
      <c r="B3248">
        <v>1.12948740862181E-4</v>
      </c>
    </row>
    <row r="3249" spans="1:2" ht="14.25" x14ac:dyDescent="0.2">
      <c r="A3249" s="7">
        <v>1.07601630266793E-4</v>
      </c>
      <c r="B3249">
        <v>1.07601630266793E-4</v>
      </c>
    </row>
    <row r="3250" spans="1:2" ht="14.25" x14ac:dyDescent="0.2">
      <c r="A3250" s="7">
        <v>1.3608277597530901E-4</v>
      </c>
      <c r="B3250">
        <v>2.98690548160507E-4</v>
      </c>
    </row>
    <row r="3251" spans="1:2" ht="14.25" x14ac:dyDescent="0.2">
      <c r="A3251" s="7">
        <v>0.18249038124677899</v>
      </c>
      <c r="B3251">
        <v>0.18329449071005899</v>
      </c>
    </row>
    <row r="3252" spans="1:2" ht="14.25" x14ac:dyDescent="0.2">
      <c r="A3252" s="7">
        <v>4.5407664503897098E-3</v>
      </c>
      <c r="B3252">
        <v>3.89496965983477E-3</v>
      </c>
    </row>
    <row r="3253" spans="1:2" ht="14.25" x14ac:dyDescent="0.2">
      <c r="A3253" s="7">
        <v>3.8858122521025901E-4</v>
      </c>
      <c r="B3253">
        <v>1.04467980282372E-4</v>
      </c>
    </row>
    <row r="3254" spans="1:2" ht="14.25" x14ac:dyDescent="0.2">
      <c r="A3254" s="7">
        <v>1.3869786567297801E-4</v>
      </c>
      <c r="B3254" s="47">
        <v>9.9564097849666694E-5</v>
      </c>
    </row>
    <row r="3255" spans="1:2" ht="14.25" x14ac:dyDescent="0.2">
      <c r="A3255" s="7">
        <v>2.9032673079540799E-2</v>
      </c>
      <c r="B3255">
        <v>2.9949567596103299E-2</v>
      </c>
    </row>
    <row r="3256" spans="1:2" ht="14.25" x14ac:dyDescent="0.2">
      <c r="A3256" s="7">
        <v>0.151498233418594</v>
      </c>
      <c r="B3256">
        <v>0.151464772984824</v>
      </c>
    </row>
    <row r="3257" spans="1:2" ht="14.25" x14ac:dyDescent="0.2">
      <c r="A3257" s="7">
        <v>1.6757021893227301E-3</v>
      </c>
      <c r="B3257">
        <v>1.02690566552035E-3</v>
      </c>
    </row>
    <row r="3258" spans="1:2" ht="14.25" x14ac:dyDescent="0.2">
      <c r="A3258" s="7">
        <v>3.5726042085105E-4</v>
      </c>
      <c r="B3258">
        <v>1.4731286375334999E-4</v>
      </c>
    </row>
    <row r="3259" spans="1:2" ht="14.25" x14ac:dyDescent="0.2">
      <c r="A3259" s="7">
        <v>1.64473181388529E-4</v>
      </c>
      <c r="B3259">
        <v>1.3774720196052599E-4</v>
      </c>
    </row>
    <row r="3260" spans="1:2" ht="14.25" x14ac:dyDescent="0.2">
      <c r="A3260" s="7">
        <v>1.7069892586332201E-2</v>
      </c>
      <c r="B3260">
        <v>1.7935927579023101E-2</v>
      </c>
    </row>
    <row r="3261" spans="1:2" ht="14.25" x14ac:dyDescent="0.2">
      <c r="A3261" s="7">
        <v>1.0839415130881099E-3</v>
      </c>
      <c r="B3261">
        <v>3.5025529078811603E-4</v>
      </c>
    </row>
    <row r="3262" spans="1:2" ht="14.25" x14ac:dyDescent="0.2">
      <c r="A3262" s="7">
        <v>5.9528333427746702E-2</v>
      </c>
      <c r="B3262">
        <v>6.0267296552213301E-2</v>
      </c>
    </row>
    <row r="3263" spans="1:2" ht="14.25" x14ac:dyDescent="0.2">
      <c r="A3263" s="7">
        <v>7.6001060493174594E-2</v>
      </c>
      <c r="B3263">
        <v>7.6001817637970606E-2</v>
      </c>
    </row>
    <row r="3264" spans="1:2" ht="14.25" x14ac:dyDescent="0.2">
      <c r="A3264" s="7">
        <v>1.40524907928027E-3</v>
      </c>
      <c r="B3264">
        <v>7.0058662053680098E-4</v>
      </c>
    </row>
    <row r="3265" spans="1:2" ht="14.25" x14ac:dyDescent="0.2">
      <c r="A3265" s="7">
        <v>3.6690066626906799E-4</v>
      </c>
      <c r="B3265">
        <v>1.93881717834695E-4</v>
      </c>
    </row>
    <row r="3266" spans="1:2" ht="14.25" x14ac:dyDescent="0.2">
      <c r="A3266" s="7">
        <v>2.64983465076227E-2</v>
      </c>
      <c r="B3266">
        <v>2.73688540914406E-2</v>
      </c>
    </row>
    <row r="3267" spans="1:2" ht="14.25" x14ac:dyDescent="0.2">
      <c r="A3267" s="7">
        <v>1.3293242738468599E-3</v>
      </c>
      <c r="B3267">
        <v>6.2913345259330098E-4</v>
      </c>
    </row>
    <row r="3268" spans="1:2" ht="14.25" x14ac:dyDescent="0.2">
      <c r="A3268" s="7">
        <v>3.0806826767195501E-4</v>
      </c>
      <c r="B3268">
        <v>1.53833924374149E-4</v>
      </c>
    </row>
    <row r="3269" spans="1:2" ht="14.25" x14ac:dyDescent="0.2">
      <c r="A3269" s="7">
        <v>1.6808750081694201E-3</v>
      </c>
      <c r="B3269">
        <v>1.9614101961087202E-3</v>
      </c>
    </row>
    <row r="3270" spans="1:2" ht="14.25" x14ac:dyDescent="0.2">
      <c r="A3270" s="7">
        <v>5.8938033232411302E-4</v>
      </c>
      <c r="B3270">
        <v>1.6470277045036499E-4</v>
      </c>
    </row>
    <row r="3271" spans="1:2" ht="14.25" x14ac:dyDescent="0.2">
      <c r="A3271" s="7">
        <v>4.5466593348039699E-3</v>
      </c>
      <c r="B3271">
        <v>5.1304573961034501E-3</v>
      </c>
    </row>
    <row r="3272" spans="1:2" ht="14.25" x14ac:dyDescent="0.2">
      <c r="A3272" s="7">
        <v>5.1329928475872403E-4</v>
      </c>
      <c r="B3272">
        <v>1.16010014202993E-4</v>
      </c>
    </row>
    <row r="3273" spans="1:2" ht="14.25" x14ac:dyDescent="0.2">
      <c r="A3273" s="7">
        <v>1.6038132998072099E-4</v>
      </c>
      <c r="B3273">
        <v>1.0864934271268401E-4</v>
      </c>
    </row>
    <row r="3274" spans="1:2" ht="14.25" x14ac:dyDescent="0.2">
      <c r="A3274" s="7">
        <v>1.03715587144261E-4</v>
      </c>
      <c r="B3274">
        <v>1.01965373752386E-4</v>
      </c>
    </row>
    <row r="3275" spans="1:2" ht="14.25" x14ac:dyDescent="0.2">
      <c r="A3275" s="7">
        <v>3.2985738814045297E-2</v>
      </c>
      <c r="B3275">
        <v>3.3855136886473701E-2</v>
      </c>
    </row>
    <row r="3276" spans="1:2" ht="14.25" x14ac:dyDescent="0.2">
      <c r="A3276" s="7">
        <v>1.77051127571274E-3</v>
      </c>
      <c r="B3276">
        <v>1.15347159508123E-3</v>
      </c>
    </row>
    <row r="3277" spans="1:2" ht="14.25" x14ac:dyDescent="0.2">
      <c r="A3277" s="7">
        <v>3.4899108061949398E-4</v>
      </c>
      <c r="B3277" s="47">
        <v>8.5337984900011102E-5</v>
      </c>
    </row>
    <row r="3278" spans="1:2" ht="14.25" x14ac:dyDescent="0.2">
      <c r="A3278" s="7">
        <v>1.108802397789E-4</v>
      </c>
      <c r="B3278" s="47">
        <v>8.0755888749112196E-5</v>
      </c>
    </row>
    <row r="3279" spans="1:2" ht="14.25" x14ac:dyDescent="0.2">
      <c r="A3279" s="7">
        <v>1.5138634772277599E-4</v>
      </c>
      <c r="B3279">
        <v>2.9198400037536902E-4</v>
      </c>
    </row>
    <row r="3280" spans="1:2" ht="14.25" x14ac:dyDescent="0.2">
      <c r="A3280" s="7">
        <v>2.3872152593711001E-4</v>
      </c>
      <c r="B3280">
        <v>2.9630097901792E-4</v>
      </c>
    </row>
    <row r="3281" spans="1:2" ht="14.25" x14ac:dyDescent="0.2">
      <c r="A3281" s="7">
        <v>2.5007610602914999E-2</v>
      </c>
      <c r="B3281">
        <v>2.5673147627396899E-2</v>
      </c>
    </row>
    <row r="3282" spans="1:2" ht="14.25" x14ac:dyDescent="0.2">
      <c r="A3282" s="7">
        <v>7.4581055145376304E-4</v>
      </c>
      <c r="B3282" s="47">
        <v>6.9382752181924799E-5</v>
      </c>
    </row>
    <row r="3283" spans="1:2" ht="14.25" x14ac:dyDescent="0.2">
      <c r="A3283" s="7">
        <v>1.5297415921778899E-4</v>
      </c>
      <c r="B3283" s="47">
        <v>6.3155198215599398E-5</v>
      </c>
    </row>
    <row r="3284" spans="1:2" ht="14.25" x14ac:dyDescent="0.2">
      <c r="A3284" s="7">
        <v>6.5263877454342504E-5</v>
      </c>
      <c r="B3284" s="47">
        <v>6.0470841136516797E-5</v>
      </c>
    </row>
    <row r="3285" spans="1:2" ht="14.25" x14ac:dyDescent="0.2">
      <c r="A3285" s="7">
        <v>5.8134137418975697E-5</v>
      </c>
      <c r="B3285" s="47">
        <v>5.80040834869483E-5</v>
      </c>
    </row>
    <row r="3286" spans="1:2" ht="14.25" x14ac:dyDescent="0.2">
      <c r="A3286" s="7">
        <v>5.5734520789733799E-5</v>
      </c>
      <c r="B3286" s="47">
        <v>5.5733877031838697E-5</v>
      </c>
    </row>
    <row r="3287" spans="1:2" ht="14.25" x14ac:dyDescent="0.2">
      <c r="A3287" s="7">
        <v>5.3641268395730598E-5</v>
      </c>
      <c r="B3287" s="47">
        <v>5.3641268395730598E-5</v>
      </c>
    </row>
    <row r="3288" spans="1:2" ht="14.25" x14ac:dyDescent="0.2">
      <c r="A3288" s="7">
        <v>5.1709189716293499E-5</v>
      </c>
      <c r="B3288" s="47">
        <v>5.1709189716293499E-5</v>
      </c>
    </row>
    <row r="3289" spans="1:2" ht="14.25" x14ac:dyDescent="0.2">
      <c r="A3289" s="7">
        <v>4.9922270230558803E-5</v>
      </c>
      <c r="B3289" s="47">
        <v>4.9922270230558803E-5</v>
      </c>
    </row>
    <row r="3290" spans="1:2" ht="14.25" x14ac:dyDescent="0.2">
      <c r="A3290" s="7">
        <v>4.82666667005945E-5</v>
      </c>
      <c r="B3290" s="47">
        <v>4.82666667005945E-5</v>
      </c>
    </row>
    <row r="3291" spans="1:2" ht="14.25" x14ac:dyDescent="0.2">
      <c r="A3291" s="7">
        <v>4.6729910794723698E-5</v>
      </c>
      <c r="B3291" s="47">
        <v>4.6729910794723698E-5</v>
      </c>
    </row>
    <row r="3292" spans="1:2" ht="14.25" x14ac:dyDescent="0.2">
      <c r="A3292" s="7">
        <v>4.5300771728741502E-5</v>
      </c>
      <c r="B3292" s="47">
        <v>4.5300771728741502E-5</v>
      </c>
    </row>
    <row r="3293" spans="1:2" ht="14.25" x14ac:dyDescent="0.2">
      <c r="A3293" s="7">
        <v>4.3969132641168399E-5</v>
      </c>
      <c r="B3293" s="47">
        <v>4.3969132641168399E-5</v>
      </c>
    </row>
    <row r="3294" spans="1:2" ht="14.25" x14ac:dyDescent="0.2">
      <c r="A3294" s="7">
        <v>4.27258793291585E-5</v>
      </c>
      <c r="B3294" s="47">
        <v>4.27258793291585E-5</v>
      </c>
    </row>
    <row r="3295" spans="1:2" ht="14.25" x14ac:dyDescent="0.2">
      <c r="A3295" s="7">
        <v>4.3851052429115696E-3</v>
      </c>
      <c r="B3295">
        <v>4.7330537086989104E-3</v>
      </c>
    </row>
    <row r="3296" spans="1:2" ht="14.25" x14ac:dyDescent="0.2">
      <c r="A3296" s="7">
        <v>3.1126519371817E-4</v>
      </c>
      <c r="B3296" s="47">
        <v>7.8913507117460202E-5</v>
      </c>
    </row>
    <row r="3297" spans="1:2" ht="14.25" x14ac:dyDescent="0.2">
      <c r="A3297" s="7">
        <v>1.4832053672133799E-4</v>
      </c>
      <c r="B3297" s="47">
        <v>3.9448298052552202E-5</v>
      </c>
    </row>
    <row r="3298" spans="1:2" ht="14.25" x14ac:dyDescent="0.2">
      <c r="A3298" s="7">
        <v>4.5942527440273899E-5</v>
      </c>
      <c r="B3298" s="47">
        <v>3.8484197452768802E-5</v>
      </c>
    </row>
    <row r="3299" spans="1:2" ht="14.25" x14ac:dyDescent="0.2">
      <c r="A3299" s="7">
        <v>3.7777150615975002E-5</v>
      </c>
      <c r="B3299" s="47">
        <v>3.75747767040873E-5</v>
      </c>
    </row>
    <row r="3300" spans="1:2" ht="14.25" x14ac:dyDescent="0.2">
      <c r="A3300" s="7">
        <v>3.6717793924158499E-5</v>
      </c>
      <c r="B3300" s="47">
        <v>3.6715152044321398E-5</v>
      </c>
    </row>
    <row r="3301" spans="1:2" ht="14.25" x14ac:dyDescent="0.2">
      <c r="A3301" s="7">
        <v>3.5900919908383299E-5</v>
      </c>
      <c r="B3301" s="47">
        <v>3.5900919908383299E-5</v>
      </c>
    </row>
    <row r="3302" spans="1:2" ht="14.25" x14ac:dyDescent="0.2">
      <c r="A3302" s="7">
        <v>3.5128109023080101E-5</v>
      </c>
      <c r="B3302" s="47">
        <v>3.5128109023080101E-5</v>
      </c>
    </row>
    <row r="3303" spans="1:2" ht="14.25" x14ac:dyDescent="0.2">
      <c r="A3303" s="7">
        <v>0.125111040342957</v>
      </c>
      <c r="B3303">
        <v>0.125939600438354</v>
      </c>
    </row>
    <row r="3304" spans="1:2" ht="14.25" x14ac:dyDescent="0.2">
      <c r="A3304" s="7">
        <v>2.0483945030118399E-3</v>
      </c>
      <c r="B3304">
        <v>1.4514802161267599E-3</v>
      </c>
    </row>
    <row r="3305" spans="1:2" ht="14.25" x14ac:dyDescent="0.2">
      <c r="A3305" s="7">
        <v>2.9536336360652302E-4</v>
      </c>
      <c r="B3305" s="47">
        <v>3.3024099814854503E-5</v>
      </c>
    </row>
    <row r="3306" spans="1:2" ht="14.25" x14ac:dyDescent="0.2">
      <c r="A3306" s="7">
        <v>6.9599674910840399E-5</v>
      </c>
      <c r="B3306" s="47">
        <v>3.2384485505325301E-5</v>
      </c>
    </row>
    <row r="3307" spans="1:2" ht="14.25" x14ac:dyDescent="0.2">
      <c r="A3307" s="7">
        <v>3.2865776981081699E-5</v>
      </c>
      <c r="B3307" s="47">
        <v>3.1771553487341799E-5</v>
      </c>
    </row>
    <row r="3308" spans="1:2" ht="14.25" x14ac:dyDescent="0.2">
      <c r="A3308" s="7">
        <v>0.119141434740964</v>
      </c>
      <c r="B3308">
        <v>0.12006308305444301</v>
      </c>
    </row>
    <row r="3309" spans="1:2" ht="14.25" x14ac:dyDescent="0.2">
      <c r="A3309" s="7">
        <v>0.168241969951337</v>
      </c>
      <c r="B3309">
        <v>0.168197929368612</v>
      </c>
    </row>
    <row r="3310" spans="1:2" ht="14.25" x14ac:dyDescent="0.2">
      <c r="A3310" s="7">
        <v>1.6430449739442199E-3</v>
      </c>
      <c r="B3310">
        <v>1.0047704675205499E-3</v>
      </c>
    </row>
    <row r="3311" spans="1:2" ht="14.25" x14ac:dyDescent="0.2">
      <c r="A3311" s="7">
        <v>3.7457359639810001E-3</v>
      </c>
      <c r="B3311">
        <v>4.1655279897088501E-3</v>
      </c>
    </row>
    <row r="3312" spans="1:2" ht="14.25" x14ac:dyDescent="0.2">
      <c r="A3312" s="7">
        <v>5.4703825867920795E-4</v>
      </c>
      <c r="B3312" s="47">
        <v>5.64826583468041E-5</v>
      </c>
    </row>
    <row r="3313" spans="1:2" ht="14.25" x14ac:dyDescent="0.2">
      <c r="A3313" s="7">
        <v>1.3312017134327499E-4</v>
      </c>
      <c r="B3313" s="47">
        <v>5.3126177029720099E-5</v>
      </c>
    </row>
    <row r="3314" spans="1:2" ht="14.25" x14ac:dyDescent="0.2">
      <c r="A3314" s="7">
        <v>5.39640450280219E-5</v>
      </c>
      <c r="B3314" s="47">
        <v>5.0192333211197299E-5</v>
      </c>
    </row>
    <row r="3315" spans="1:2" ht="14.25" x14ac:dyDescent="0.2">
      <c r="A3315" s="7">
        <v>4.7620780606837201E-5</v>
      </c>
      <c r="B3315" s="47">
        <v>4.7518570940144E-5</v>
      </c>
    </row>
    <row r="3316" spans="1:2" ht="14.25" x14ac:dyDescent="0.2">
      <c r="A3316" s="7">
        <v>4.5079348301495101E-5</v>
      </c>
      <c r="B3316" s="47">
        <v>4.5079348301495101E-5</v>
      </c>
    </row>
    <row r="3317" spans="1:2" ht="14.25" x14ac:dyDescent="0.2">
      <c r="A3317" s="7">
        <v>4.2851671044335801E-5</v>
      </c>
      <c r="B3317" s="47">
        <v>4.2851671044335801E-5</v>
      </c>
    </row>
    <row r="3318" spans="1:2" ht="14.25" x14ac:dyDescent="0.2">
      <c r="A3318" s="7">
        <v>4.0814837906870698E-5</v>
      </c>
      <c r="B3318" s="47">
        <v>4.0814837906870698E-5</v>
      </c>
    </row>
    <row r="3319" spans="1:2" ht="14.25" x14ac:dyDescent="0.2">
      <c r="A3319" s="7">
        <v>3.8950211407614699E-5</v>
      </c>
      <c r="B3319" s="47">
        <v>3.8950211407614699E-5</v>
      </c>
    </row>
    <row r="3320" spans="1:2" ht="14.25" x14ac:dyDescent="0.2">
      <c r="A3320" s="7">
        <v>3.7241011556204098E-5</v>
      </c>
      <c r="B3320" s="47">
        <v>3.7241011556204098E-5</v>
      </c>
    </row>
    <row r="3321" spans="1:2" ht="14.25" x14ac:dyDescent="0.2">
      <c r="A3321" s="7">
        <v>1.1310980553207801E-2</v>
      </c>
      <c r="B3321">
        <v>1.2085502695421E-2</v>
      </c>
    </row>
    <row r="3322" spans="1:2" ht="14.25" x14ac:dyDescent="0.2">
      <c r="A3322" s="7">
        <v>1.36192702686868E-3</v>
      </c>
      <c r="B3322">
        <v>7.4722515565698395E-4</v>
      </c>
    </row>
    <row r="3323" spans="1:2" ht="14.25" x14ac:dyDescent="0.2">
      <c r="A3323" s="7">
        <v>2.1164772888004901E-4</v>
      </c>
      <c r="B3323" s="47">
        <v>3.2902263558448101E-5</v>
      </c>
    </row>
    <row r="3324" spans="1:2" ht="14.25" x14ac:dyDescent="0.2">
      <c r="A3324" s="7">
        <v>0.110981086562128</v>
      </c>
      <c r="B3324">
        <v>0.111843478544665</v>
      </c>
    </row>
    <row r="3325" spans="1:2" ht="14.25" x14ac:dyDescent="0.2">
      <c r="A3325" s="7">
        <v>0.19211587850041101</v>
      </c>
      <c r="B3325">
        <v>0.19215648850598599</v>
      </c>
    </row>
    <row r="3326" spans="1:2" ht="14.25" x14ac:dyDescent="0.2">
      <c r="A3326" s="7">
        <v>8.0167988288167194E-2</v>
      </c>
      <c r="B3326">
        <v>7.9997240747206905E-2</v>
      </c>
    </row>
    <row r="3327" spans="1:2" ht="14.25" x14ac:dyDescent="0.2">
      <c r="A3327" s="7">
        <v>0.132383032851288</v>
      </c>
      <c r="B3327">
        <v>0.13246526414545401</v>
      </c>
    </row>
    <row r="3328" spans="1:2" ht="14.25" x14ac:dyDescent="0.2">
      <c r="A3328" s="7">
        <v>0.105106853871777</v>
      </c>
      <c r="B3328">
        <v>0.105330420932816</v>
      </c>
    </row>
    <row r="3329" spans="1:2" ht="14.25" x14ac:dyDescent="0.2">
      <c r="A3329" s="7">
        <v>3.5723065217313402E-2</v>
      </c>
      <c r="B3329">
        <v>3.6008590197103799E-2</v>
      </c>
    </row>
    <row r="3330" spans="1:2" ht="14.25" x14ac:dyDescent="0.2">
      <c r="A3330" s="7">
        <v>9.5052792461587807E-2</v>
      </c>
      <c r="B3330">
        <v>9.4505026400864195E-2</v>
      </c>
    </row>
    <row r="3331" spans="1:2" ht="14.25" x14ac:dyDescent="0.2">
      <c r="A3331" s="7">
        <v>1.9695142692078599E-3</v>
      </c>
      <c r="B3331">
        <v>1.2240412420105101E-3</v>
      </c>
    </row>
    <row r="3332" spans="1:2" ht="14.25" x14ac:dyDescent="0.2">
      <c r="A3332" s="7">
        <v>1.1213054345975101E-3</v>
      </c>
      <c r="B3332">
        <v>9.9542798943469206E-4</v>
      </c>
    </row>
    <row r="3333" spans="1:2" ht="14.25" x14ac:dyDescent="0.2">
      <c r="A3333" s="7">
        <v>0.114831697440818</v>
      </c>
      <c r="B3333">
        <v>0.115705628019413</v>
      </c>
    </row>
    <row r="3334" spans="1:2" ht="14.25" x14ac:dyDescent="0.2">
      <c r="A3334" s="7">
        <v>2.1236217421467E-3</v>
      </c>
      <c r="B3334">
        <v>1.3961071999513801E-3</v>
      </c>
    </row>
    <row r="3335" spans="1:2" ht="14.25" x14ac:dyDescent="0.2">
      <c r="A3335" s="7">
        <v>1.1448111006129699E-3</v>
      </c>
      <c r="B3335">
        <v>9.9613373335288901E-4</v>
      </c>
    </row>
    <row r="3336" spans="1:2" ht="14.25" x14ac:dyDescent="0.2">
      <c r="A3336" s="7">
        <v>9.3415377833039304E-4</v>
      </c>
      <c r="B3336">
        <v>9.2027337214985996E-4</v>
      </c>
    </row>
    <row r="3337" spans="1:2" ht="14.25" x14ac:dyDescent="0.2">
      <c r="A3337" s="7">
        <v>8.5204313615102505E-4</v>
      </c>
      <c r="B3337">
        <v>8.5166650489727097E-4</v>
      </c>
    </row>
    <row r="3338" spans="1:2" ht="14.25" x14ac:dyDescent="0.2">
      <c r="A3338" s="7">
        <v>7.8959992491311603E-4</v>
      </c>
      <c r="B3338">
        <v>7.8959243779047595E-4</v>
      </c>
    </row>
    <row r="3339" spans="1:2" ht="14.25" x14ac:dyDescent="0.2">
      <c r="A3339" s="7">
        <v>7.3340248122699702E-4</v>
      </c>
      <c r="B3339">
        <v>7.3340248122699702E-4</v>
      </c>
    </row>
    <row r="3340" spans="1:2" ht="14.25" x14ac:dyDescent="0.2">
      <c r="A3340" s="7">
        <v>6.8251275029884695E-4</v>
      </c>
      <c r="B3340">
        <v>6.8251275029884695E-4</v>
      </c>
    </row>
    <row r="3341" spans="1:2" ht="14.25" x14ac:dyDescent="0.2">
      <c r="A3341" s="7">
        <v>6.3639768522278902E-4</v>
      </c>
      <c r="B3341">
        <v>6.3639768522278902E-4</v>
      </c>
    </row>
    <row r="3342" spans="1:2" ht="14.25" x14ac:dyDescent="0.2">
      <c r="A3342" s="7">
        <v>8.7859357639482097E-4</v>
      </c>
      <c r="B3342">
        <v>1.1681012046818001E-3</v>
      </c>
    </row>
    <row r="3343" spans="1:2" ht="14.25" x14ac:dyDescent="0.2">
      <c r="A3343" s="7">
        <v>7.7622056141589499E-4</v>
      </c>
      <c r="B3343">
        <v>5.5665427480016804E-4</v>
      </c>
    </row>
    <row r="3344" spans="1:2" ht="14.25" x14ac:dyDescent="0.2">
      <c r="A3344" s="7">
        <v>5.8876105637432105E-4</v>
      </c>
      <c r="B3344">
        <v>5.2220132374963802E-4</v>
      </c>
    </row>
    <row r="3345" spans="1:2" ht="14.25" x14ac:dyDescent="0.2">
      <c r="A3345" s="7">
        <v>4.9356923858602205E-4</v>
      </c>
      <c r="B3345">
        <v>4.9090356363733505E-4</v>
      </c>
    </row>
    <row r="3346" spans="1:2" ht="14.25" x14ac:dyDescent="0.2">
      <c r="A3346" s="7">
        <v>4.6251403189029501E-4</v>
      </c>
      <c r="B3346">
        <v>4.6244266632458598E-4</v>
      </c>
    </row>
    <row r="3347" spans="1:2" ht="14.25" x14ac:dyDescent="0.2">
      <c r="A3347" s="7">
        <v>4.3653904631639799E-4</v>
      </c>
      <c r="B3347">
        <v>4.3653904631639799E-4</v>
      </c>
    </row>
    <row r="3348" spans="1:2" ht="14.25" x14ac:dyDescent="0.2">
      <c r="A3348" s="7">
        <v>1.0160224702477801E-2</v>
      </c>
      <c r="B3348">
        <v>1.1106993321898601E-2</v>
      </c>
    </row>
    <row r="3349" spans="1:2" ht="14.25" x14ac:dyDescent="0.2">
      <c r="A3349" s="7">
        <v>8.3394568830868002E-2</v>
      </c>
      <c r="B3349">
        <v>8.3380336469513497E-2</v>
      </c>
    </row>
    <row r="3350" spans="1:2" ht="14.25" x14ac:dyDescent="0.2">
      <c r="A3350" s="7">
        <v>2.8680227018664101E-3</v>
      </c>
      <c r="B3350">
        <v>2.3115100905914E-3</v>
      </c>
    </row>
    <row r="3351" spans="1:2" ht="14.25" x14ac:dyDescent="0.2">
      <c r="A3351" s="7">
        <v>7.0153063037668403E-4</v>
      </c>
      <c r="B3351">
        <v>3.5382551831170502E-4</v>
      </c>
    </row>
    <row r="3352" spans="1:2" ht="14.25" x14ac:dyDescent="0.2">
      <c r="A3352" s="7">
        <v>3.8097418248672301E-4</v>
      </c>
      <c r="B3352">
        <v>3.37399081257239E-4</v>
      </c>
    </row>
    <row r="3353" spans="1:2" ht="14.25" x14ac:dyDescent="0.2">
      <c r="A3353" s="7">
        <v>3.2370672777885698E-4</v>
      </c>
      <c r="B3353">
        <v>3.2234990230134398E-4</v>
      </c>
    </row>
    <row r="3354" spans="1:2" ht="14.25" x14ac:dyDescent="0.2">
      <c r="A3354" s="7">
        <v>3.0857882905753399E-4</v>
      </c>
      <c r="B3354">
        <v>3.0854397103266399E-4</v>
      </c>
    </row>
    <row r="3355" spans="1:2" ht="14.25" x14ac:dyDescent="0.2">
      <c r="A3355" s="7">
        <v>2.9586062606538899E-4</v>
      </c>
      <c r="B3355">
        <v>2.9586062606538899E-4</v>
      </c>
    </row>
    <row r="3356" spans="1:2" ht="14.25" x14ac:dyDescent="0.2">
      <c r="A3356" s="7">
        <v>2.8419122086493901E-4</v>
      </c>
      <c r="B3356">
        <v>2.8419122086493901E-4</v>
      </c>
    </row>
    <row r="3357" spans="1:2" ht="14.25" x14ac:dyDescent="0.2">
      <c r="A3357" s="7">
        <v>3.5153661278181099E-2</v>
      </c>
      <c r="B3357">
        <v>3.6085585360275001E-2</v>
      </c>
    </row>
    <row r="3358" spans="1:2" ht="14.25" x14ac:dyDescent="0.2">
      <c r="A3358" s="7">
        <v>2.6274102629912201E-3</v>
      </c>
      <c r="B3358">
        <v>2.1502301965463902E-3</v>
      </c>
    </row>
    <row r="3359" spans="1:2" ht="14.25" x14ac:dyDescent="0.2">
      <c r="A3359" s="7">
        <v>6.8574708800673797E-4</v>
      </c>
      <c r="B3359">
        <v>2.5433601363797901E-4</v>
      </c>
    </row>
    <row r="3360" spans="1:2" ht="14.25" x14ac:dyDescent="0.2">
      <c r="A3360" s="7">
        <v>2.8714610253550098E-4</v>
      </c>
      <c r="B3360">
        <v>2.45836610889692E-4</v>
      </c>
    </row>
    <row r="3361" spans="1:2" ht="14.25" x14ac:dyDescent="0.2">
      <c r="A3361" s="7">
        <v>2.3920920174868001E-4</v>
      </c>
      <c r="B3361">
        <v>2.37950069635617E-4</v>
      </c>
    </row>
    <row r="3362" spans="1:2" ht="14.25" x14ac:dyDescent="0.2">
      <c r="A3362" s="7">
        <v>2.30650554881901E-4</v>
      </c>
      <c r="B3362">
        <v>2.3061842282926E-4</v>
      </c>
    </row>
    <row r="3363" spans="1:2" ht="14.25" x14ac:dyDescent="0.2">
      <c r="A3363" s="7">
        <v>2.2378945366134E-4</v>
      </c>
      <c r="B3363">
        <v>2.2378945366134E-4</v>
      </c>
    </row>
    <row r="3364" spans="1:2" ht="14.25" x14ac:dyDescent="0.2">
      <c r="A3364" s="7">
        <v>2.1741612118660099E-4</v>
      </c>
      <c r="B3364">
        <v>2.1741612118660099E-4</v>
      </c>
    </row>
    <row r="3365" spans="1:2" ht="14.25" x14ac:dyDescent="0.2">
      <c r="A3365" s="7">
        <v>2.1145604337885501E-4</v>
      </c>
      <c r="B3365">
        <v>2.1145604337885501E-4</v>
      </c>
    </row>
    <row r="3366" spans="1:2" ht="14.25" x14ac:dyDescent="0.2">
      <c r="A3366" s="7">
        <v>2.0587103187153199E-4</v>
      </c>
      <c r="B3366">
        <v>2.0587103187153199E-4</v>
      </c>
    </row>
    <row r="3367" spans="1:2" ht="14.25" x14ac:dyDescent="0.2">
      <c r="A3367" s="7">
        <v>2.0062667321531401E-4</v>
      </c>
      <c r="B3367">
        <v>2.0062667321531401E-4</v>
      </c>
    </row>
    <row r="3368" spans="1:2" ht="14.25" x14ac:dyDescent="0.2">
      <c r="A3368" s="7">
        <v>1.9569195200128299E-4</v>
      </c>
      <c r="B3368">
        <v>1.9569195200128299E-4</v>
      </c>
    </row>
    <row r="3369" spans="1:2" ht="14.25" x14ac:dyDescent="0.2">
      <c r="A3369" s="7">
        <v>1.9103891166315199E-4</v>
      </c>
      <c r="B3369">
        <v>1.9103891166315199E-4</v>
      </c>
    </row>
    <row r="3370" spans="1:2" ht="14.25" x14ac:dyDescent="0.2">
      <c r="A3370" s="7">
        <v>1.8664234919076701E-4</v>
      </c>
      <c r="B3370">
        <v>1.8664234919076701E-4</v>
      </c>
    </row>
    <row r="3371" spans="1:2" ht="14.25" x14ac:dyDescent="0.2">
      <c r="A3371" s="7">
        <v>7.6018540189473497E-4</v>
      </c>
      <c r="B3371">
        <v>9.6311409662139203E-4</v>
      </c>
    </row>
    <row r="3372" spans="1:2" ht="14.25" x14ac:dyDescent="0.2">
      <c r="A3372" s="7">
        <v>2.6061115807143398E-3</v>
      </c>
      <c r="B3372">
        <v>2.6800242153523801E-3</v>
      </c>
    </row>
    <row r="3373" spans="1:2" ht="14.25" x14ac:dyDescent="0.2">
      <c r="A3373" s="7">
        <v>3.8882711474020801E-4</v>
      </c>
      <c r="B3373">
        <v>1.74777497972032E-4</v>
      </c>
    </row>
    <row r="3374" spans="1:2" ht="14.25" x14ac:dyDescent="0.2">
      <c r="A3374" s="7">
        <v>4.2116177320629403E-2</v>
      </c>
      <c r="B3374">
        <v>4.2978293115371602E-2</v>
      </c>
    </row>
    <row r="3375" spans="1:2" ht="14.25" x14ac:dyDescent="0.2">
      <c r="A3375" s="7">
        <v>4.6323297439622498E-2</v>
      </c>
      <c r="B3375">
        <v>4.6344936789998598E-2</v>
      </c>
    </row>
    <row r="3376" spans="1:2" ht="14.25" x14ac:dyDescent="0.2">
      <c r="A3376" s="7">
        <v>2.4584943380931801E-3</v>
      </c>
      <c r="B3376">
        <v>1.9212353862346999E-3</v>
      </c>
    </row>
    <row r="3377" spans="1:2" ht="14.25" x14ac:dyDescent="0.2">
      <c r="A3377" s="7">
        <v>5.30976953105642E-4</v>
      </c>
      <c r="B3377">
        <v>1.6139387188180299E-4</v>
      </c>
    </row>
    <row r="3378" spans="1:2" ht="14.25" x14ac:dyDescent="0.2">
      <c r="A3378" s="7">
        <v>6.6671089379738598E-3</v>
      </c>
      <c r="B3378">
        <v>7.5247326865351804E-3</v>
      </c>
    </row>
    <row r="3379" spans="1:2" ht="14.25" x14ac:dyDescent="0.2">
      <c r="A3379" s="7">
        <v>8.8740603333948003E-4</v>
      </c>
      <c r="B3379">
        <v>1.8655132032633799E-4</v>
      </c>
    </row>
    <row r="3380" spans="1:2" ht="14.25" x14ac:dyDescent="0.2">
      <c r="A3380" s="7">
        <v>2.53491843412001E-4</v>
      </c>
      <c r="B3380">
        <v>1.52730888804583E-4</v>
      </c>
    </row>
    <row r="3381" spans="1:2" ht="14.25" x14ac:dyDescent="0.2">
      <c r="A3381" s="7">
        <v>1.5624720536259101E-4</v>
      </c>
      <c r="B3381">
        <v>1.5005226895754801E-4</v>
      </c>
    </row>
    <row r="3382" spans="1:2" ht="14.25" x14ac:dyDescent="0.2">
      <c r="A3382" s="7">
        <v>1.47633281458501E-4</v>
      </c>
      <c r="B3382">
        <v>1.47465188528748E-4</v>
      </c>
    </row>
    <row r="3383" spans="1:2" ht="14.25" x14ac:dyDescent="0.2">
      <c r="A3383" s="7">
        <v>1.4496466357945899E-4</v>
      </c>
      <c r="B3383">
        <v>1.4496296209229301E-4</v>
      </c>
    </row>
    <row r="3384" spans="1:2" ht="14.25" x14ac:dyDescent="0.2">
      <c r="A3384" s="7">
        <v>1.4253953820565101E-4</v>
      </c>
      <c r="B3384">
        <v>1.4253953820565101E-4</v>
      </c>
    </row>
    <row r="3385" spans="1:2" ht="14.25" x14ac:dyDescent="0.2">
      <c r="A3385" s="7">
        <v>1.4018943649515801E-4</v>
      </c>
      <c r="B3385">
        <v>1.4018943649515801E-4</v>
      </c>
    </row>
    <row r="3386" spans="1:2" ht="14.25" x14ac:dyDescent="0.2">
      <c r="A3386" s="7">
        <v>1.3790769102617299E-4</v>
      </c>
      <c r="B3386">
        <v>1.3790769102617299E-4</v>
      </c>
    </row>
    <row r="3387" spans="1:2" ht="14.25" x14ac:dyDescent="0.2">
      <c r="A3387" s="7">
        <v>0.15996799954303201</v>
      </c>
      <c r="B3387">
        <v>0.16080682313877301</v>
      </c>
    </row>
    <row r="3388" spans="1:2" ht="14.25" x14ac:dyDescent="0.2">
      <c r="A3388" s="7">
        <v>7.7890521818295899E-3</v>
      </c>
      <c r="B3388">
        <v>7.79423070452398E-3</v>
      </c>
    </row>
    <row r="3389" spans="1:2" ht="14.25" x14ac:dyDescent="0.2">
      <c r="A3389" s="7">
        <v>1.1066962877293101E-2</v>
      </c>
      <c r="B3389">
        <v>1.1093499870684399E-2</v>
      </c>
    </row>
    <row r="3390" spans="1:2" ht="14.25" x14ac:dyDescent="0.2">
      <c r="A3390" s="7">
        <v>3.6245436392785102E-2</v>
      </c>
      <c r="B3390">
        <v>3.6201294765926498E-2</v>
      </c>
    </row>
    <row r="3391" spans="1:2" ht="14.25" x14ac:dyDescent="0.2">
      <c r="A3391" s="7">
        <v>1.5247558982000699E-3</v>
      </c>
      <c r="B3391">
        <v>9.1751341352864601E-4</v>
      </c>
    </row>
    <row r="3392" spans="1:2" ht="14.25" x14ac:dyDescent="0.2">
      <c r="A3392" s="7">
        <v>4.8368856679726903E-4</v>
      </c>
      <c r="B3392">
        <v>1.25427591156104E-4</v>
      </c>
    </row>
    <row r="3393" spans="1:2" ht="14.25" x14ac:dyDescent="0.2">
      <c r="A3393" s="7">
        <v>1.43725541997039E-4</v>
      </c>
      <c r="B3393">
        <v>1.2351898351595101E-4</v>
      </c>
    </row>
    <row r="3394" spans="1:2" ht="14.25" x14ac:dyDescent="0.2">
      <c r="A3394" s="7">
        <v>1.28832840614959E-2</v>
      </c>
      <c r="B3394">
        <v>1.38730291726505E-2</v>
      </c>
    </row>
    <row r="3395" spans="1:2" ht="14.25" x14ac:dyDescent="0.2">
      <c r="A3395" s="7">
        <v>1.65000565083158E-3</v>
      </c>
      <c r="B3395">
        <v>1.0346220093597599E-3</v>
      </c>
    </row>
    <row r="3396" spans="1:2" ht="14.25" x14ac:dyDescent="0.2">
      <c r="A3396" s="7">
        <v>4.65814037733689E-4</v>
      </c>
      <c r="B3396">
        <v>1.18036782790012E-4</v>
      </c>
    </row>
    <row r="3397" spans="1:2" ht="14.25" x14ac:dyDescent="0.2">
      <c r="A3397" s="7">
        <v>1.3818746968892299E-4</v>
      </c>
      <c r="B3397">
        <v>1.16284132954053E-4</v>
      </c>
    </row>
    <row r="3398" spans="1:2" ht="14.25" x14ac:dyDescent="0.2">
      <c r="A3398" s="7">
        <v>1.15160915562461E-4</v>
      </c>
      <c r="B3398">
        <v>1.14566033703488E-4</v>
      </c>
    </row>
    <row r="3399" spans="1:2" ht="14.25" x14ac:dyDescent="0.2">
      <c r="A3399" s="7">
        <v>7.9109047103700903E-4</v>
      </c>
      <c r="B3399">
        <v>1.1394328494141099E-3</v>
      </c>
    </row>
    <row r="3400" spans="1:2" ht="14.25" x14ac:dyDescent="0.2">
      <c r="A3400" s="7">
        <v>3.9551395577160602E-4</v>
      </c>
      <c r="B3400">
        <v>1.7022514155238001E-4</v>
      </c>
    </row>
    <row r="3401" spans="1:2" ht="14.25" x14ac:dyDescent="0.2">
      <c r="A3401" s="7">
        <v>6.0296798603306501E-3</v>
      </c>
      <c r="B3401">
        <v>6.8787935459722399E-3</v>
      </c>
    </row>
    <row r="3402" spans="1:2" ht="14.25" x14ac:dyDescent="0.2">
      <c r="A3402" s="7">
        <v>1.5600952637869699E-2</v>
      </c>
      <c r="B3402">
        <v>1.5596961266043799E-2</v>
      </c>
    </row>
    <row r="3403" spans="1:2" ht="14.25" x14ac:dyDescent="0.2">
      <c r="A3403" s="7">
        <v>6.6513497479838701E-3</v>
      </c>
      <c r="B3403">
        <v>6.6436960714336196E-3</v>
      </c>
    </row>
    <row r="3404" spans="1:2" ht="14.25" x14ac:dyDescent="0.2">
      <c r="A3404" s="7">
        <v>1.714531893856E-2</v>
      </c>
      <c r="B3404">
        <v>1.71397357696528E-2</v>
      </c>
    </row>
    <row r="3405" spans="1:2" ht="14.25" x14ac:dyDescent="0.2">
      <c r="A3405" s="7">
        <v>7.9296270585755505E-3</v>
      </c>
      <c r="B3405">
        <v>7.9474698577639696E-3</v>
      </c>
    </row>
    <row r="3406" spans="1:2" ht="14.25" x14ac:dyDescent="0.2">
      <c r="A3406" s="7">
        <v>1.78580214395023E-3</v>
      </c>
      <c r="B3406">
        <v>1.18147578365979E-3</v>
      </c>
    </row>
    <row r="3407" spans="1:2" ht="14.25" x14ac:dyDescent="0.2">
      <c r="A3407" s="7">
        <v>4.4919167728940098E-4</v>
      </c>
      <c r="B3407">
        <v>1.00447881256898E-4</v>
      </c>
    </row>
    <row r="3408" spans="1:2" ht="14.25" x14ac:dyDescent="0.2">
      <c r="A3408" s="7">
        <v>1.28033957541454E-4</v>
      </c>
      <c r="B3408" s="47">
        <v>9.9010187533893595E-5</v>
      </c>
    </row>
    <row r="3409" spans="1:2" ht="14.25" x14ac:dyDescent="0.2">
      <c r="A3409" s="7">
        <v>9.8375328105229298E-5</v>
      </c>
      <c r="B3409" s="47">
        <v>9.7570679311796894E-5</v>
      </c>
    </row>
    <row r="3410" spans="1:2" ht="14.25" x14ac:dyDescent="0.2">
      <c r="A3410" s="7">
        <v>9.6200840999367295E-5</v>
      </c>
      <c r="B3410" s="47">
        <v>9.6181394130529895E-5</v>
      </c>
    </row>
    <row r="3411" spans="1:2" ht="14.25" x14ac:dyDescent="0.2">
      <c r="A3411" s="7">
        <v>9.4813888508889701E-5</v>
      </c>
      <c r="B3411" s="47">
        <v>9.4813888508889701E-5</v>
      </c>
    </row>
    <row r="3412" spans="1:2" ht="14.25" x14ac:dyDescent="0.2">
      <c r="A3412" s="7">
        <v>9.3467624576334694E-5</v>
      </c>
      <c r="B3412" s="47">
        <v>9.3467624576334694E-5</v>
      </c>
    </row>
    <row r="3413" spans="1:2" ht="14.25" x14ac:dyDescent="0.2">
      <c r="A3413" s="7">
        <v>9.2142095288177495E-5</v>
      </c>
      <c r="B3413" s="47">
        <v>9.2142095288177495E-5</v>
      </c>
    </row>
    <row r="3414" spans="1:2" ht="14.25" x14ac:dyDescent="0.2">
      <c r="A3414" s="7">
        <v>9.0836821664463705E-5</v>
      </c>
      <c r="B3414" s="47">
        <v>9.0836821664463705E-5</v>
      </c>
    </row>
    <row r="3415" spans="1:2" ht="14.25" x14ac:dyDescent="0.2">
      <c r="A3415" s="7">
        <v>8.9525779991220694E-5</v>
      </c>
      <c r="B3415" s="47">
        <v>8.9525779991220694E-5</v>
      </c>
    </row>
    <row r="3416" spans="1:2" ht="14.25" x14ac:dyDescent="0.2">
      <c r="A3416" s="7">
        <v>8.82622378432969E-5</v>
      </c>
      <c r="B3416" s="47">
        <v>8.82622378432969E-5</v>
      </c>
    </row>
    <row r="3417" spans="1:2" ht="14.25" x14ac:dyDescent="0.2">
      <c r="A3417" s="7">
        <v>8.7017403408249402E-5</v>
      </c>
      <c r="B3417" s="47">
        <v>8.7017403408249402E-5</v>
      </c>
    </row>
    <row r="3418" spans="1:2" ht="14.25" x14ac:dyDescent="0.2">
      <c r="A3418" s="7">
        <v>8.5790912965816299E-5</v>
      </c>
      <c r="B3418" s="47">
        <v>8.5790912965816299E-5</v>
      </c>
    </row>
    <row r="3419" spans="1:2" ht="14.25" x14ac:dyDescent="0.2">
      <c r="A3419" s="7">
        <v>8.45824180690489E-5</v>
      </c>
      <c r="B3419" s="47">
        <v>8.45824180690489E-5</v>
      </c>
    </row>
    <row r="3420" spans="1:2" ht="14.25" x14ac:dyDescent="0.2">
      <c r="A3420" s="7">
        <v>8.3391584312361003E-5</v>
      </c>
      <c r="B3420" s="47">
        <v>8.3391584312361003E-5</v>
      </c>
    </row>
    <row r="3421" spans="1:2" ht="14.25" x14ac:dyDescent="0.2">
      <c r="A3421" s="7">
        <v>8.2218090218639001E-5</v>
      </c>
      <c r="B3421" s="47">
        <v>8.2218090218639001E-5</v>
      </c>
    </row>
    <row r="3422" spans="1:2" ht="14.25" x14ac:dyDescent="0.2">
      <c r="A3422" s="7">
        <v>8.1061626233564003E-5</v>
      </c>
      <c r="B3422" s="47">
        <v>8.1061626233564003E-5</v>
      </c>
    </row>
    <row r="3423" spans="1:2" ht="14.25" x14ac:dyDescent="0.2">
      <c r="A3423" s="7">
        <v>7.9921893816481396E-5</v>
      </c>
      <c r="B3423" s="47">
        <v>7.9921893816481396E-5</v>
      </c>
    </row>
    <row r="3424" spans="1:2" ht="14.25" x14ac:dyDescent="0.2">
      <c r="A3424" s="7">
        <v>7.8798604618218407E-5</v>
      </c>
      <c r="B3424" s="47">
        <v>7.8798604618218407E-5</v>
      </c>
    </row>
    <row r="3425" spans="1:2" ht="14.25" x14ac:dyDescent="0.2">
      <c r="A3425" s="7">
        <v>7.7691479737215406E-5</v>
      </c>
      <c r="B3425" s="47">
        <v>7.7691479737215406E-5</v>
      </c>
    </row>
    <row r="3426" spans="1:2" ht="14.25" x14ac:dyDescent="0.2">
      <c r="A3426" s="7">
        <v>7.6600249046181103E-5</v>
      </c>
      <c r="B3426" s="47">
        <v>7.6600249046181103E-5</v>
      </c>
    </row>
    <row r="3427" spans="1:2" ht="14.25" x14ac:dyDescent="0.2">
      <c r="A3427" s="7">
        <v>2.1637945317961899E-4</v>
      </c>
      <c r="B3427">
        <v>2.7189059911771301E-4</v>
      </c>
    </row>
    <row r="3428" spans="1:2" ht="14.25" x14ac:dyDescent="0.2">
      <c r="A3428" s="7">
        <v>1.2778308421597999E-4</v>
      </c>
      <c r="B3428" s="47">
        <v>7.4464429994622601E-5</v>
      </c>
    </row>
    <row r="3429" spans="1:2" ht="14.25" x14ac:dyDescent="0.2">
      <c r="A3429" s="7">
        <v>7.5227409406038005E-5</v>
      </c>
      <c r="B3429" s="47">
        <v>7.3392257038369503E-5</v>
      </c>
    </row>
    <row r="3430" spans="1:2" ht="14.25" x14ac:dyDescent="0.2">
      <c r="A3430" s="7">
        <v>7.2412960229291097E-5</v>
      </c>
      <c r="B3430" s="47">
        <v>7.2364765439831798E-5</v>
      </c>
    </row>
    <row r="3431" spans="1:2" ht="14.25" x14ac:dyDescent="0.2">
      <c r="A3431" s="7">
        <v>7.1351658723674797E-5</v>
      </c>
      <c r="B3431" s="47">
        <v>7.1351658723674797E-5</v>
      </c>
    </row>
    <row r="3432" spans="1:2" ht="14.25" x14ac:dyDescent="0.2">
      <c r="A3432" s="7">
        <v>7.0352735501543005E-5</v>
      </c>
      <c r="B3432" s="47">
        <v>7.0352735501543005E-5</v>
      </c>
    </row>
    <row r="3433" spans="1:2" ht="14.25" x14ac:dyDescent="0.2">
      <c r="A3433" s="7">
        <v>6.9367797204521799E-5</v>
      </c>
      <c r="B3433" s="47">
        <v>6.9367797204521799E-5</v>
      </c>
    </row>
    <row r="3434" spans="1:2" ht="14.25" x14ac:dyDescent="0.2">
      <c r="A3434" s="7">
        <v>6.8396648043658395E-5</v>
      </c>
      <c r="B3434" s="47">
        <v>6.8396648043658395E-5</v>
      </c>
    </row>
    <row r="3435" spans="1:2" ht="14.25" x14ac:dyDescent="0.2">
      <c r="A3435" s="7">
        <v>6.7439094971047305E-5</v>
      </c>
      <c r="B3435" s="47">
        <v>6.7439094971047305E-5</v>
      </c>
    </row>
    <row r="3436" spans="1:2" ht="14.25" x14ac:dyDescent="0.2">
      <c r="A3436" s="7">
        <v>6.6494947641452103E-5</v>
      </c>
      <c r="B3436" s="47">
        <v>6.6494947641452103E-5</v>
      </c>
    </row>
    <row r="3437" spans="1:2" ht="14.25" x14ac:dyDescent="0.2">
      <c r="A3437" s="7">
        <v>6.5564018374472297E-5</v>
      </c>
      <c r="B3437" s="47">
        <v>6.5564018374472297E-5</v>
      </c>
    </row>
    <row r="3438" spans="1:2" ht="14.25" x14ac:dyDescent="0.2">
      <c r="A3438" s="7">
        <v>6.4646122117229405E-5</v>
      </c>
      <c r="B3438" s="47">
        <v>6.4646122117229405E-5</v>
      </c>
    </row>
    <row r="3439" spans="1:2" ht="14.25" x14ac:dyDescent="0.2">
      <c r="A3439" s="7">
        <v>6.3741076407588005E-5</v>
      </c>
      <c r="B3439" s="47">
        <v>6.3741076407588005E-5</v>
      </c>
    </row>
    <row r="3440" spans="1:2" ht="14.25" x14ac:dyDescent="0.2">
      <c r="A3440" s="7">
        <v>6.2848701337882306E-5</v>
      </c>
      <c r="B3440" s="47">
        <v>6.2848701337882306E-5</v>
      </c>
    </row>
    <row r="3441" spans="1:2" ht="14.25" x14ac:dyDescent="0.2">
      <c r="A3441" s="7">
        <v>6.1968819519151393E-5</v>
      </c>
      <c r="B3441" s="47">
        <v>6.1968819519151393E-5</v>
      </c>
    </row>
    <row r="3442" spans="1:2" ht="14.25" x14ac:dyDescent="0.2">
      <c r="A3442" s="7">
        <v>6.1101256045883399E-5</v>
      </c>
      <c r="B3442" s="47">
        <v>6.1101256045883399E-5</v>
      </c>
    </row>
    <row r="3443" spans="1:2" ht="14.25" x14ac:dyDescent="0.2">
      <c r="A3443" s="7">
        <v>3.0414635781925601E-3</v>
      </c>
      <c r="B3443">
        <v>3.4239934771114798E-3</v>
      </c>
    </row>
    <row r="3444" spans="1:2" ht="14.25" x14ac:dyDescent="0.2">
      <c r="A3444" s="7">
        <v>8.0474794209729108E-3</v>
      </c>
      <c r="B3444">
        <v>8.7201738028377697E-3</v>
      </c>
    </row>
    <row r="3445" spans="1:2" ht="14.25" x14ac:dyDescent="0.2">
      <c r="A3445" s="7">
        <v>0.107613835172335</v>
      </c>
      <c r="B3445">
        <v>0.107587812590602</v>
      </c>
    </row>
    <row r="3446" spans="1:2" ht="14.25" x14ac:dyDescent="0.2">
      <c r="A3446" s="7">
        <v>0.193799995767338</v>
      </c>
      <c r="B3446">
        <v>0.19376143210155999</v>
      </c>
    </row>
    <row r="3447" spans="1:2" ht="14.25" x14ac:dyDescent="0.2">
      <c r="A3447" s="7">
        <v>2.4306199808974902E-3</v>
      </c>
      <c r="B3447">
        <v>2.09382104711033E-3</v>
      </c>
    </row>
    <row r="3448" spans="1:2" ht="14.25" x14ac:dyDescent="0.2">
      <c r="A3448" s="7">
        <v>8.9662843683359199E-4</v>
      </c>
      <c r="B3448">
        <v>1.79663959224685E-4</v>
      </c>
    </row>
    <row r="3449" spans="1:2" ht="14.25" x14ac:dyDescent="0.2">
      <c r="A3449" s="7">
        <v>2.5481063723999299E-4</v>
      </c>
      <c r="B3449">
        <v>1.66526039322746E-4</v>
      </c>
    </row>
    <row r="3450" spans="1:2" ht="14.25" x14ac:dyDescent="0.2">
      <c r="A3450" s="7">
        <v>1.5577113227870399E-4</v>
      </c>
      <c r="B3450">
        <v>1.54634312746712E-4</v>
      </c>
    </row>
    <row r="3451" spans="1:2" ht="14.25" x14ac:dyDescent="0.2">
      <c r="A3451" s="7">
        <v>1.4389381820642601E-4</v>
      </c>
      <c r="B3451">
        <v>1.4386510654529599E-4</v>
      </c>
    </row>
    <row r="3452" spans="1:2" ht="14.25" x14ac:dyDescent="0.2">
      <c r="A3452" s="7">
        <v>6.0630842289681403E-3</v>
      </c>
      <c r="B3452">
        <v>7.16292744371224E-3</v>
      </c>
    </row>
    <row r="3453" spans="1:2" ht="14.25" x14ac:dyDescent="0.2">
      <c r="A3453" s="7">
        <v>1.1085893390359899E-3</v>
      </c>
      <c r="B3453">
        <v>6.1561340651646599E-4</v>
      </c>
    </row>
    <row r="3454" spans="1:2" ht="14.25" x14ac:dyDescent="0.2">
      <c r="A3454" s="7">
        <v>4.6292458333412403E-3</v>
      </c>
      <c r="B3454">
        <v>4.7748840961751304E-3</v>
      </c>
    </row>
    <row r="3455" spans="1:2" ht="14.25" x14ac:dyDescent="0.2">
      <c r="A3455" s="7">
        <v>8.1425144620492402E-4</v>
      </c>
      <c r="B3455">
        <v>1.1403138696769401E-4</v>
      </c>
    </row>
    <row r="3456" spans="1:2" ht="14.25" x14ac:dyDescent="0.2">
      <c r="A3456" s="7">
        <v>1.85328698300251E-4</v>
      </c>
      <c r="B3456">
        <v>1.070029503598E-4</v>
      </c>
    </row>
    <row r="3457" spans="1:2" ht="14.25" x14ac:dyDescent="0.2">
      <c r="A3457" s="7">
        <v>1.0181672674315801E-4</v>
      </c>
      <c r="B3457">
        <v>1.0061611158345201E-4</v>
      </c>
    </row>
    <row r="3458" spans="1:2" ht="14.25" x14ac:dyDescent="0.2">
      <c r="A3458" s="7">
        <v>9.4838075749137894E-5</v>
      </c>
      <c r="B3458" s="47">
        <v>9.4807568297102901E-5</v>
      </c>
    </row>
    <row r="3459" spans="1:2" ht="14.25" x14ac:dyDescent="0.2">
      <c r="A3459" s="7">
        <v>8.9520336389181996E-5</v>
      </c>
      <c r="B3459" s="47">
        <v>8.9520336389181996E-5</v>
      </c>
    </row>
    <row r="3460" spans="1:2" ht="14.25" x14ac:dyDescent="0.2">
      <c r="A3460" s="7">
        <v>8.4703118323147401E-5</v>
      </c>
      <c r="B3460" s="47">
        <v>8.4703118323147401E-5</v>
      </c>
    </row>
    <row r="3461" spans="1:2" ht="14.25" x14ac:dyDescent="0.2">
      <c r="A3461" s="7">
        <v>2.74186966941917E-2</v>
      </c>
      <c r="B3461">
        <v>2.86715919748134E-2</v>
      </c>
    </row>
    <row r="3462" spans="1:2" ht="14.25" x14ac:dyDescent="0.2">
      <c r="A3462" s="7">
        <v>4.1368756535307303E-3</v>
      </c>
      <c r="B3462">
        <v>3.8316074325517001E-3</v>
      </c>
    </row>
    <row r="3463" spans="1:2" ht="14.25" x14ac:dyDescent="0.2">
      <c r="A3463" s="7">
        <v>8.7658310039074499E-4</v>
      </c>
      <c r="B3463" s="47">
        <v>8.6017427588462399E-5</v>
      </c>
    </row>
    <row r="3464" spans="1:2" ht="14.25" x14ac:dyDescent="0.2">
      <c r="A3464" s="7">
        <v>2.2497509870762999E-4</v>
      </c>
      <c r="B3464" s="47">
        <v>7.2011721835258598E-5</v>
      </c>
    </row>
    <row r="3465" spans="1:2" ht="14.25" x14ac:dyDescent="0.2">
      <c r="A3465" s="7">
        <v>7.0571440342839299E-5</v>
      </c>
      <c r="B3465" s="47">
        <v>6.8663919705690094E-5</v>
      </c>
    </row>
    <row r="3466" spans="1:2" ht="14.25" x14ac:dyDescent="0.2">
      <c r="A3466" s="7">
        <v>6.5647137839596904E-5</v>
      </c>
      <c r="B3466" s="47">
        <v>6.5596950608322405E-5</v>
      </c>
    </row>
    <row r="3467" spans="1:2" ht="14.25" x14ac:dyDescent="0.2">
      <c r="A3467" s="7">
        <v>6.2783486500466999E-5</v>
      </c>
      <c r="B3467" s="47">
        <v>6.2783486500466999E-5</v>
      </c>
    </row>
    <row r="3468" spans="1:2" ht="14.25" x14ac:dyDescent="0.2">
      <c r="A3468" s="7">
        <v>6.0198921570055601E-5</v>
      </c>
      <c r="B3468" s="47">
        <v>6.0198921570055601E-5</v>
      </c>
    </row>
    <row r="3469" spans="1:2" ht="14.25" x14ac:dyDescent="0.2">
      <c r="A3469" s="7">
        <v>5.7821100160610302E-5</v>
      </c>
      <c r="B3469" s="47">
        <v>5.7821100160610302E-5</v>
      </c>
    </row>
    <row r="3470" spans="1:2" ht="14.25" x14ac:dyDescent="0.2">
      <c r="A3470" s="7">
        <v>5.5630071901643698E-5</v>
      </c>
      <c r="B3470" s="47">
        <v>5.5630071901643698E-5</v>
      </c>
    </row>
    <row r="3471" spans="1:2" ht="14.25" x14ac:dyDescent="0.2">
      <c r="A3471" s="7">
        <v>5.3607871323974903E-5</v>
      </c>
      <c r="B3471" s="47">
        <v>5.3607871323974903E-5</v>
      </c>
    </row>
    <row r="3472" spans="1:2" ht="14.25" x14ac:dyDescent="0.2">
      <c r="A3472" s="7">
        <v>5.1738319511497499E-5</v>
      </c>
      <c r="B3472" s="47">
        <v>5.1738319511497499E-5</v>
      </c>
    </row>
    <row r="3473" spans="1:2" ht="14.25" x14ac:dyDescent="0.2">
      <c r="A3473" s="7">
        <v>5.0006845585788898E-5</v>
      </c>
      <c r="B3473" s="47">
        <v>5.0006845585788898E-5</v>
      </c>
    </row>
    <row r="3474" spans="1:2" ht="14.25" x14ac:dyDescent="0.2">
      <c r="A3474" s="7">
        <v>4.84003260402954E-5</v>
      </c>
      <c r="B3474" s="47">
        <v>4.84003260402954E-5</v>
      </c>
    </row>
    <row r="3475" spans="1:2" ht="14.25" x14ac:dyDescent="0.2">
      <c r="A3475" s="7">
        <v>4.6906940139167397E-5</v>
      </c>
      <c r="B3475" s="47">
        <v>4.6906940139167397E-5</v>
      </c>
    </row>
    <row r="3476" spans="1:2" ht="14.25" x14ac:dyDescent="0.2">
      <c r="A3476" s="7">
        <v>4.9980452150449601E-5</v>
      </c>
      <c r="B3476" s="47">
        <v>5.52665928661153E-5</v>
      </c>
    </row>
    <row r="3477" spans="1:2" ht="14.25" x14ac:dyDescent="0.2">
      <c r="A3477" s="7">
        <v>4.89519129595966E-5</v>
      </c>
      <c r="B3477" s="47">
        <v>4.4218379042488602E-5</v>
      </c>
    </row>
    <row r="3478" spans="1:2" ht="14.25" x14ac:dyDescent="0.2">
      <c r="A3478" s="7">
        <v>2.3646237585622401E-3</v>
      </c>
      <c r="B3478">
        <v>2.70359563576042E-3</v>
      </c>
    </row>
    <row r="3479" spans="1:2" ht="14.25" x14ac:dyDescent="0.2">
      <c r="A3479" s="7">
        <v>4.0192593308571696E-3</v>
      </c>
      <c r="B3479">
        <v>4.8084260562593004E-3</v>
      </c>
    </row>
    <row r="3480" spans="1:2" ht="14.25" x14ac:dyDescent="0.2">
      <c r="A3480" s="7">
        <v>1.60793719505207E-3</v>
      </c>
      <c r="B3480">
        <v>9.6156685786478796E-4</v>
      </c>
    </row>
    <row r="3481" spans="1:2" ht="14.25" x14ac:dyDescent="0.2">
      <c r="A3481" s="7">
        <v>4.6614532955048998E-4</v>
      </c>
      <c r="B3481" s="47">
        <v>3.9794405330218302E-5</v>
      </c>
    </row>
    <row r="3482" spans="1:2" ht="14.25" x14ac:dyDescent="0.2">
      <c r="A3482" s="7">
        <v>7.1256680741519195E-5</v>
      </c>
      <c r="B3482" s="47">
        <v>3.8847097971239298E-5</v>
      </c>
    </row>
    <row r="3483" spans="1:2" ht="14.25" x14ac:dyDescent="0.2">
      <c r="A3483" s="7">
        <v>3.88697541208019E-5</v>
      </c>
      <c r="B3483" s="47">
        <v>3.79520714837214E-5</v>
      </c>
    </row>
    <row r="3484" spans="1:2" ht="14.25" x14ac:dyDescent="0.2">
      <c r="A3484" s="7">
        <v>3.7127302994212598E-5</v>
      </c>
      <c r="B3484" s="47">
        <v>3.7104692078620801E-5</v>
      </c>
    </row>
    <row r="3485" spans="1:2" ht="14.25" x14ac:dyDescent="0.2">
      <c r="A3485" s="7">
        <v>3.6300781025624499E-5</v>
      </c>
      <c r="B3485" s="47">
        <v>3.6300781025624499E-5</v>
      </c>
    </row>
    <row r="3486" spans="1:2" ht="14.25" x14ac:dyDescent="0.2">
      <c r="A3486" s="7">
        <v>3.55365692637597E-5</v>
      </c>
      <c r="B3486" s="47">
        <v>3.55365692637597E-5</v>
      </c>
    </row>
    <row r="3487" spans="1:2" ht="14.25" x14ac:dyDescent="0.2">
      <c r="A3487" s="7">
        <v>3.4808656549311502E-5</v>
      </c>
      <c r="B3487" s="47">
        <v>3.4808656549311502E-5</v>
      </c>
    </row>
    <row r="3488" spans="1:2" ht="14.25" x14ac:dyDescent="0.2">
      <c r="A3488" s="7">
        <v>3.4113974687341197E-5</v>
      </c>
      <c r="B3488" s="47">
        <v>3.4113974687341197E-5</v>
      </c>
    </row>
    <row r="3489" spans="1:2" ht="14.25" x14ac:dyDescent="0.2">
      <c r="A3489" s="7">
        <v>3.3449754438466402E-5</v>
      </c>
      <c r="B3489" s="47">
        <v>3.3449754438466402E-5</v>
      </c>
    </row>
    <row r="3490" spans="1:2" ht="14.25" x14ac:dyDescent="0.2">
      <c r="A3490" s="7">
        <v>3.28134957334012E-5</v>
      </c>
      <c r="B3490" s="47">
        <v>3.28134957334012E-5</v>
      </c>
    </row>
    <row r="3491" spans="1:2" ht="14.25" x14ac:dyDescent="0.2">
      <c r="A3491" s="7">
        <v>3.2202940864499599E-5</v>
      </c>
      <c r="B3491" s="47">
        <v>3.2202940864499599E-5</v>
      </c>
    </row>
    <row r="3492" spans="1:2" ht="14.25" x14ac:dyDescent="0.2">
      <c r="A3492" s="7">
        <v>4.5490092243938101E-4</v>
      </c>
      <c r="B3492">
        <v>7.40060195243855E-4</v>
      </c>
    </row>
    <row r="3493" spans="1:2" ht="14.25" x14ac:dyDescent="0.2">
      <c r="A3493" s="7">
        <v>2.9195900855267002E-4</v>
      </c>
      <c r="B3493" s="47">
        <v>9.0054923936892803E-5</v>
      </c>
    </row>
    <row r="3494" spans="1:2" ht="14.25" x14ac:dyDescent="0.2">
      <c r="A3494" s="7">
        <v>9.70156172659231E-5</v>
      </c>
      <c r="B3494" s="47">
        <v>3.0506067549973199E-5</v>
      </c>
    </row>
    <row r="3495" spans="1:2" ht="14.25" x14ac:dyDescent="0.2">
      <c r="A3495" s="7">
        <v>3.2641945087498998E-5</v>
      </c>
      <c r="B3495" s="47">
        <v>2.9979802638496799E-5</v>
      </c>
    </row>
    <row r="3496" spans="1:2" ht="14.25" x14ac:dyDescent="0.2">
      <c r="A3496" s="7">
        <v>8.5637250441286704E-4</v>
      </c>
      <c r="B3496">
        <v>1.18914928291314E-3</v>
      </c>
    </row>
    <row r="3497" spans="1:2" ht="14.25" x14ac:dyDescent="0.2">
      <c r="A3497" s="7">
        <v>2.95952354656326E-4</v>
      </c>
      <c r="B3497" s="47">
        <v>6.5364793869246795E-5</v>
      </c>
    </row>
    <row r="3498" spans="1:2" ht="14.25" x14ac:dyDescent="0.2">
      <c r="A3498" s="7">
        <v>1.38914982284438E-4</v>
      </c>
      <c r="B3498" s="47">
        <v>2.8499903391127001E-5</v>
      </c>
    </row>
    <row r="3499" spans="1:2" ht="14.25" x14ac:dyDescent="0.2">
      <c r="A3499" s="7">
        <v>3.5754033510214301E-5</v>
      </c>
      <c r="B3499" s="47">
        <v>2.80358327681051E-5</v>
      </c>
    </row>
    <row r="3500" spans="1:2" ht="14.25" x14ac:dyDescent="0.2">
      <c r="A3500" s="7">
        <v>2.7794191608842801E-5</v>
      </c>
      <c r="B3500" s="47">
        <v>2.75847663313601E-5</v>
      </c>
    </row>
    <row r="3501" spans="1:2" ht="14.25" x14ac:dyDescent="0.2">
      <c r="A3501" s="7">
        <v>2.7148697236119299E-5</v>
      </c>
      <c r="B3501" s="47">
        <v>2.7145871302528501E-5</v>
      </c>
    </row>
    <row r="3502" spans="1:2" ht="14.25" x14ac:dyDescent="0.2">
      <c r="A3502" s="7">
        <v>2.67183916341201E-5</v>
      </c>
      <c r="B3502" s="47">
        <v>2.67183916341201E-5</v>
      </c>
    </row>
    <row r="3503" spans="1:2" ht="14.25" x14ac:dyDescent="0.2">
      <c r="A3503" s="7">
        <v>2.6301640428086499E-5</v>
      </c>
      <c r="B3503" s="47">
        <v>2.6301640428086499E-5</v>
      </c>
    </row>
    <row r="3504" spans="1:2" ht="14.25" x14ac:dyDescent="0.2">
      <c r="A3504" s="7">
        <v>5.3655188976518104E-4</v>
      </c>
      <c r="B3504">
        <v>8.8486537633222697E-4</v>
      </c>
    </row>
    <row r="3505" spans="1:2" ht="14.25" x14ac:dyDescent="0.2">
      <c r="A3505" s="7">
        <v>2.9324105055894301E-4</v>
      </c>
      <c r="B3505" s="47">
        <v>5.9461814252000601E-5</v>
      </c>
    </row>
    <row r="3506" spans="1:2" ht="14.25" x14ac:dyDescent="0.2">
      <c r="A3506" s="7">
        <v>1.33138644458705E-4</v>
      </c>
      <c r="B3506" s="47">
        <v>2.50821812994043E-5</v>
      </c>
    </row>
    <row r="3507" spans="1:2" ht="14.25" x14ac:dyDescent="0.2">
      <c r="A3507" s="7">
        <v>3.2023025625404998E-5</v>
      </c>
      <c r="B3507" s="47">
        <v>2.4705393519453001E-5</v>
      </c>
    </row>
    <row r="3508" spans="1:2" ht="14.25" x14ac:dyDescent="0.2">
      <c r="A3508" s="7">
        <v>2.4535000724349699E-5</v>
      </c>
      <c r="B3508" s="47">
        <v>2.4336444492597001E-5</v>
      </c>
    </row>
    <row r="3509" spans="1:2" ht="14.25" x14ac:dyDescent="0.2">
      <c r="A3509" s="7">
        <v>2.3977515534353001E-5</v>
      </c>
      <c r="B3509" s="47">
        <v>2.3974968103875298E-5</v>
      </c>
    </row>
    <row r="3510" spans="1:2" ht="14.25" x14ac:dyDescent="0.2">
      <c r="A3510" s="7">
        <v>8.5310558909033299E-4</v>
      </c>
      <c r="B3510">
        <v>1.16143675162874E-3</v>
      </c>
    </row>
    <row r="3511" spans="1:2" ht="14.25" x14ac:dyDescent="0.2">
      <c r="A3511" s="7">
        <v>2.5382760015031397E-4</v>
      </c>
      <c r="B3511" s="47">
        <v>2.4195832932288799E-5</v>
      </c>
    </row>
    <row r="3512" spans="1:2" ht="14.25" x14ac:dyDescent="0.2">
      <c r="A3512" s="7">
        <v>9.95834956805321E-5</v>
      </c>
      <c r="B3512" s="47">
        <v>2.2932157391545001E-5</v>
      </c>
    </row>
    <row r="3513" spans="1:2" ht="14.25" x14ac:dyDescent="0.2">
      <c r="A3513" s="7">
        <v>2.6040914157031101E-5</v>
      </c>
      <c r="B3513" s="47">
        <v>2.2572156042272199E-5</v>
      </c>
    </row>
    <row r="3514" spans="1:2" ht="14.25" x14ac:dyDescent="0.2">
      <c r="A3514" s="7">
        <v>2.2339802558462999E-5</v>
      </c>
      <c r="B3514" s="47">
        <v>2.224606172036E-5</v>
      </c>
    </row>
    <row r="3515" spans="1:2" ht="14.25" x14ac:dyDescent="0.2">
      <c r="A3515" s="7">
        <v>2.1925541132686601E-5</v>
      </c>
      <c r="B3515" s="47">
        <v>2.1925541132686601E-5</v>
      </c>
    </row>
    <row r="3516" spans="1:2" ht="14.25" x14ac:dyDescent="0.2">
      <c r="A3516" s="7">
        <v>2.1610415405599701E-5</v>
      </c>
      <c r="B3516" s="47">
        <v>2.1610415405599701E-5</v>
      </c>
    </row>
    <row r="3517" spans="1:2" ht="14.25" x14ac:dyDescent="0.2">
      <c r="A3517" s="7">
        <v>2.13005182538147E-5</v>
      </c>
      <c r="B3517" s="47">
        <v>2.13005182538147E-5</v>
      </c>
    </row>
    <row r="3518" spans="1:2" ht="14.25" x14ac:dyDescent="0.2">
      <c r="A3518" s="7">
        <v>2.09956947957654E-5</v>
      </c>
      <c r="B3518" s="47">
        <v>2.09956947957654E-5</v>
      </c>
    </row>
    <row r="3519" spans="1:2" ht="14.25" x14ac:dyDescent="0.2">
      <c r="A3519" s="7">
        <v>2.0695800486378501E-5</v>
      </c>
      <c r="B3519" s="47">
        <v>2.0695800486378501E-5</v>
      </c>
    </row>
    <row r="3520" spans="1:2" ht="14.25" x14ac:dyDescent="0.2">
      <c r="A3520" s="7">
        <v>2.04007001555475E-5</v>
      </c>
      <c r="B3520" s="47">
        <v>2.04007001555475E-5</v>
      </c>
    </row>
    <row r="3521" spans="1:2" ht="14.25" x14ac:dyDescent="0.2">
      <c r="A3521" s="7">
        <v>2.0110267141750299E-5</v>
      </c>
      <c r="B3521" s="47">
        <v>2.0110267141750299E-5</v>
      </c>
    </row>
    <row r="3522" spans="1:2" ht="14.25" x14ac:dyDescent="0.2">
      <c r="A3522" s="7">
        <v>1.98243825113084E-5</v>
      </c>
      <c r="B3522" s="47">
        <v>1.98243825113084E-5</v>
      </c>
    </row>
    <row r="3523" spans="1:2" ht="14.25" x14ac:dyDescent="0.2">
      <c r="A3523" s="7">
        <v>1.9542934354738301E-5</v>
      </c>
      <c r="B3523" s="47">
        <v>1.9542934354738301E-5</v>
      </c>
    </row>
    <row r="3524" spans="1:2" ht="14.25" x14ac:dyDescent="0.2">
      <c r="A3524" s="7">
        <v>1.9265817152501199E-5</v>
      </c>
      <c r="B3524" s="47">
        <v>1.9265817152501199E-5</v>
      </c>
    </row>
    <row r="3525" spans="1:2" ht="14.25" x14ac:dyDescent="0.2">
      <c r="A3525" s="7">
        <v>3.3363610976374098E-3</v>
      </c>
      <c r="B3525">
        <v>3.72017536274461E-3</v>
      </c>
    </row>
    <row r="3526" spans="1:2" ht="14.25" x14ac:dyDescent="0.2">
      <c r="A3526" s="7">
        <v>2.17769418510684E-3</v>
      </c>
      <c r="B3526">
        <v>2.06662465188719E-3</v>
      </c>
    </row>
    <row r="3527" spans="1:2" ht="14.25" x14ac:dyDescent="0.2">
      <c r="A3527" s="7">
        <v>2.6773725651939599E-4</v>
      </c>
      <c r="B3527" s="47">
        <v>1.9743949742842599E-5</v>
      </c>
    </row>
    <row r="3528" spans="1:2" ht="14.25" x14ac:dyDescent="0.2">
      <c r="A3528" s="7">
        <v>1.00539649642914E-4</v>
      </c>
      <c r="B3528" s="47">
        <v>1.81745983937395E-5</v>
      </c>
    </row>
    <row r="3529" spans="1:2" ht="14.25" x14ac:dyDescent="0.2">
      <c r="A3529" s="7">
        <v>2.19205208178942E-5</v>
      </c>
      <c r="B3529" s="47">
        <v>1.7920154016227101E-5</v>
      </c>
    </row>
    <row r="3530" spans="1:2" ht="14.25" x14ac:dyDescent="0.2">
      <c r="A3530" s="7">
        <v>1.77778173422173E-5</v>
      </c>
      <c r="B3530" s="47">
        <v>1.7669271859999901E-5</v>
      </c>
    </row>
    <row r="3531" spans="1:2" ht="14.25" x14ac:dyDescent="0.2">
      <c r="A3531" s="7">
        <v>1.7421947212836502E-5</v>
      </c>
      <c r="B3531" s="47">
        <v>1.7421902053959901E-5</v>
      </c>
    </row>
    <row r="3532" spans="1:2" ht="14.25" x14ac:dyDescent="0.2">
      <c r="A3532" s="7">
        <v>1.7177995425204499E-5</v>
      </c>
      <c r="B3532" s="47">
        <v>1.7177995425204499E-5</v>
      </c>
    </row>
    <row r="3533" spans="1:2" ht="14.25" x14ac:dyDescent="0.2">
      <c r="A3533" s="7">
        <v>1.69375034892516E-5</v>
      </c>
      <c r="B3533" s="47">
        <v>1.69375034892516E-5</v>
      </c>
    </row>
    <row r="3534" spans="1:2" ht="14.25" x14ac:dyDescent="0.2">
      <c r="A3534" s="7">
        <v>3.1214165807151899E-2</v>
      </c>
      <c r="B3534">
        <v>3.2347945804106798E-2</v>
      </c>
    </row>
    <row r="3535" spans="1:2" ht="14.25" x14ac:dyDescent="0.2">
      <c r="A3535" s="7">
        <v>8.6934639843049704E-4</v>
      </c>
      <c r="B3535" s="47">
        <v>6.9695644108175599E-5</v>
      </c>
    </row>
    <row r="3536" spans="1:2" ht="14.25" x14ac:dyDescent="0.2">
      <c r="A3536" s="7">
        <v>1.4365590902856799E-4</v>
      </c>
      <c r="B3536" s="47">
        <v>1.62360411182452E-5</v>
      </c>
    </row>
    <row r="3537" spans="1:2" ht="14.25" x14ac:dyDescent="0.2">
      <c r="A3537" s="7">
        <v>3.3945599333131901E-4</v>
      </c>
      <c r="B3537">
        <v>6.31449106330797E-4</v>
      </c>
    </row>
    <row r="3538" spans="1:2" ht="14.25" x14ac:dyDescent="0.2">
      <c r="A3538" s="7">
        <v>2.4118887027143601E-4</v>
      </c>
      <c r="B3538" s="47">
        <v>1.5808772207064899E-5</v>
      </c>
    </row>
    <row r="3539" spans="1:2" ht="14.25" x14ac:dyDescent="0.2">
      <c r="A3539" s="7">
        <v>7.5276625422718194E-2</v>
      </c>
      <c r="B3539">
        <v>7.6211052580296104E-2</v>
      </c>
    </row>
    <row r="3540" spans="1:2" ht="14.25" x14ac:dyDescent="0.2">
      <c r="A3540" s="7">
        <v>3.9071306723659098E-2</v>
      </c>
      <c r="B3540">
        <v>3.9009777571602601E-2</v>
      </c>
    </row>
    <row r="3541" spans="1:2" ht="14.25" x14ac:dyDescent="0.2">
      <c r="A3541" s="7">
        <v>1.26394329582607E-3</v>
      </c>
      <c r="B3541">
        <v>6.1303676539254401E-4</v>
      </c>
    </row>
    <row r="3542" spans="1:2" ht="14.25" x14ac:dyDescent="0.2">
      <c r="A3542" s="7">
        <v>3.2053211100528602E-4</v>
      </c>
      <c r="B3542" s="47">
        <v>1.4919065894849401E-5</v>
      </c>
    </row>
    <row r="3543" spans="1:2" ht="14.25" x14ac:dyDescent="0.2">
      <c r="A3543" s="7">
        <v>3.1330664878517097E-5</v>
      </c>
      <c r="B3543" s="47">
        <v>1.47101989723215E-5</v>
      </c>
    </row>
    <row r="3544" spans="1:2" ht="14.25" x14ac:dyDescent="0.2">
      <c r="A3544" s="7">
        <v>1.4955247990921801E-5</v>
      </c>
      <c r="B3544" s="47">
        <v>1.45042561867089E-5</v>
      </c>
    </row>
    <row r="3545" spans="1:2" ht="14.25" x14ac:dyDescent="0.2">
      <c r="A3545" s="7">
        <v>1.43107581903887E-5</v>
      </c>
      <c r="B3545" s="47">
        <v>1.43011966000951E-5</v>
      </c>
    </row>
    <row r="3546" spans="1:2" ht="14.25" x14ac:dyDescent="0.2">
      <c r="A3546" s="7">
        <v>1.4100979847693799E-5</v>
      </c>
      <c r="B3546" s="47">
        <v>1.4100979847693799E-5</v>
      </c>
    </row>
    <row r="3547" spans="1:2" ht="14.25" x14ac:dyDescent="0.2">
      <c r="A3547" s="7">
        <v>1.3903566129826101E-5</v>
      </c>
      <c r="B3547" s="47">
        <v>1.3903566129826101E-5</v>
      </c>
    </row>
    <row r="3548" spans="1:2" ht="14.25" x14ac:dyDescent="0.2">
      <c r="A3548" s="7">
        <v>1.20595046289506E-2</v>
      </c>
      <c r="B3548">
        <v>1.30311330649151E-2</v>
      </c>
    </row>
    <row r="3549" spans="1:2" ht="14.25" x14ac:dyDescent="0.2">
      <c r="A3549" s="7">
        <v>1.38347490706873E-3</v>
      </c>
      <c r="B3549">
        <v>7.1044066884329597E-4</v>
      </c>
    </row>
    <row r="3550" spans="1:2" ht="14.25" x14ac:dyDescent="0.2">
      <c r="A3550" s="7">
        <v>2.7361103753882599E-4</v>
      </c>
      <c r="B3550" s="47">
        <v>1.33277534978722E-5</v>
      </c>
    </row>
    <row r="3551" spans="1:2" ht="14.25" x14ac:dyDescent="0.2">
      <c r="A3551" s="7">
        <v>3.7328145249457501E-5</v>
      </c>
      <c r="B3551" s="47">
        <v>1.31411649489021E-5</v>
      </c>
    </row>
    <row r="3552" spans="1:2" ht="14.25" x14ac:dyDescent="0.2">
      <c r="A3552" s="7">
        <v>1.36156713612113E-5</v>
      </c>
      <c r="B3552" s="47">
        <v>1.29571886396174E-5</v>
      </c>
    </row>
    <row r="3553" spans="1:2" ht="14.25" x14ac:dyDescent="0.2">
      <c r="A3553" s="7">
        <v>1.2791173423792999E-5</v>
      </c>
      <c r="B3553" s="47">
        <v>1.27757879986628E-5</v>
      </c>
    </row>
    <row r="3554" spans="1:2" ht="14.25" x14ac:dyDescent="0.2">
      <c r="A3554" s="7">
        <v>1.25969269666815E-5</v>
      </c>
      <c r="B3554" s="47">
        <v>1.25969269666815E-5</v>
      </c>
    </row>
    <row r="3555" spans="1:2" ht="14.25" x14ac:dyDescent="0.2">
      <c r="A3555" s="7">
        <v>1.2420569989147899E-5</v>
      </c>
      <c r="B3555" s="47">
        <v>1.2420569989147899E-5</v>
      </c>
    </row>
    <row r="3556" spans="1:2" ht="14.25" x14ac:dyDescent="0.2">
      <c r="A3556" s="7">
        <v>1.22466820092998E-5</v>
      </c>
      <c r="B3556" s="47">
        <v>1.22466820092998E-5</v>
      </c>
    </row>
    <row r="3557" spans="1:2" ht="14.25" x14ac:dyDescent="0.2">
      <c r="A3557" s="7">
        <v>1.01363825690542E-3</v>
      </c>
      <c r="B3557">
        <v>1.21249919150863E-3</v>
      </c>
    </row>
    <row r="3558" spans="1:2" ht="14.25" x14ac:dyDescent="0.2">
      <c r="A3558" s="7">
        <v>1.8100879194846601E-4</v>
      </c>
      <c r="B3558" s="47">
        <v>1.1906175262713201E-5</v>
      </c>
    </row>
    <row r="3559" spans="1:2" ht="14.25" x14ac:dyDescent="0.2">
      <c r="A3559" s="7">
        <v>4.0589414623746402E-5</v>
      </c>
      <c r="B3559" s="47">
        <v>1.17394888090353E-5</v>
      </c>
    </row>
    <row r="3560" spans="1:2" ht="14.25" x14ac:dyDescent="0.2">
      <c r="A3560" s="7">
        <v>1.2374236585250601E-5</v>
      </c>
      <c r="B3560" s="47">
        <v>1.15751359657088E-5</v>
      </c>
    </row>
    <row r="3561" spans="1:2" ht="14.25" x14ac:dyDescent="0.2">
      <c r="A3561" s="7">
        <v>1.1432396859846199E-5</v>
      </c>
      <c r="B3561" s="47">
        <v>1.14130840621888E-5</v>
      </c>
    </row>
    <row r="3562" spans="1:2" ht="14.25" x14ac:dyDescent="0.2">
      <c r="A3562" s="7">
        <v>1.1253300885318201E-5</v>
      </c>
      <c r="B3562" s="47">
        <v>1.1253300885318201E-5</v>
      </c>
    </row>
    <row r="3563" spans="1:2" ht="14.25" x14ac:dyDescent="0.2">
      <c r="A3563" s="7">
        <v>1.63054756546486E-5</v>
      </c>
      <c r="B3563" s="47">
        <v>2.07976072927716E-5</v>
      </c>
    </row>
    <row r="3564" spans="1:2" ht="14.25" x14ac:dyDescent="0.2">
      <c r="A3564" s="7">
        <v>1.49529904424654E-5</v>
      </c>
      <c r="B3564" s="47">
        <v>1.09404141075028E-5</v>
      </c>
    </row>
    <row r="3565" spans="1:2" ht="14.25" x14ac:dyDescent="0.2">
      <c r="A3565" s="7">
        <v>1.08961255866515E-5</v>
      </c>
      <c r="B3565" s="47">
        <v>1.0787248309997799E-5</v>
      </c>
    </row>
    <row r="3566" spans="1:2" ht="14.25" x14ac:dyDescent="0.2">
      <c r="A3566" s="7">
        <v>1.06362721306314E-5</v>
      </c>
      <c r="B3566" s="47">
        <v>1.06362268336578E-5</v>
      </c>
    </row>
    <row r="3567" spans="1:2" ht="14.25" x14ac:dyDescent="0.2">
      <c r="A3567" s="7">
        <v>1.04873196579867E-5</v>
      </c>
      <c r="B3567" s="47">
        <v>1.04873196579867E-5</v>
      </c>
    </row>
    <row r="3568" spans="1:2" ht="14.25" x14ac:dyDescent="0.2">
      <c r="A3568" s="7">
        <v>1.98469325421028E-3</v>
      </c>
      <c r="B3568">
        <v>2.2676276443044799E-3</v>
      </c>
    </row>
    <row r="3569" spans="1:2" ht="14.25" x14ac:dyDescent="0.2">
      <c r="A3569" s="7">
        <v>1.38393116582513E-3</v>
      </c>
      <c r="B3569">
        <v>1.4023287354268501E-3</v>
      </c>
    </row>
    <row r="3570" spans="1:2" ht="14.25" x14ac:dyDescent="0.2">
      <c r="A3570" s="7">
        <v>2.37334827880901E-4</v>
      </c>
      <c r="B3570" s="47">
        <v>1.0075777352808901E-5</v>
      </c>
    </row>
    <row r="3571" spans="1:2" ht="14.25" x14ac:dyDescent="0.2">
      <c r="A3571" s="7">
        <v>8.3479753481115898E-5</v>
      </c>
      <c r="B3571" s="47">
        <v>9.9122481391175207E-6</v>
      </c>
    </row>
    <row r="3572" spans="1:2" ht="14.25" x14ac:dyDescent="0.2">
      <c r="A3572" s="7">
        <v>1.29778146030338E-5</v>
      </c>
      <c r="B3572" s="47">
        <v>9.7734766651698302E-6</v>
      </c>
    </row>
    <row r="3573" spans="1:2" ht="14.25" x14ac:dyDescent="0.2">
      <c r="A3573" s="7">
        <v>9.7230262676598696E-6</v>
      </c>
      <c r="B3573" s="47">
        <v>9.6366479918574501E-6</v>
      </c>
    </row>
    <row r="3574" spans="1:2" ht="14.25" x14ac:dyDescent="0.2">
      <c r="A3574" s="7">
        <v>9.5017349199715004E-6</v>
      </c>
      <c r="B3574" s="47">
        <v>9.5017349199715004E-6</v>
      </c>
    </row>
    <row r="3575" spans="1:2" ht="14.25" x14ac:dyDescent="0.2">
      <c r="A3575" s="7">
        <v>3.3681700643238802E-3</v>
      </c>
      <c r="B3575">
        <v>3.7214126587145802E-3</v>
      </c>
    </row>
    <row r="3576" spans="1:2" ht="14.25" x14ac:dyDescent="0.2">
      <c r="A3576" s="7">
        <v>7.2265049110527995E-4</v>
      </c>
      <c r="B3576">
        <v>5.7748664741712696E-4</v>
      </c>
    </row>
    <row r="3577" spans="1:2" ht="14.25" x14ac:dyDescent="0.2">
      <c r="A3577" s="7">
        <v>1.8440149936485299E-4</v>
      </c>
      <c r="B3577" s="47">
        <v>9.1082230007050007E-6</v>
      </c>
    </row>
    <row r="3578" spans="1:2" ht="14.25" x14ac:dyDescent="0.2">
      <c r="A3578" s="7">
        <v>0.111424943732713</v>
      </c>
      <c r="B3578">
        <v>0.112361648111441</v>
      </c>
    </row>
    <row r="3579" spans="1:2" ht="14.25" x14ac:dyDescent="0.2">
      <c r="A3579" s="7">
        <v>1.8274801051180499E-3</v>
      </c>
      <c r="B3579">
        <v>1.23603804813577E-3</v>
      </c>
    </row>
    <row r="3580" spans="1:2" ht="14.25" x14ac:dyDescent="0.2">
      <c r="A3580" s="7">
        <v>3.0855497237940302E-4</v>
      </c>
      <c r="B3580" s="47">
        <v>8.7310082768359104E-6</v>
      </c>
    </row>
    <row r="3581" spans="1:2" ht="14.25" x14ac:dyDescent="0.2">
      <c r="A3581" s="7">
        <v>4.1289928598793898E-5</v>
      </c>
      <c r="B3581" s="47">
        <v>8.60877416096016E-6</v>
      </c>
    </row>
    <row r="3582" spans="1:2" ht="14.25" x14ac:dyDescent="0.2">
      <c r="A3582" s="7">
        <v>9.4154140508400708E-6</v>
      </c>
      <c r="B3582" s="47">
        <v>8.4882513227066905E-6</v>
      </c>
    </row>
    <row r="3583" spans="1:2" ht="14.25" x14ac:dyDescent="0.2">
      <c r="A3583" s="7">
        <v>2.7866006911975098E-2</v>
      </c>
      <c r="B3583">
        <v>2.8777403844888801E-2</v>
      </c>
    </row>
    <row r="3584" spans="1:2" ht="14.25" x14ac:dyDescent="0.2">
      <c r="A3584" s="7">
        <v>1.4591350978794E-3</v>
      </c>
      <c r="B3584">
        <v>8.3712903735658E-4</v>
      </c>
    </row>
    <row r="3585" spans="1:2" ht="14.25" x14ac:dyDescent="0.2">
      <c r="A3585" s="7">
        <v>2.9442482336917801E-4</v>
      </c>
      <c r="B3585" s="47">
        <v>8.1367125671691202E-6</v>
      </c>
    </row>
    <row r="3586" spans="1:2" ht="14.25" x14ac:dyDescent="0.2">
      <c r="A3586" s="7">
        <v>6.4604018761508994E-2</v>
      </c>
      <c r="B3586">
        <v>6.5486021423267898E-2</v>
      </c>
    </row>
    <row r="3587" spans="1:2" ht="14.25" x14ac:dyDescent="0.2">
      <c r="A3587" s="7">
        <v>8.0468016419661301E-4</v>
      </c>
      <c r="B3587" s="47">
        <v>4.0980942722583303E-5</v>
      </c>
    </row>
    <row r="3588" spans="1:2" ht="14.25" x14ac:dyDescent="0.2">
      <c r="A3588" s="7">
        <v>1.06842962020874E-4</v>
      </c>
      <c r="B3588" s="47">
        <v>7.7997326991983101E-6</v>
      </c>
    </row>
    <row r="3589" spans="1:2" ht="14.25" x14ac:dyDescent="0.2">
      <c r="A3589" s="7">
        <v>1.36469142489831E-5</v>
      </c>
      <c r="B3589" s="47">
        <v>7.6905364414095504E-6</v>
      </c>
    </row>
    <row r="3590" spans="1:2" ht="14.25" x14ac:dyDescent="0.2">
      <c r="A3590" s="7">
        <v>7.7444888208198108E-6</v>
      </c>
      <c r="B3590" s="47">
        <v>7.5828689312297796E-6</v>
      </c>
    </row>
    <row r="3591" spans="1:2" ht="14.25" x14ac:dyDescent="0.2">
      <c r="A3591" s="7">
        <v>7.47821228980559E-6</v>
      </c>
      <c r="B3591" s="47">
        <v>7.4767087661925701E-6</v>
      </c>
    </row>
    <row r="3592" spans="1:2" ht="14.25" x14ac:dyDescent="0.2">
      <c r="A3592" s="7">
        <v>1.0270061269101701E-3</v>
      </c>
      <c r="B3592">
        <v>1.4079843839658001E-3</v>
      </c>
    </row>
    <row r="3593" spans="1:2" ht="14.25" x14ac:dyDescent="0.2">
      <c r="A3593" s="7">
        <v>3.6136972786605999E-2</v>
      </c>
      <c r="B3593">
        <v>3.6644483041071201E-2</v>
      </c>
    </row>
    <row r="3594" spans="1:2" ht="14.25" x14ac:dyDescent="0.2">
      <c r="A3594" s="7">
        <v>1.3657914608038099E-3</v>
      </c>
      <c r="B3594">
        <v>6.9939442232800101E-4</v>
      </c>
    </row>
    <row r="3595" spans="1:2" ht="14.25" x14ac:dyDescent="0.2">
      <c r="A3595" s="7">
        <v>2.3299514655215401E-4</v>
      </c>
      <c r="B3595" s="47">
        <v>7.0667239076646702E-6</v>
      </c>
    </row>
    <row r="3596" spans="1:2" ht="14.25" x14ac:dyDescent="0.2">
      <c r="A3596" s="7">
        <v>2.7855824772638498E-5</v>
      </c>
      <c r="B3596" s="47">
        <v>6.9677897729573499E-6</v>
      </c>
    </row>
    <row r="3597" spans="1:2" ht="14.25" x14ac:dyDescent="0.2">
      <c r="A3597" s="7">
        <v>7.4373093135779697E-6</v>
      </c>
      <c r="B3597" s="47">
        <v>6.8702407161359604E-6</v>
      </c>
    </row>
    <row r="3598" spans="1:2" ht="14.25" x14ac:dyDescent="0.2">
      <c r="A3598" s="7">
        <v>6.7868907114730298E-6</v>
      </c>
      <c r="B3598" s="47">
        <v>6.7740573461100399E-6</v>
      </c>
    </row>
    <row r="3599" spans="1:2" ht="14.25" x14ac:dyDescent="0.2">
      <c r="A3599" s="7">
        <v>6.6792205432645098E-6</v>
      </c>
      <c r="B3599" s="47">
        <v>6.6792205432645098E-6</v>
      </c>
    </row>
    <row r="3600" spans="1:2" ht="14.25" x14ac:dyDescent="0.2">
      <c r="A3600" s="7">
        <v>6.5857114556588003E-6</v>
      </c>
      <c r="B3600" s="47">
        <v>6.5857114556588003E-6</v>
      </c>
    </row>
    <row r="3601" spans="1:2" ht="14.25" x14ac:dyDescent="0.2">
      <c r="A3601" s="7">
        <v>6.4935114952795501E-6</v>
      </c>
      <c r="B3601" s="47">
        <v>6.4935114952795501E-6</v>
      </c>
    </row>
    <row r="3602" spans="1:2" ht="14.25" x14ac:dyDescent="0.2">
      <c r="A3602" s="7">
        <v>6.4026023343456196E-6</v>
      </c>
      <c r="B3602" s="47">
        <v>6.4026023343456196E-6</v>
      </c>
    </row>
    <row r="3603" spans="1:2" ht="14.25" x14ac:dyDescent="0.2">
      <c r="A3603" s="7">
        <v>6.3129659016647797E-6</v>
      </c>
      <c r="B3603" s="47">
        <v>6.3129659016647797E-6</v>
      </c>
    </row>
    <row r="3604" spans="1:2" ht="14.25" x14ac:dyDescent="0.2">
      <c r="A3604" s="7">
        <v>6.2245843790414697E-6</v>
      </c>
      <c r="B3604" s="47">
        <v>6.2245843790414697E-6</v>
      </c>
    </row>
    <row r="3605" spans="1:2" ht="14.25" x14ac:dyDescent="0.2">
      <c r="A3605" s="7">
        <v>6.1374401977349001E-6</v>
      </c>
      <c r="B3605" s="47">
        <v>6.1374401977349001E-6</v>
      </c>
    </row>
    <row r="3606" spans="1:2" ht="14.25" x14ac:dyDescent="0.2">
      <c r="A3606" s="7">
        <v>6.0515160349666703E-6</v>
      </c>
      <c r="B3606" s="47">
        <v>6.0515160349666703E-6</v>
      </c>
    </row>
    <row r="3607" spans="1:2" ht="14.25" x14ac:dyDescent="0.2">
      <c r="A3607" s="7">
        <v>5.9667948104770801E-6</v>
      </c>
      <c r="B3607" s="47">
        <v>5.9667948104770801E-6</v>
      </c>
    </row>
    <row r="3608" spans="1:2" ht="14.25" x14ac:dyDescent="0.2">
      <c r="A3608" s="7">
        <v>5.8832596831304003E-6</v>
      </c>
      <c r="B3608" s="47">
        <v>5.8832596831304003E-6</v>
      </c>
    </row>
    <row r="3609" spans="1:2" ht="14.25" x14ac:dyDescent="0.2">
      <c r="A3609" s="7">
        <v>1.6351646311779301E-2</v>
      </c>
      <c r="B3609">
        <v>1.7149565022606901E-2</v>
      </c>
    </row>
    <row r="3610" spans="1:2" ht="14.25" x14ac:dyDescent="0.2">
      <c r="A3610" s="7">
        <v>4.7101654651521101E-3</v>
      </c>
      <c r="B3610">
        <v>4.4979886898328398E-3</v>
      </c>
    </row>
    <row r="3611" spans="1:2" ht="14.25" x14ac:dyDescent="0.2">
      <c r="A3611" s="7">
        <v>4.4833198647138901E-4</v>
      </c>
      <c r="B3611" s="47">
        <v>5.65068373804204E-6</v>
      </c>
    </row>
    <row r="3612" spans="1:2" ht="14.25" x14ac:dyDescent="0.2">
      <c r="A3612" s="7">
        <v>7.7820938096708506E-5</v>
      </c>
      <c r="B3612" s="47">
        <v>5.5606515056154699E-6</v>
      </c>
    </row>
    <row r="3613" spans="1:2" ht="14.25" x14ac:dyDescent="0.2">
      <c r="A3613" s="7">
        <v>4.9238901253652002E-5</v>
      </c>
      <c r="B3613">
        <v>3.61821765365088E-4</v>
      </c>
    </row>
    <row r="3614" spans="1:2" ht="14.25" x14ac:dyDescent="0.2">
      <c r="A3614" s="7">
        <v>0.103938125357273</v>
      </c>
      <c r="B3614">
        <v>0.10457485600909899</v>
      </c>
    </row>
    <row r="3615" spans="1:2" ht="14.25" x14ac:dyDescent="0.2">
      <c r="A3615" s="7">
        <v>1.5646641341059801E-2</v>
      </c>
      <c r="B3615">
        <v>1.5014713787418799E-2</v>
      </c>
    </row>
    <row r="3616" spans="1:2" ht="14.25" x14ac:dyDescent="0.2">
      <c r="A3616" s="7">
        <v>3.1857625936293298E-4</v>
      </c>
      <c r="B3616" s="47">
        <v>5.2557335273786903E-6</v>
      </c>
    </row>
    <row r="3617" spans="1:2" ht="14.25" x14ac:dyDescent="0.2">
      <c r="A3617" s="7">
        <v>5.0368899041586901E-5</v>
      </c>
      <c r="B3617" s="47">
        <v>5.1821532579954004E-6</v>
      </c>
    </row>
    <row r="3618" spans="1:2" ht="14.25" x14ac:dyDescent="0.2">
      <c r="A3618" s="7">
        <v>6.5391182755150902E-6</v>
      </c>
      <c r="B3618" s="47">
        <v>5.1096031123834701E-6</v>
      </c>
    </row>
    <row r="3619" spans="1:2" ht="14.25" x14ac:dyDescent="0.2">
      <c r="A3619" s="7">
        <v>5.0749328062194299E-6</v>
      </c>
      <c r="B3619" s="47">
        <v>5.0380686688101001E-6</v>
      </c>
    </row>
    <row r="3620" spans="1:2" ht="14.25" x14ac:dyDescent="0.2">
      <c r="A3620" s="7">
        <v>4.9675357074467501E-6</v>
      </c>
      <c r="B3620" s="47">
        <v>4.9675357074467501E-6</v>
      </c>
    </row>
    <row r="3621" spans="1:2" ht="14.25" x14ac:dyDescent="0.2">
      <c r="A3621" s="7">
        <v>4.8979902075425001E-6</v>
      </c>
      <c r="B3621" s="47">
        <v>4.8979902075425001E-6</v>
      </c>
    </row>
    <row r="3622" spans="1:2" ht="14.25" x14ac:dyDescent="0.2">
      <c r="A3622" s="7">
        <v>1.39536308015551E-3</v>
      </c>
      <c r="B3622">
        <v>1.72795125486905E-3</v>
      </c>
    </row>
    <row r="3623" spans="1:2" ht="14.25" x14ac:dyDescent="0.2">
      <c r="A3623" s="7">
        <v>2.49875737371766E-2</v>
      </c>
      <c r="B3623">
        <v>2.55302003969003E-2</v>
      </c>
    </row>
    <row r="3624" spans="1:2" ht="14.25" x14ac:dyDescent="0.2">
      <c r="A3624" s="7">
        <v>7.09437728807956E-3</v>
      </c>
      <c r="B3624">
        <v>7.0989740720075198E-3</v>
      </c>
    </row>
    <row r="3625" spans="1:2" ht="14.25" x14ac:dyDescent="0.2">
      <c r="A3625" s="7">
        <v>1.2455783683745199E-3</v>
      </c>
      <c r="B3625">
        <v>6.1491230766465201E-4</v>
      </c>
    </row>
    <row r="3626" spans="1:2" ht="14.25" x14ac:dyDescent="0.2">
      <c r="A3626" s="7">
        <v>1.4786498881081599E-4</v>
      </c>
      <c r="B3626" s="47">
        <v>4.5645974911417203E-6</v>
      </c>
    </row>
    <row r="3627" spans="1:2" ht="14.25" x14ac:dyDescent="0.2">
      <c r="A3627" s="7">
        <v>2.0244514105499899E-5</v>
      </c>
      <c r="B3627" s="47">
        <v>4.5006931262657403E-6</v>
      </c>
    </row>
    <row r="3628" spans="1:2" ht="14.25" x14ac:dyDescent="0.2">
      <c r="A3628" s="7">
        <v>4.86488245787421E-6</v>
      </c>
      <c r="B3628" s="47">
        <v>4.4376834224980004E-6</v>
      </c>
    </row>
    <row r="3629" spans="1:2" ht="14.25" x14ac:dyDescent="0.2">
      <c r="A3629" s="7">
        <v>4.3844812131759699E-6</v>
      </c>
      <c r="B3629" s="47">
        <v>4.37555585458303E-6</v>
      </c>
    </row>
    <row r="3630" spans="1:2" ht="14.25" x14ac:dyDescent="0.2">
      <c r="A3630" s="7">
        <v>4.3142980726188602E-6</v>
      </c>
      <c r="B3630" s="47">
        <v>4.3142980726188602E-6</v>
      </c>
    </row>
    <row r="3631" spans="1:2" ht="14.25" x14ac:dyDescent="0.2">
      <c r="A3631" s="7">
        <v>4.2538978996021999E-6</v>
      </c>
      <c r="B3631" s="47">
        <v>4.2538978996021999E-6</v>
      </c>
    </row>
    <row r="3632" spans="1:2" ht="14.25" x14ac:dyDescent="0.2">
      <c r="A3632" s="7">
        <v>3.2390148369808497E-2</v>
      </c>
      <c r="B3632">
        <v>3.3154186784208201E-2</v>
      </c>
    </row>
    <row r="3633" spans="1:2" ht="14.25" x14ac:dyDescent="0.2">
      <c r="A3633" s="7">
        <v>1.52554377349449E-2</v>
      </c>
      <c r="B3633">
        <v>1.52574334669821E-2</v>
      </c>
    </row>
    <row r="3634" spans="1:2" ht="14.25" x14ac:dyDescent="0.2">
      <c r="A3634" s="7">
        <v>1.0191414374343499E-3</v>
      </c>
      <c r="B3634">
        <v>2.9279973317121E-4</v>
      </c>
    </row>
    <row r="3635" spans="1:2" ht="14.25" x14ac:dyDescent="0.2">
      <c r="A3635" s="7">
        <v>5.9952947728176796E-3</v>
      </c>
      <c r="B3635">
        <v>6.7913866169034996E-3</v>
      </c>
    </row>
    <row r="3636" spans="1:2" ht="14.25" x14ac:dyDescent="0.2">
      <c r="A3636" s="7">
        <v>3.9824738989788196E-3</v>
      </c>
      <c r="B3636">
        <v>3.7000141714907601E-3</v>
      </c>
    </row>
    <row r="3637" spans="1:2" ht="14.25" x14ac:dyDescent="0.2">
      <c r="A3637" s="7">
        <v>0.205790944882458</v>
      </c>
      <c r="B3637">
        <v>0.20607384013008501</v>
      </c>
    </row>
    <row r="3638" spans="1:2" ht="14.25" x14ac:dyDescent="0.2">
      <c r="A3638" s="7">
        <v>2.7645608243238801E-3</v>
      </c>
      <c r="B3638">
        <v>2.2120780794237E-3</v>
      </c>
    </row>
    <row r="3639" spans="1:2" ht="14.25" x14ac:dyDescent="0.2">
      <c r="A3639" s="7">
        <v>3.5312459776190499E-4</v>
      </c>
      <c r="B3639" s="47">
        <v>3.80016436756859E-6</v>
      </c>
    </row>
    <row r="3640" spans="1:2" ht="14.25" x14ac:dyDescent="0.2">
      <c r="A3640" s="7">
        <v>4.7765097247475E-5</v>
      </c>
      <c r="B3640" s="47">
        <v>3.7469620664226302E-6</v>
      </c>
    </row>
    <row r="3641" spans="1:2" ht="14.25" x14ac:dyDescent="0.2">
      <c r="A3641" s="7">
        <v>5.0709735338946403E-6</v>
      </c>
      <c r="B3641" s="47">
        <v>3.6945045974927398E-6</v>
      </c>
    </row>
    <row r="3642" spans="1:2" ht="14.25" x14ac:dyDescent="0.2">
      <c r="A3642" s="7">
        <v>3.6781894133556401E-6</v>
      </c>
      <c r="B3642" s="47">
        <v>3.64278153312781E-6</v>
      </c>
    </row>
    <row r="3643" spans="1:2" ht="14.25" x14ac:dyDescent="0.2">
      <c r="A3643" s="7">
        <v>3.5917825916640498E-6</v>
      </c>
      <c r="B3643" s="47">
        <v>3.5917825916640498E-6</v>
      </c>
    </row>
    <row r="3644" spans="1:2" ht="14.25" x14ac:dyDescent="0.2">
      <c r="A3644" s="7">
        <v>3.5414976353807399E-6</v>
      </c>
      <c r="B3644" s="47">
        <v>3.5414976353807399E-6</v>
      </c>
    </row>
    <row r="3645" spans="1:2" ht="14.25" x14ac:dyDescent="0.2">
      <c r="A3645" s="7">
        <v>3.49191666848539E-6</v>
      </c>
      <c r="B3645" s="47">
        <v>3.49191666848539E-6</v>
      </c>
    </row>
    <row r="3646" spans="1:2" ht="14.25" x14ac:dyDescent="0.2">
      <c r="A3646" s="7">
        <v>3.4430298351265902E-6</v>
      </c>
      <c r="B3646" s="47">
        <v>3.4430298351265902E-6</v>
      </c>
    </row>
    <row r="3647" spans="1:2" ht="14.25" x14ac:dyDescent="0.2">
      <c r="A3647" s="7">
        <v>3.39482741743482E-6</v>
      </c>
      <c r="B3647" s="47">
        <v>3.39482741743482E-6</v>
      </c>
    </row>
    <row r="3648" spans="1:2" ht="14.25" x14ac:dyDescent="0.2">
      <c r="A3648" s="7">
        <v>3.3472998335907702E-6</v>
      </c>
      <c r="B3648" s="47">
        <v>3.3472998335907702E-6</v>
      </c>
    </row>
    <row r="3649" spans="1:2" ht="14.25" x14ac:dyDescent="0.2">
      <c r="A3649" s="7">
        <v>3.3004376359204801E-6</v>
      </c>
      <c r="B3649" s="47">
        <v>3.3004376359204801E-6</v>
      </c>
    </row>
    <row r="3650" spans="1:2" ht="14.25" x14ac:dyDescent="0.2">
      <c r="A3650" s="7">
        <v>3.2542315090176102E-6</v>
      </c>
      <c r="B3650" s="47">
        <v>3.2542315090176102E-6</v>
      </c>
    </row>
    <row r="3651" spans="1:2" ht="14.25" x14ac:dyDescent="0.2">
      <c r="A3651" s="7">
        <v>3.20867226789133E-6</v>
      </c>
      <c r="B3651" s="47">
        <v>3.20867226789133E-6</v>
      </c>
    </row>
    <row r="3652" spans="1:2" ht="14.25" x14ac:dyDescent="0.2">
      <c r="A3652" s="7">
        <v>6.87339352202464E-5</v>
      </c>
      <c r="B3652">
        <v>2.9127835039239399E-4</v>
      </c>
    </row>
    <row r="3653" spans="1:2" ht="14.25" x14ac:dyDescent="0.2">
      <c r="A3653" s="7">
        <v>1.8729679628003899E-4</v>
      </c>
      <c r="B3653" s="47">
        <v>4.9184149781834903E-6</v>
      </c>
    </row>
    <row r="3654" spans="1:2" ht="14.25" x14ac:dyDescent="0.2">
      <c r="A3654" s="7">
        <v>5.2562319838965299E-5</v>
      </c>
      <c r="B3654">
        <v>1.9750354063792001E-4</v>
      </c>
    </row>
    <row r="3655" spans="1:2" ht="14.25" x14ac:dyDescent="0.2">
      <c r="A3655" s="7">
        <v>1.7000945531572801E-4</v>
      </c>
      <c r="B3655" s="47">
        <v>1.4069568152276199E-5</v>
      </c>
    </row>
    <row r="3656" spans="1:2" ht="14.25" x14ac:dyDescent="0.2">
      <c r="A3656" s="13">
        <v>3.0717240281442601E-5</v>
      </c>
      <c r="B3656" s="47">
        <v>2.9902667754130601E-6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AE6AD-B2E9-4355-84F7-CF44E44FD5F5}">
  <dimension ref="D2:AA3668"/>
  <sheetViews>
    <sheetView topLeftCell="B1" zoomScale="85" zoomScaleNormal="85" workbookViewId="0">
      <selection activeCell="E15" sqref="E15:E3667"/>
    </sheetView>
  </sheetViews>
  <sheetFormatPr defaultColWidth="9.140625" defaultRowHeight="14.25" x14ac:dyDescent="0.2"/>
  <cols>
    <col min="1" max="3" width="9.140625" style="24"/>
    <col min="4" max="4" width="15.28515625" style="23" customWidth="1"/>
    <col min="5" max="5" width="21.42578125" style="23" customWidth="1"/>
    <col min="6" max="6" width="13.5703125" style="23" customWidth="1"/>
    <col min="7" max="7" width="11" style="24" customWidth="1"/>
    <col min="8" max="8" width="29.140625" style="24" customWidth="1"/>
    <col min="9" max="9" width="14.42578125" style="25" customWidth="1"/>
    <col min="10" max="10" width="5.140625" style="24" customWidth="1"/>
    <col min="11" max="11" width="19.140625" style="24" customWidth="1"/>
    <col min="12" max="12" width="13.5703125" style="24" bestFit="1" customWidth="1"/>
    <col min="13" max="13" width="9.140625" style="24"/>
    <col min="14" max="14" width="23" style="24" customWidth="1"/>
    <col min="15" max="16384" width="9.140625" style="24"/>
  </cols>
  <sheetData>
    <row r="2" spans="4:14" s="17" customFormat="1" ht="18.75" customHeight="1" x14ac:dyDescent="0.2">
      <c r="D2" s="15"/>
      <c r="E2" s="48" t="s">
        <v>29</v>
      </c>
      <c r="F2" s="49"/>
      <c r="G2" s="49"/>
      <c r="H2" s="50"/>
      <c r="I2" s="16"/>
    </row>
    <row r="3" spans="4:14" s="17" customFormat="1" ht="18.75" customHeight="1" x14ac:dyDescent="0.2">
      <c r="D3" s="18"/>
      <c r="E3" s="19" t="s">
        <v>15</v>
      </c>
      <c r="F3" s="1">
        <v>84.57</v>
      </c>
      <c r="G3" s="20" t="s">
        <v>28</v>
      </c>
      <c r="H3" s="21"/>
      <c r="I3" s="16"/>
    </row>
    <row r="4" spans="4:14" ht="15" x14ac:dyDescent="0.25">
      <c r="D4" s="22"/>
    </row>
    <row r="5" spans="4:14" s="17" customFormat="1" ht="22.5" customHeight="1" x14ac:dyDescent="0.2">
      <c r="D5" s="26"/>
      <c r="E5" s="27" t="s">
        <v>21</v>
      </c>
      <c r="F5" s="28"/>
      <c r="G5" s="28"/>
      <c r="H5" s="28"/>
      <c r="I5" s="16"/>
      <c r="J5" s="26"/>
      <c r="K5" s="27" t="s">
        <v>22</v>
      </c>
      <c r="L5" s="28"/>
      <c r="M5" s="28"/>
      <c r="N5" s="28"/>
    </row>
    <row r="6" spans="4:14" s="17" customFormat="1" ht="16.5" customHeight="1" x14ac:dyDescent="0.2">
      <c r="D6" s="18"/>
      <c r="E6" s="44" t="s">
        <v>25</v>
      </c>
      <c r="F6" s="44" t="s">
        <v>14</v>
      </c>
      <c r="G6" s="45" t="s">
        <v>10</v>
      </c>
      <c r="H6" s="45" t="s">
        <v>8</v>
      </c>
      <c r="I6" s="16"/>
      <c r="J6" s="18"/>
      <c r="K6" s="44" t="s">
        <v>25</v>
      </c>
      <c r="L6" s="44" t="s">
        <v>14</v>
      </c>
      <c r="M6" s="45" t="s">
        <v>10</v>
      </c>
      <c r="N6" s="45" t="s">
        <v>8</v>
      </c>
    </row>
    <row r="7" spans="4:14" s="17" customFormat="1" ht="16.5" customHeight="1" x14ac:dyDescent="0.2">
      <c r="D7" s="15"/>
      <c r="E7" s="29" t="s">
        <v>6</v>
      </c>
      <c r="F7" s="2">
        <f>PERCENTILE(F15:F3667,0.95)</f>
        <v>17731.493380885295</v>
      </c>
      <c r="G7" s="3" t="str">
        <f>IF(AND(F7&gt;3000,F7&lt;15000),"Yes","No")</f>
        <v>No</v>
      </c>
      <c r="H7" s="30" t="s">
        <v>20</v>
      </c>
      <c r="I7" s="16"/>
      <c r="J7" s="15"/>
      <c r="K7" s="29" t="s">
        <v>2</v>
      </c>
      <c r="L7" s="4">
        <f>AVERAGE(F15:F3667)*365/1000000</f>
        <v>1.3212570267384554</v>
      </c>
      <c r="M7" s="3" t="str">
        <f>IF(L7&lt;2.01,"Yes","No")</f>
        <v>Yes</v>
      </c>
      <c r="N7" s="31" t="s">
        <v>23</v>
      </c>
    </row>
    <row r="8" spans="4:14" s="17" customFormat="1" ht="16.5" customHeight="1" x14ac:dyDescent="0.2">
      <c r="D8" s="15"/>
      <c r="E8" s="29" t="s">
        <v>5</v>
      </c>
      <c r="F8" s="2">
        <f>PERCENTILE(F15:F3667,0.9)</f>
        <v>7027.3468650282457</v>
      </c>
      <c r="G8" s="3" t="str">
        <f>IF(AND(F8&gt;1000,F8&lt;5000),"Yes","No")</f>
        <v>No</v>
      </c>
      <c r="H8" s="31" t="s">
        <v>12</v>
      </c>
      <c r="I8" s="16"/>
      <c r="J8" s="15"/>
      <c r="K8" s="29" t="s">
        <v>5</v>
      </c>
      <c r="L8" s="2">
        <f>PERCENTILE(F15:F3667,0.9)</f>
        <v>7027.3468650282457</v>
      </c>
      <c r="M8" s="3" t="str">
        <f>IF(AND(L8&gt;1000,L8&lt;5000),"Yes","No")</f>
        <v>No</v>
      </c>
      <c r="N8" s="31" t="s">
        <v>12</v>
      </c>
    </row>
    <row r="9" spans="4:14" s="17" customFormat="1" ht="16.5" customHeight="1" x14ac:dyDescent="0.2">
      <c r="D9" s="15"/>
      <c r="E9" s="29" t="s">
        <v>26</v>
      </c>
      <c r="F9" s="2">
        <f>PERCENTILE(F15:F3667,0.75)</f>
        <v>692.77897490590431</v>
      </c>
      <c r="G9" s="3" t="str">
        <f>IF(AND(F9&gt;100,F9&lt;1000),"Yes","No")</f>
        <v>Yes</v>
      </c>
      <c r="H9" s="31" t="s">
        <v>27</v>
      </c>
      <c r="I9" s="16"/>
      <c r="J9" s="15"/>
      <c r="K9" s="29" t="s">
        <v>7</v>
      </c>
      <c r="L9" s="2">
        <f>PERCENTILE(F15:F3667,0.5)</f>
        <v>97.672358569687844</v>
      </c>
      <c r="M9" s="3" t="str">
        <f>IF(AND(L9&gt;5,L9&lt;100),"Yes","No")</f>
        <v>Yes</v>
      </c>
      <c r="N9" s="31" t="s">
        <v>13</v>
      </c>
    </row>
    <row r="10" spans="4:14" s="17" customFormat="1" ht="16.5" customHeight="1" x14ac:dyDescent="0.2">
      <c r="D10" s="15"/>
      <c r="E10" s="29" t="s">
        <v>7</v>
      </c>
      <c r="F10" s="2">
        <f>PERCENTILE(F15:F3667,0.5)</f>
        <v>97.672358569687844</v>
      </c>
      <c r="G10" s="3" t="str">
        <f>IF(AND(F10&gt;5,F10&lt;100),"Yes","No")</f>
        <v>Yes</v>
      </c>
      <c r="H10" s="31" t="s">
        <v>13</v>
      </c>
      <c r="I10" s="16"/>
      <c r="J10" s="15"/>
      <c r="K10" s="29" t="s">
        <v>17</v>
      </c>
      <c r="L10" s="5">
        <f>PERCENTILE(F15:F3667,0.1)</f>
        <v>0.98451546888046781</v>
      </c>
      <c r="M10" s="3" t="str">
        <f>IF(L10=0,"Yes","No")</f>
        <v>No</v>
      </c>
      <c r="N10" s="31" t="s">
        <v>18</v>
      </c>
    </row>
    <row r="11" spans="4:14" s="17" customFormat="1" ht="16.5" customHeight="1" x14ac:dyDescent="0.2">
      <c r="D11" s="15"/>
      <c r="E11" s="29" t="s">
        <v>16</v>
      </c>
      <c r="F11" s="6">
        <f>COUNTIF(F15:F3667,0)/COUNT(F15:F3667)</f>
        <v>2.491103202846975E-2</v>
      </c>
      <c r="G11" s="3" t="str">
        <f>IF(AND(F11&gt;0.1,F11&lt;0.3),"Yes","No")</f>
        <v>No</v>
      </c>
      <c r="H11" s="31" t="s">
        <v>9</v>
      </c>
      <c r="I11" s="16"/>
    </row>
    <row r="12" spans="4:14" s="17" customFormat="1" ht="16.5" customHeight="1" x14ac:dyDescent="0.2">
      <c r="D12" s="15"/>
      <c r="E12" s="15"/>
      <c r="F12" s="15"/>
      <c r="I12" s="16"/>
    </row>
    <row r="13" spans="4:14" ht="45" x14ac:dyDescent="0.25">
      <c r="D13" s="32"/>
      <c r="E13" s="46" t="s">
        <v>24</v>
      </c>
      <c r="F13" s="32"/>
    </row>
    <row r="14" spans="4:14" ht="30" x14ac:dyDescent="0.25">
      <c r="D14" s="33" t="s">
        <v>1</v>
      </c>
      <c r="E14" s="34" t="s">
        <v>19</v>
      </c>
      <c r="F14" s="35" t="s">
        <v>3</v>
      </c>
      <c r="H14" s="36" t="s">
        <v>0</v>
      </c>
      <c r="I14" s="37" t="s">
        <v>4</v>
      </c>
      <c r="M14" s="38" t="s">
        <v>11</v>
      </c>
    </row>
    <row r="15" spans="4:14" x14ac:dyDescent="0.2">
      <c r="D15" s="39">
        <v>36161</v>
      </c>
      <c r="E15" s="7">
        <v>1.45011482817318E-2</v>
      </c>
      <c r="F15" s="8">
        <f>E15*(24*60*60)*1000/$F$3</f>
        <v>14814.936875270518</v>
      </c>
      <c r="H15" s="10">
        <v>0</v>
      </c>
      <c r="I15" s="9">
        <f>PERCENTILE($F$15:$F$3667,1-H15)</f>
        <v>520937.54555250867</v>
      </c>
    </row>
    <row r="16" spans="4:14" x14ac:dyDescent="0.2">
      <c r="D16" s="39">
        <v>36162</v>
      </c>
      <c r="E16" s="7">
        <v>8.8632626513371008E-3</v>
      </c>
      <c r="F16" s="8">
        <f t="shared" ref="F16:F79" si="0">E16*(24*60*60)*1000/$F$3</f>
        <v>9055.0537197058711</v>
      </c>
      <c r="H16" s="10">
        <f>H15+0.1%</f>
        <v>1E-3</v>
      </c>
      <c r="I16" s="9">
        <f t="shared" ref="I16:I79" si="1">PERCENTILE($F$15:$F$3667,1-H16)</f>
        <v>279562.66508405306</v>
      </c>
      <c r="M16" s="24">
        <v>0.05</v>
      </c>
      <c r="N16" s="24">
        <v>3000</v>
      </c>
    </row>
    <row r="17" spans="4:27" x14ac:dyDescent="0.2">
      <c r="D17" s="39">
        <v>36163</v>
      </c>
      <c r="E17" s="7">
        <v>3.23328746702171E-3</v>
      </c>
      <c r="F17" s="8">
        <f t="shared" si="0"/>
        <v>3303.2521834063587</v>
      </c>
      <c r="H17" s="10">
        <f t="shared" ref="H17:H80" si="2">H16+0.1%</f>
        <v>2E-3</v>
      </c>
      <c r="I17" s="9">
        <f t="shared" si="1"/>
        <v>232985.45246794337</v>
      </c>
      <c r="M17" s="24">
        <v>0.05</v>
      </c>
      <c r="N17" s="24">
        <v>15000</v>
      </c>
    </row>
    <row r="18" spans="4:27" x14ac:dyDescent="0.2">
      <c r="D18" s="39">
        <v>36164</v>
      </c>
      <c r="E18" s="7">
        <v>2.8322970606255399E-3</v>
      </c>
      <c r="F18" s="8">
        <f t="shared" si="0"/>
        <v>2893.5847941119387</v>
      </c>
      <c r="H18" s="10">
        <f t="shared" si="2"/>
        <v>3.0000000000000001E-3</v>
      </c>
      <c r="I18" s="9">
        <f t="shared" si="1"/>
        <v>161412.89172536542</v>
      </c>
    </row>
    <row r="19" spans="4:27" x14ac:dyDescent="0.2">
      <c r="D19" s="39">
        <v>36165</v>
      </c>
      <c r="E19" s="7">
        <v>2.51843830874535E-3</v>
      </c>
      <c r="F19" s="8">
        <f t="shared" si="0"/>
        <v>2572.9344906657002</v>
      </c>
      <c r="H19" s="10">
        <f t="shared" si="2"/>
        <v>4.0000000000000001E-3</v>
      </c>
      <c r="I19" s="9">
        <f t="shared" si="1"/>
        <v>110501.74239069768</v>
      </c>
      <c r="M19" s="24">
        <v>0.1</v>
      </c>
      <c r="N19" s="24">
        <v>1000</v>
      </c>
    </row>
    <row r="20" spans="4:27" x14ac:dyDescent="0.2">
      <c r="D20" s="39">
        <v>36166</v>
      </c>
      <c r="E20" s="7">
        <v>2.2461268110646102E-3</v>
      </c>
      <c r="F20" s="8">
        <f>E20*(24*60*60)*1000/$F$3</f>
        <v>2294.7304774267745</v>
      </c>
      <c r="H20" s="10">
        <f>H19+0.1%</f>
        <v>5.0000000000000001E-3</v>
      </c>
      <c r="I20" s="9">
        <f>PERCENTILE($F$15:$F$3667,1-H20)</f>
        <v>89401.591153851085</v>
      </c>
      <c r="M20" s="24">
        <v>0.1</v>
      </c>
      <c r="N20" s="24">
        <v>5000</v>
      </c>
      <c r="AA20"/>
    </row>
    <row r="21" spans="4:27" x14ac:dyDescent="0.2">
      <c r="D21" s="39">
        <v>36167</v>
      </c>
      <c r="E21" s="7">
        <v>2.0266610969124298E-3</v>
      </c>
      <c r="F21" s="8">
        <f t="shared" si="0"/>
        <v>2070.5157712336991</v>
      </c>
      <c r="H21" s="10">
        <f t="shared" si="2"/>
        <v>6.0000000000000001E-3</v>
      </c>
      <c r="I21" s="9">
        <f t="shared" si="1"/>
        <v>75674.833837235783</v>
      </c>
    </row>
    <row r="22" spans="4:27" x14ac:dyDescent="0.2">
      <c r="D22" s="39">
        <v>36168</v>
      </c>
      <c r="E22" s="7">
        <v>1.8335136997759201E-3</v>
      </c>
      <c r="F22" s="8">
        <f t="shared" si="0"/>
        <v>1873.1888809346046</v>
      </c>
      <c r="H22" s="10">
        <f t="shared" si="2"/>
        <v>7.0000000000000001E-3</v>
      </c>
      <c r="I22" s="9">
        <f t="shared" si="1"/>
        <v>67547.261009445836</v>
      </c>
      <c r="M22" s="24">
        <v>0.25</v>
      </c>
      <c r="N22" s="24">
        <v>100</v>
      </c>
    </row>
    <row r="23" spans="4:27" x14ac:dyDescent="0.2">
      <c r="D23" s="39">
        <v>36169</v>
      </c>
      <c r="E23" s="7">
        <v>1.6601292290634199E-3</v>
      </c>
      <c r="F23" s="8">
        <f t="shared" si="0"/>
        <v>1696.0525646337887</v>
      </c>
      <c r="H23" s="10">
        <f t="shared" si="2"/>
        <v>8.0000000000000002E-3</v>
      </c>
      <c r="I23" s="9">
        <f t="shared" si="1"/>
        <v>56262.600724206059</v>
      </c>
      <c r="M23" s="24">
        <v>0.25</v>
      </c>
      <c r="N23" s="24">
        <v>1000</v>
      </c>
    </row>
    <row r="24" spans="4:27" x14ac:dyDescent="0.2">
      <c r="D24" s="39">
        <v>36170</v>
      </c>
      <c r="E24" s="7">
        <v>1.5040237970752701E-3</v>
      </c>
      <c r="F24" s="8">
        <f t="shared" si="0"/>
        <v>1536.569186086122</v>
      </c>
      <c r="H24" s="10">
        <f t="shared" si="2"/>
        <v>9.0000000000000011E-3</v>
      </c>
      <c r="I24" s="9">
        <f t="shared" si="1"/>
        <v>54313.909020443294</v>
      </c>
    </row>
    <row r="25" spans="4:27" x14ac:dyDescent="0.2">
      <c r="D25" s="39">
        <v>36171</v>
      </c>
      <c r="E25" s="7">
        <v>1.3634013442454999E-3</v>
      </c>
      <c r="F25" s="8">
        <f t="shared" si="0"/>
        <v>1392.9038210099468</v>
      </c>
      <c r="H25" s="10">
        <f t="shared" si="2"/>
        <v>1.0000000000000002E-2</v>
      </c>
      <c r="I25" s="9">
        <f t="shared" si="1"/>
        <v>52845.94256126487</v>
      </c>
      <c r="M25" s="24">
        <v>0.5</v>
      </c>
      <c r="N25" s="24">
        <v>5</v>
      </c>
    </row>
    <row r="26" spans="4:27" x14ac:dyDescent="0.2">
      <c r="D26" s="39">
        <v>36172</v>
      </c>
      <c r="E26" s="7">
        <v>1.2367042177224099E-3</v>
      </c>
      <c r="F26" s="8">
        <f t="shared" si="0"/>
        <v>1263.4651106919266</v>
      </c>
      <c r="H26" s="10">
        <f t="shared" si="2"/>
        <v>1.1000000000000003E-2</v>
      </c>
      <c r="I26" s="9">
        <f t="shared" si="1"/>
        <v>49681.715863727688</v>
      </c>
      <c r="M26" s="24">
        <v>0.5</v>
      </c>
      <c r="N26" s="24">
        <v>100</v>
      </c>
    </row>
    <row r="27" spans="4:27" x14ac:dyDescent="0.2">
      <c r="D27" s="39">
        <v>36173</v>
      </c>
      <c r="E27" s="7">
        <v>1.1225418017410101E-3</v>
      </c>
      <c r="F27" s="8">
        <f t="shared" si="0"/>
        <v>1146.8323480007482</v>
      </c>
      <c r="H27" s="10">
        <f t="shared" si="2"/>
        <v>1.2000000000000004E-2</v>
      </c>
      <c r="I27" s="9">
        <f t="shared" si="1"/>
        <v>46226.221348648462</v>
      </c>
    </row>
    <row r="28" spans="4:27" x14ac:dyDescent="0.2">
      <c r="D28" s="39">
        <v>36174</v>
      </c>
      <c r="E28" s="7">
        <v>1.01966251527668E-3</v>
      </c>
      <c r="F28" s="8">
        <f t="shared" si="0"/>
        <v>1041.7268691013971</v>
      </c>
      <c r="H28" s="10">
        <f t="shared" si="2"/>
        <v>1.3000000000000005E-2</v>
      </c>
      <c r="I28" s="9">
        <f t="shared" si="1"/>
        <v>44235.800701092383</v>
      </c>
      <c r="M28" s="24">
        <v>0.7</v>
      </c>
      <c r="N28" s="24">
        <v>0.1</v>
      </c>
    </row>
    <row r="29" spans="4:27" x14ac:dyDescent="0.2">
      <c r="D29" s="39">
        <v>36175</v>
      </c>
      <c r="E29" s="7">
        <v>9.26939908946844E-4</v>
      </c>
      <c r="F29" s="8">
        <f t="shared" si="0"/>
        <v>946.99784950936885</v>
      </c>
      <c r="H29" s="10">
        <f t="shared" si="2"/>
        <v>1.4000000000000005E-2</v>
      </c>
      <c r="I29" s="9">
        <f t="shared" si="1"/>
        <v>41243.852678406081</v>
      </c>
      <c r="M29" s="24">
        <v>0.9</v>
      </c>
      <c r="N29" s="24">
        <v>0.1</v>
      </c>
    </row>
    <row r="30" spans="4:27" x14ac:dyDescent="0.2">
      <c r="D30" s="39">
        <v>36176</v>
      </c>
      <c r="E30" s="7">
        <v>8.4336015221721998E-4</v>
      </c>
      <c r="F30" s="8">
        <f t="shared" si="0"/>
        <v>861.60952053408789</v>
      </c>
      <c r="H30" s="10">
        <f t="shared" si="2"/>
        <v>1.5000000000000006E-2</v>
      </c>
      <c r="I30" s="9">
        <f t="shared" si="1"/>
        <v>39951.480347721517</v>
      </c>
    </row>
    <row r="31" spans="4:27" x14ac:dyDescent="0.2">
      <c r="D31" s="39">
        <v>36177</v>
      </c>
      <c r="E31" s="7">
        <v>7.6801077188224601E-4</v>
      </c>
      <c r="F31" s="8">
        <f t="shared" si="0"/>
        <v>784.62966407267425</v>
      </c>
      <c r="H31" s="10">
        <f t="shared" si="2"/>
        <v>1.6000000000000007E-2</v>
      </c>
      <c r="I31" s="9">
        <f t="shared" si="1"/>
        <v>37914.004777623806</v>
      </c>
    </row>
    <row r="32" spans="4:27" x14ac:dyDescent="0.2">
      <c r="D32" s="39">
        <v>36178</v>
      </c>
      <c r="E32" s="7">
        <v>7.0007051669236002E-4</v>
      </c>
      <c r="F32" s="8">
        <f t="shared" si="0"/>
        <v>715.21925791911929</v>
      </c>
      <c r="H32" s="10">
        <f t="shared" si="2"/>
        <v>1.7000000000000008E-2</v>
      </c>
      <c r="I32" s="9">
        <f t="shared" si="1"/>
        <v>36089.626343122283</v>
      </c>
    </row>
    <row r="33" spans="4:9" x14ac:dyDescent="0.2">
      <c r="D33" s="39">
        <v>36179</v>
      </c>
      <c r="E33" s="7">
        <v>2.1516204659507302E-3</v>
      </c>
      <c r="F33" s="8">
        <f t="shared" si="0"/>
        <v>2198.1791209429243</v>
      </c>
      <c r="H33" s="10">
        <f t="shared" si="2"/>
        <v>1.8000000000000009E-2</v>
      </c>
      <c r="I33" s="9">
        <f t="shared" si="1"/>
        <v>35455.404700177896</v>
      </c>
    </row>
    <row r="34" spans="4:9" x14ac:dyDescent="0.2">
      <c r="D34" s="39">
        <v>36180</v>
      </c>
      <c r="E34" s="7">
        <v>8.2839164229658105E-3</v>
      </c>
      <c r="F34" s="8">
        <f t="shared" si="0"/>
        <v>8463.1710883794021</v>
      </c>
      <c r="H34" s="10">
        <f t="shared" si="2"/>
        <v>1.900000000000001E-2</v>
      </c>
      <c r="I34" s="9">
        <f t="shared" si="1"/>
        <v>33489.294762268604</v>
      </c>
    </row>
    <row r="35" spans="4:9" x14ac:dyDescent="0.2">
      <c r="D35" s="39">
        <v>36181</v>
      </c>
      <c r="E35" s="7">
        <v>5.3013753790678901E-2</v>
      </c>
      <c r="F35" s="8">
        <f t="shared" si="0"/>
        <v>54160.91199615298</v>
      </c>
      <c r="H35" s="10">
        <f t="shared" si="2"/>
        <v>2.0000000000000011E-2</v>
      </c>
      <c r="I35" s="9">
        <f t="shared" si="1"/>
        <v>32913.789246268636</v>
      </c>
    </row>
    <row r="36" spans="4:9" x14ac:dyDescent="0.2">
      <c r="D36" s="39">
        <v>36182</v>
      </c>
      <c r="E36" s="7">
        <v>0.355178440345776</v>
      </c>
      <c r="F36" s="8">
        <f t="shared" si="0"/>
        <v>362864.10365230043</v>
      </c>
      <c r="H36" s="10">
        <f t="shared" si="2"/>
        <v>2.1000000000000012E-2</v>
      </c>
      <c r="I36" s="9">
        <f t="shared" si="1"/>
        <v>32517.50805397964</v>
      </c>
    </row>
    <row r="37" spans="4:9" x14ac:dyDescent="0.2">
      <c r="D37" s="39">
        <v>36183</v>
      </c>
      <c r="E37" s="7">
        <v>2.16041250162676E-2</v>
      </c>
      <c r="F37" s="8">
        <f t="shared" si="0"/>
        <v>22071.614064154201</v>
      </c>
      <c r="H37" s="10">
        <f t="shared" si="2"/>
        <v>2.2000000000000013E-2</v>
      </c>
      <c r="I37" s="9">
        <f t="shared" si="1"/>
        <v>32235.125036203266</v>
      </c>
    </row>
    <row r="38" spans="4:9" x14ac:dyDescent="0.2">
      <c r="D38" s="39">
        <v>36184</v>
      </c>
      <c r="E38" s="7">
        <v>1.6607219417128199E-2</v>
      </c>
      <c r="F38" s="8">
        <f t="shared" si="0"/>
        <v>16966.581029205114</v>
      </c>
      <c r="H38" s="10">
        <f t="shared" si="2"/>
        <v>2.3000000000000013E-2</v>
      </c>
      <c r="I38" s="9">
        <f t="shared" si="1"/>
        <v>31461.290770758958</v>
      </c>
    </row>
    <row r="39" spans="4:9" x14ac:dyDescent="0.2">
      <c r="D39" s="39">
        <v>36185</v>
      </c>
      <c r="E39" s="7">
        <v>2.9422051793011401E-2</v>
      </c>
      <c r="F39" s="8">
        <f t="shared" si="0"/>
        <v>30058.71201272538</v>
      </c>
      <c r="H39" s="10">
        <f t="shared" si="2"/>
        <v>2.4000000000000014E-2</v>
      </c>
      <c r="I39" s="9">
        <f t="shared" si="1"/>
        <v>30878.812274031578</v>
      </c>
    </row>
    <row r="40" spans="4:9" x14ac:dyDescent="0.2">
      <c r="D40" s="39">
        <v>36186</v>
      </c>
      <c r="E40" s="7">
        <v>1.41164989303952E-2</v>
      </c>
      <c r="F40" s="8">
        <f t="shared" si="0"/>
        <v>14421.964143149406</v>
      </c>
      <c r="H40" s="10">
        <f t="shared" si="2"/>
        <v>2.5000000000000015E-2</v>
      </c>
      <c r="I40" s="9">
        <f t="shared" si="1"/>
        <v>30326.985605161677</v>
      </c>
    </row>
    <row r="41" spans="4:9" x14ac:dyDescent="0.2">
      <c r="D41" s="39">
        <v>36187</v>
      </c>
      <c r="E41" s="7">
        <v>9.1478099074557909E-3</v>
      </c>
      <c r="F41" s="8">
        <f t="shared" si="0"/>
        <v>9345.7582594794894</v>
      </c>
      <c r="H41" s="10">
        <f t="shared" si="2"/>
        <v>2.6000000000000016E-2</v>
      </c>
      <c r="I41" s="9">
        <f t="shared" si="1"/>
        <v>28490.37155621529</v>
      </c>
    </row>
    <row r="42" spans="4:9" x14ac:dyDescent="0.2">
      <c r="D42" s="39">
        <v>36188</v>
      </c>
      <c r="E42" s="7">
        <v>1.5845454565419899E-3</v>
      </c>
      <c r="F42" s="8">
        <f t="shared" si="0"/>
        <v>1618.8332440017493</v>
      </c>
      <c r="H42" s="10">
        <f t="shared" si="2"/>
        <v>2.7000000000000017E-2</v>
      </c>
      <c r="I42" s="9">
        <f t="shared" si="1"/>
        <v>27811.963721887292</v>
      </c>
    </row>
    <row r="43" spans="4:9" x14ac:dyDescent="0.2">
      <c r="D43" s="39">
        <v>36189</v>
      </c>
      <c r="E43" s="7">
        <v>4.7337547056109199E-4</v>
      </c>
      <c r="F43" s="8">
        <f t="shared" si="0"/>
        <v>483.61878510675592</v>
      </c>
      <c r="H43" s="10">
        <f t="shared" si="2"/>
        <v>2.8000000000000018E-2</v>
      </c>
      <c r="I43" s="9">
        <f t="shared" si="1"/>
        <v>27425.983683781815</v>
      </c>
    </row>
    <row r="44" spans="4:9" x14ac:dyDescent="0.2">
      <c r="D44" s="39">
        <v>36190</v>
      </c>
      <c r="E44" s="7">
        <v>2.77193546941757E-3</v>
      </c>
      <c r="F44" s="8">
        <f t="shared" si="0"/>
        <v>2831.9170457334526</v>
      </c>
      <c r="H44" s="10">
        <f t="shared" si="2"/>
        <v>2.9000000000000019E-2</v>
      </c>
      <c r="I44" s="9">
        <f t="shared" si="1"/>
        <v>26834.024566355791</v>
      </c>
    </row>
    <row r="45" spans="4:9" x14ac:dyDescent="0.2">
      <c r="D45" s="39">
        <v>36191</v>
      </c>
      <c r="E45" s="7">
        <v>5.3114822314752797E-4</v>
      </c>
      <c r="F45" s="8">
        <f t="shared" si="0"/>
        <v>542.64167529793576</v>
      </c>
      <c r="H45" s="10">
        <f t="shared" si="2"/>
        <v>3.000000000000002E-2</v>
      </c>
      <c r="I45" s="9">
        <f t="shared" si="1"/>
        <v>26102.706042565052</v>
      </c>
    </row>
    <row r="46" spans="4:9" x14ac:dyDescent="0.2">
      <c r="D46" s="39">
        <v>36192</v>
      </c>
      <c r="E46" s="7">
        <v>4.5206114339968099E-4</v>
      </c>
      <c r="F46" s="8">
        <f t="shared" si="0"/>
        <v>461.8432397981843</v>
      </c>
      <c r="H46" s="10">
        <f t="shared" si="2"/>
        <v>3.1000000000000021E-2</v>
      </c>
      <c r="I46" s="9">
        <f t="shared" si="1"/>
        <v>25457.535552012967</v>
      </c>
    </row>
    <row r="47" spans="4:9" x14ac:dyDescent="0.2">
      <c r="D47" s="39">
        <v>36193</v>
      </c>
      <c r="E47" s="7">
        <v>5.92401743496462E-3</v>
      </c>
      <c r="F47" s="8">
        <f t="shared" si="0"/>
        <v>6052.2065316417547</v>
      </c>
      <c r="H47" s="10">
        <f t="shared" si="2"/>
        <v>3.2000000000000021E-2</v>
      </c>
      <c r="I47" s="9">
        <f t="shared" si="1"/>
        <v>24802.308996944743</v>
      </c>
    </row>
    <row r="48" spans="4:9" x14ac:dyDescent="0.2">
      <c r="D48" s="39">
        <v>36194</v>
      </c>
      <c r="E48" s="7">
        <v>4.5763642778956899E-4</v>
      </c>
      <c r="F48" s="8">
        <f t="shared" si="0"/>
        <v>467.5391670925714</v>
      </c>
      <c r="H48" s="10">
        <f t="shared" si="2"/>
        <v>3.3000000000000022E-2</v>
      </c>
      <c r="I48" s="9">
        <f t="shared" si="1"/>
        <v>23732.731334408574</v>
      </c>
    </row>
    <row r="49" spans="4:9" x14ac:dyDescent="0.2">
      <c r="D49" s="39">
        <v>36195</v>
      </c>
      <c r="E49" s="7">
        <v>3.86804825842773E-4</v>
      </c>
      <c r="F49" s="8">
        <f t="shared" si="0"/>
        <v>395.17484867938504</v>
      </c>
      <c r="H49" s="10">
        <f t="shared" si="2"/>
        <v>3.4000000000000023E-2</v>
      </c>
      <c r="I49" s="9">
        <f t="shared" si="1"/>
        <v>23528.269467912774</v>
      </c>
    </row>
    <row r="50" spans="4:9" x14ac:dyDescent="0.2">
      <c r="D50" s="39">
        <v>36196</v>
      </c>
      <c r="E50" s="7">
        <v>3.1745646157706599E-4</v>
      </c>
      <c r="F50" s="8">
        <f t="shared" si="0"/>
        <v>324.32586354804897</v>
      </c>
      <c r="H50" s="10">
        <f t="shared" si="2"/>
        <v>3.5000000000000024E-2</v>
      </c>
      <c r="I50" s="9">
        <f t="shared" si="1"/>
        <v>23109.650111514267</v>
      </c>
    </row>
    <row r="51" spans="4:9" x14ac:dyDescent="0.2">
      <c r="D51" s="39">
        <v>36197</v>
      </c>
      <c r="E51" s="7">
        <v>2.5171169974879201E-4</v>
      </c>
      <c r="F51" s="8">
        <f t="shared" si="0"/>
        <v>257.15845877138025</v>
      </c>
      <c r="H51" s="10">
        <f t="shared" si="2"/>
        <v>3.6000000000000025E-2</v>
      </c>
      <c r="I51" s="9">
        <f t="shared" si="1"/>
        <v>22666.229482452363</v>
      </c>
    </row>
    <row r="52" spans="4:9" x14ac:dyDescent="0.2">
      <c r="D52" s="39">
        <v>36198</v>
      </c>
      <c r="E52" s="7">
        <v>2.22800112495603E-4</v>
      </c>
      <c r="F52" s="8">
        <f t="shared" si="0"/>
        <v>227.62125717890621</v>
      </c>
      <c r="H52" s="10">
        <f t="shared" si="2"/>
        <v>3.7000000000000026E-2</v>
      </c>
      <c r="I52" s="9">
        <f t="shared" si="1"/>
        <v>22171.337055906333</v>
      </c>
    </row>
    <row r="53" spans="4:9" x14ac:dyDescent="0.2">
      <c r="D53" s="39">
        <v>36199</v>
      </c>
      <c r="E53" s="7">
        <v>2.05739597767538E-4</v>
      </c>
      <c r="F53" s="8">
        <f t="shared" si="0"/>
        <v>210.19157203636377</v>
      </c>
      <c r="H53" s="10">
        <f t="shared" si="2"/>
        <v>3.8000000000000027E-2</v>
      </c>
      <c r="I53" s="9">
        <f t="shared" si="1"/>
        <v>22001.272582792659</v>
      </c>
    </row>
    <row r="54" spans="4:9" x14ac:dyDescent="0.2">
      <c r="D54" s="39">
        <v>36200</v>
      </c>
      <c r="E54" s="7">
        <v>1.5745899473445499E-2</v>
      </c>
      <c r="F54" s="8">
        <f t="shared" si="0"/>
        <v>16086.623087450529</v>
      </c>
      <c r="H54" s="10">
        <f t="shared" si="2"/>
        <v>3.9000000000000028E-2</v>
      </c>
      <c r="I54" s="9">
        <f t="shared" si="1"/>
        <v>21842.536107259344</v>
      </c>
    </row>
    <row r="55" spans="4:9" x14ac:dyDescent="0.2">
      <c r="D55" s="39">
        <v>36201</v>
      </c>
      <c r="E55" s="7">
        <v>1.1732676992677601E-2</v>
      </c>
      <c r="F55" s="8">
        <f t="shared" si="0"/>
        <v>11986.558970880275</v>
      </c>
      <c r="H55" s="10">
        <f t="shared" si="2"/>
        <v>4.0000000000000029E-2</v>
      </c>
      <c r="I55" s="9">
        <f t="shared" si="1"/>
        <v>21460.031496633615</v>
      </c>
    </row>
    <row r="56" spans="4:9" x14ac:dyDescent="0.2">
      <c r="D56" s="39">
        <v>36202</v>
      </c>
      <c r="E56" s="7">
        <v>8.9761335019173597E-4</v>
      </c>
      <c r="F56" s="8">
        <f t="shared" si="0"/>
        <v>917.03669689684273</v>
      </c>
      <c r="H56" s="10">
        <f t="shared" si="2"/>
        <v>4.1000000000000029E-2</v>
      </c>
      <c r="I56" s="9">
        <f t="shared" si="1"/>
        <v>21135.53875583359</v>
      </c>
    </row>
    <row r="57" spans="4:9" x14ac:dyDescent="0.2">
      <c r="D57" s="39">
        <v>36203</v>
      </c>
      <c r="E57" s="7">
        <v>2.9397338008956702E-4</v>
      </c>
      <c r="F57" s="8">
        <f t="shared" si="0"/>
        <v>300.33463450087021</v>
      </c>
      <c r="H57" s="10">
        <f t="shared" si="2"/>
        <v>4.200000000000003E-2</v>
      </c>
      <c r="I57" s="9">
        <f t="shared" si="1"/>
        <v>20966.89749884191</v>
      </c>
    </row>
    <row r="58" spans="4:9" x14ac:dyDescent="0.2">
      <c r="D58" s="39">
        <v>36204</v>
      </c>
      <c r="E58" s="7">
        <v>2.3671997753751999E-4</v>
      </c>
      <c r="F58" s="8">
        <f t="shared" si="0"/>
        <v>241.84233249665044</v>
      </c>
      <c r="H58" s="10">
        <f t="shared" si="2"/>
        <v>4.3000000000000031E-2</v>
      </c>
      <c r="I58" s="9">
        <f t="shared" si="1"/>
        <v>20565.226189168065</v>
      </c>
    </row>
    <row r="59" spans="4:9" x14ac:dyDescent="0.2">
      <c r="D59" s="39">
        <v>36205</v>
      </c>
      <c r="E59" s="7">
        <v>1.7725496823063099E-4</v>
      </c>
      <c r="F59" s="8">
        <f t="shared" si="0"/>
        <v>181.09056704654745</v>
      </c>
      <c r="H59" s="10">
        <f t="shared" si="2"/>
        <v>4.4000000000000032E-2</v>
      </c>
      <c r="I59" s="9">
        <f t="shared" si="1"/>
        <v>19976.272287831271</v>
      </c>
    </row>
    <row r="60" spans="4:9" x14ac:dyDescent="0.2">
      <c r="D60" s="39">
        <v>36206</v>
      </c>
      <c r="E60" s="7">
        <v>1.3659875240543899E-4</v>
      </c>
      <c r="F60" s="8">
        <f t="shared" si="0"/>
        <v>139.55459628508842</v>
      </c>
      <c r="H60" s="10">
        <f t="shared" si="2"/>
        <v>4.5000000000000033E-2</v>
      </c>
      <c r="I60" s="9">
        <f t="shared" si="1"/>
        <v>19480.714546806154</v>
      </c>
    </row>
    <row r="61" spans="4:9" x14ac:dyDescent="0.2">
      <c r="D61" s="39">
        <v>36207</v>
      </c>
      <c r="E61" s="7">
        <v>1.2422317097916E-4</v>
      </c>
      <c r="F61" s="8">
        <f t="shared" si="0"/>
        <v>126.91122114933694</v>
      </c>
      <c r="H61" s="10">
        <f t="shared" si="2"/>
        <v>4.6000000000000034E-2</v>
      </c>
      <c r="I61" s="9">
        <f t="shared" si="1"/>
        <v>18797.335323762949</v>
      </c>
    </row>
    <row r="62" spans="4:9" x14ac:dyDescent="0.2">
      <c r="D62" s="39">
        <v>36208</v>
      </c>
      <c r="E62" s="7">
        <v>1.17000391329783E-4</v>
      </c>
      <c r="F62" s="8">
        <f t="shared" si="0"/>
        <v>119.53214864482975</v>
      </c>
      <c r="H62" s="10">
        <f t="shared" si="2"/>
        <v>4.7000000000000035E-2</v>
      </c>
      <c r="I62" s="9">
        <f t="shared" si="1"/>
        <v>18514.648249292837</v>
      </c>
    </row>
    <row r="63" spans="4:9" x14ac:dyDescent="0.2">
      <c r="D63" s="39">
        <v>36209</v>
      </c>
      <c r="E63" s="7">
        <v>1.1094116403991701E-4</v>
      </c>
      <c r="F63" s="8">
        <f t="shared" si="0"/>
        <v>113.34180646859205</v>
      </c>
      <c r="H63" s="10">
        <f t="shared" si="2"/>
        <v>4.8000000000000036E-2</v>
      </c>
      <c r="I63" s="9">
        <f t="shared" si="1"/>
        <v>18315.097370919379</v>
      </c>
    </row>
    <row r="64" spans="4:9" x14ac:dyDescent="0.2">
      <c r="D64" s="39">
        <v>36210</v>
      </c>
      <c r="E64" s="7">
        <v>1.05480890671767E-4</v>
      </c>
      <c r="F64" s="8">
        <f t="shared" si="0"/>
        <v>107.76337890552998</v>
      </c>
      <c r="H64" s="10">
        <f t="shared" si="2"/>
        <v>4.9000000000000037E-2</v>
      </c>
      <c r="I64" s="9">
        <f t="shared" si="1"/>
        <v>17959.382106661295</v>
      </c>
    </row>
    <row r="65" spans="4:9" x14ac:dyDescent="0.2">
      <c r="D65" s="39">
        <v>36211</v>
      </c>
      <c r="E65" s="7">
        <v>1.0049712297974401E-4</v>
      </c>
      <c r="F65" s="8">
        <f t="shared" si="0"/>
        <v>102.67176806728017</v>
      </c>
      <c r="H65" s="10">
        <f t="shared" si="2"/>
        <v>5.0000000000000037E-2</v>
      </c>
      <c r="I65" s="9">
        <f t="shared" si="1"/>
        <v>17731.493380885295</v>
      </c>
    </row>
    <row r="66" spans="4:9" x14ac:dyDescent="0.2">
      <c r="D66" s="39">
        <v>36212</v>
      </c>
      <c r="E66" s="7">
        <v>9.5933831557670505E-5</v>
      </c>
      <c r="F66" s="8">
        <f t="shared" si="0"/>
        <v>98.009732134122416</v>
      </c>
      <c r="H66" s="10">
        <f t="shared" si="2"/>
        <v>5.1000000000000038E-2</v>
      </c>
      <c r="I66" s="9">
        <f t="shared" si="1"/>
        <v>17463.012435941018</v>
      </c>
    </row>
    <row r="67" spans="4:9" x14ac:dyDescent="0.2">
      <c r="D67" s="39">
        <v>36213</v>
      </c>
      <c r="E67" s="7">
        <v>9.1750059385542905E-5</v>
      </c>
      <c r="F67" s="8">
        <f t="shared" si="0"/>
        <v>93.735427822051633</v>
      </c>
      <c r="H67" s="10">
        <f t="shared" si="2"/>
        <v>5.2000000000000039E-2</v>
      </c>
      <c r="I67" s="9">
        <f t="shared" si="1"/>
        <v>17434.453463769343</v>
      </c>
    </row>
    <row r="68" spans="4:9" x14ac:dyDescent="0.2">
      <c r="D68" s="39">
        <v>36214</v>
      </c>
      <c r="E68" s="7">
        <v>8.7908929876856002E-5</v>
      </c>
      <c r="F68" s="8">
        <f t="shared" si="0"/>
        <v>89.811180576568034</v>
      </c>
      <c r="H68" s="10">
        <f t="shared" si="2"/>
        <v>5.300000000000004E-2</v>
      </c>
      <c r="I68" s="9">
        <f t="shared" si="1"/>
        <v>17297.223734257743</v>
      </c>
    </row>
    <row r="69" spans="4:9" x14ac:dyDescent="0.2">
      <c r="D69" s="39">
        <v>36215</v>
      </c>
      <c r="E69" s="7">
        <v>8.4377239049019995E-5</v>
      </c>
      <c r="F69" s="8">
        <f t="shared" si="0"/>
        <v>86.203067918119061</v>
      </c>
      <c r="H69" s="10">
        <f t="shared" si="2"/>
        <v>5.4000000000000041E-2</v>
      </c>
      <c r="I69" s="9">
        <f t="shared" si="1"/>
        <v>17071.252289426502</v>
      </c>
    </row>
    <row r="70" spans="4:9" x14ac:dyDescent="0.2">
      <c r="D70" s="39">
        <v>36216</v>
      </c>
      <c r="E70" s="7">
        <v>8.1125088473729394E-5</v>
      </c>
      <c r="F70" s="8">
        <f t="shared" si="0"/>
        <v>82.88054444992575</v>
      </c>
      <c r="H70" s="10">
        <f t="shared" si="2"/>
        <v>5.5000000000000042E-2</v>
      </c>
      <c r="I70" s="9">
        <f t="shared" si="1"/>
        <v>16903.271925991605</v>
      </c>
    </row>
    <row r="71" spans="4:9" x14ac:dyDescent="0.2">
      <c r="D71" s="39">
        <v>36217</v>
      </c>
      <c r="E71" s="7">
        <v>7.8125554929353203E-5</v>
      </c>
      <c r="F71" s="8">
        <f t="shared" si="0"/>
        <v>79.816104362021008</v>
      </c>
      <c r="H71" s="10">
        <f t="shared" si="2"/>
        <v>5.6000000000000043E-2</v>
      </c>
      <c r="I71" s="9">
        <f t="shared" si="1"/>
        <v>16733.184987154284</v>
      </c>
    </row>
    <row r="72" spans="4:9" x14ac:dyDescent="0.2">
      <c r="D72" s="39">
        <v>36218</v>
      </c>
      <c r="E72" s="7">
        <v>7.5354393085172997E-5</v>
      </c>
      <c r="F72" s="8">
        <f t="shared" si="0"/>
        <v>76.984977681907864</v>
      </c>
      <c r="H72" s="10">
        <f t="shared" si="2"/>
        <v>5.7000000000000044E-2</v>
      </c>
      <c r="I72" s="9">
        <f t="shared" si="1"/>
        <v>16419.38454047827</v>
      </c>
    </row>
    <row r="73" spans="4:9" x14ac:dyDescent="0.2">
      <c r="D73" s="39">
        <v>36219</v>
      </c>
      <c r="E73" s="7">
        <v>7.2789767914328097E-5</v>
      </c>
      <c r="F73" s="8">
        <f t="shared" si="0"/>
        <v>74.364856897220633</v>
      </c>
      <c r="H73" s="10">
        <f t="shared" si="2"/>
        <v>5.8000000000000045E-2</v>
      </c>
      <c r="I73" s="9">
        <f t="shared" si="1"/>
        <v>16218.168301326517</v>
      </c>
    </row>
    <row r="74" spans="4:9" x14ac:dyDescent="0.2">
      <c r="D74" s="39">
        <v>36220</v>
      </c>
      <c r="E74" s="7">
        <v>1.96486021441067E-2</v>
      </c>
      <c r="F74" s="8">
        <f t="shared" si="0"/>
        <v>20073.775869112204</v>
      </c>
      <c r="H74" s="10">
        <f t="shared" si="2"/>
        <v>5.9000000000000045E-2</v>
      </c>
      <c r="I74" s="9">
        <f t="shared" si="1"/>
        <v>15942.555407300071</v>
      </c>
    </row>
    <row r="75" spans="4:9" x14ac:dyDescent="0.2">
      <c r="D75" s="39">
        <v>36221</v>
      </c>
      <c r="E75" s="7">
        <v>4.62522933217675E-4</v>
      </c>
      <c r="F75" s="8">
        <f t="shared" si="0"/>
        <v>472.5314110205407</v>
      </c>
      <c r="H75" s="10">
        <f t="shared" si="2"/>
        <v>6.0000000000000046E-2</v>
      </c>
      <c r="I75" s="9">
        <f t="shared" si="1"/>
        <v>15504.250719206126</v>
      </c>
    </row>
    <row r="76" spans="4:9" x14ac:dyDescent="0.2">
      <c r="D76" s="39">
        <v>36222</v>
      </c>
      <c r="E76" s="7">
        <v>1.94302301814593E-4</v>
      </c>
      <c r="F76" s="8">
        <f t="shared" si="0"/>
        <v>198.50678581980415</v>
      </c>
      <c r="H76" s="10">
        <f t="shared" si="2"/>
        <v>6.1000000000000047E-2</v>
      </c>
      <c r="I76" s="9">
        <f t="shared" si="1"/>
        <v>15072.449011455887</v>
      </c>
    </row>
    <row r="77" spans="4:9" x14ac:dyDescent="0.2">
      <c r="D77" s="39">
        <v>36223</v>
      </c>
      <c r="E77" s="7">
        <v>1.44589535303464E-4</v>
      </c>
      <c r="F77" s="8">
        <f t="shared" si="0"/>
        <v>147.7182907676397</v>
      </c>
      <c r="H77" s="10">
        <f t="shared" si="2"/>
        <v>6.2000000000000048E-2</v>
      </c>
      <c r="I77" s="9">
        <f t="shared" si="1"/>
        <v>14846.818265331691</v>
      </c>
    </row>
    <row r="78" spans="4:9" x14ac:dyDescent="0.2">
      <c r="D78" s="39">
        <v>36224</v>
      </c>
      <c r="E78" s="7">
        <v>9.17601404026225E-5</v>
      </c>
      <c r="F78" s="8">
        <f t="shared" si="0"/>
        <v>93.745726981040377</v>
      </c>
      <c r="H78" s="10">
        <f t="shared" si="2"/>
        <v>6.3000000000000042E-2</v>
      </c>
      <c r="I78" s="9">
        <f t="shared" si="1"/>
        <v>14576.180095734751</v>
      </c>
    </row>
    <row r="79" spans="4:9" x14ac:dyDescent="0.2">
      <c r="D79" s="39">
        <v>36225</v>
      </c>
      <c r="E79" s="7">
        <v>6.4822572662950396E-5</v>
      </c>
      <c r="F79" s="8">
        <f t="shared" si="0"/>
        <v>66.225260471549191</v>
      </c>
      <c r="H79" s="10">
        <f t="shared" si="2"/>
        <v>6.4000000000000043E-2</v>
      </c>
      <c r="I79" s="9">
        <f t="shared" si="1"/>
        <v>14403.841001270102</v>
      </c>
    </row>
    <row r="80" spans="4:9" x14ac:dyDescent="0.2">
      <c r="D80" s="39">
        <v>36226</v>
      </c>
      <c r="E80" s="7">
        <v>5.97251271538237E-5</v>
      </c>
      <c r="F80" s="8">
        <f t="shared" ref="F80:F143" si="3">E80*(24*60*60)*1000/$F$3</f>
        <v>61.017511955662393</v>
      </c>
      <c r="H80" s="10">
        <f t="shared" si="2"/>
        <v>6.5000000000000044E-2</v>
      </c>
      <c r="I80" s="9">
        <f t="shared" ref="I80:I143" si="4">PERCENTILE($F$15:$F$3667,1-H80)</f>
        <v>14248.646202912589</v>
      </c>
    </row>
    <row r="81" spans="4:9" x14ac:dyDescent="0.2">
      <c r="D81" s="39">
        <v>36227</v>
      </c>
      <c r="E81" s="7">
        <v>5.7783158399076501E-5</v>
      </c>
      <c r="F81" s="8">
        <f t="shared" si="3"/>
        <v>59.033521173941246</v>
      </c>
      <c r="H81" s="10">
        <f t="shared" ref="H81:H144" si="5">H80+0.1%</f>
        <v>6.6000000000000045E-2</v>
      </c>
      <c r="I81" s="9">
        <f t="shared" si="4"/>
        <v>14074.911073276813</v>
      </c>
    </row>
    <row r="82" spans="4:9" x14ac:dyDescent="0.2">
      <c r="D82" s="39">
        <v>36228</v>
      </c>
      <c r="E82" s="7">
        <v>5.6325633139033003E-5</v>
      </c>
      <c r="F82" s="8">
        <f t="shared" si="3"/>
        <v>57.544456701105027</v>
      </c>
      <c r="H82" s="10">
        <f t="shared" si="5"/>
        <v>6.7000000000000046E-2</v>
      </c>
      <c r="I82" s="9">
        <f t="shared" si="4"/>
        <v>13964.076154497627</v>
      </c>
    </row>
    <row r="83" spans="4:9" x14ac:dyDescent="0.2">
      <c r="D83" s="39">
        <v>36229</v>
      </c>
      <c r="E83" s="7">
        <v>5.5005276801262798E-5</v>
      </c>
      <c r="F83" s="8">
        <f t="shared" si="3"/>
        <v>56.195529332258559</v>
      </c>
      <c r="H83" s="10">
        <f t="shared" si="5"/>
        <v>6.8000000000000047E-2</v>
      </c>
      <c r="I83" s="9">
        <f t="shared" si="4"/>
        <v>13628.102164500482</v>
      </c>
    </row>
    <row r="84" spans="4:9" x14ac:dyDescent="0.2">
      <c r="D84" s="39">
        <v>36230</v>
      </c>
      <c r="E84" s="7">
        <v>5.3761454470604097E-5</v>
      </c>
      <c r="F84" s="8">
        <f t="shared" si="3"/>
        <v>54.924792080645553</v>
      </c>
      <c r="H84" s="10">
        <f t="shared" si="5"/>
        <v>6.9000000000000047E-2</v>
      </c>
      <c r="I84" s="9">
        <f t="shared" si="4"/>
        <v>13347.812066796647</v>
      </c>
    </row>
    <row r="85" spans="4:9" x14ac:dyDescent="0.2">
      <c r="D85" s="39">
        <v>36231</v>
      </c>
      <c r="E85" s="7">
        <v>5.2582420498117899E-5</v>
      </c>
      <c r="F85" s="8">
        <f t="shared" si="3"/>
        <v>53.720245134650433</v>
      </c>
      <c r="H85" s="10">
        <f t="shared" si="5"/>
        <v>7.0000000000000048E-2</v>
      </c>
      <c r="I85" s="9">
        <f t="shared" si="4"/>
        <v>13022.106317876274</v>
      </c>
    </row>
    <row r="86" spans="4:9" x14ac:dyDescent="0.2">
      <c r="D86" s="39">
        <v>36232</v>
      </c>
      <c r="E86" s="7">
        <v>5.1462530362237E-5</v>
      </c>
      <c r="F86" s="8">
        <f t="shared" si="3"/>
        <v>52.576121831586576</v>
      </c>
      <c r="H86" s="10">
        <f t="shared" si="5"/>
        <v>7.1000000000000049E-2</v>
      </c>
      <c r="I86" s="9">
        <f t="shared" si="4"/>
        <v>12599.187287677138</v>
      </c>
    </row>
    <row r="87" spans="4:9" x14ac:dyDescent="0.2">
      <c r="D87" s="39">
        <v>36233</v>
      </c>
      <c r="E87" s="7">
        <v>5.0396692313148897E-5</v>
      </c>
      <c r="F87" s="8">
        <f t="shared" si="3"/>
        <v>51.487220241883236</v>
      </c>
      <c r="H87" s="10">
        <f t="shared" si="5"/>
        <v>7.200000000000005E-2</v>
      </c>
      <c r="I87" s="9">
        <f t="shared" si="4"/>
        <v>12398.237642589931</v>
      </c>
    </row>
    <row r="88" spans="4:9" x14ac:dyDescent="0.2">
      <c r="D88" s="39">
        <v>36234</v>
      </c>
      <c r="E88" s="7">
        <v>4.9380312259149498E-5</v>
      </c>
      <c r="F88" s="8">
        <f t="shared" si="3"/>
        <v>50.448846862841634</v>
      </c>
      <c r="H88" s="10">
        <f t="shared" si="5"/>
        <v>7.3000000000000051E-2</v>
      </c>
      <c r="I88" s="9">
        <f t="shared" si="4"/>
        <v>12059.093428294207</v>
      </c>
    </row>
    <row r="89" spans="4:9" x14ac:dyDescent="0.2">
      <c r="D89" s="39">
        <v>36235</v>
      </c>
      <c r="E89" s="7">
        <v>4.8409244162068199E-5</v>
      </c>
      <c r="F89" s="8">
        <f t="shared" si="3"/>
        <v>49.456765940672724</v>
      </c>
      <c r="H89" s="10">
        <f t="shared" si="5"/>
        <v>7.4000000000000052E-2</v>
      </c>
      <c r="I89" s="9">
        <f t="shared" si="4"/>
        <v>11566.964836089917</v>
      </c>
    </row>
    <row r="90" spans="4:9" x14ac:dyDescent="0.2">
      <c r="D90" s="39">
        <v>36236</v>
      </c>
      <c r="E90" s="7">
        <v>4.7479745390890799E-5</v>
      </c>
      <c r="F90" s="8">
        <f t="shared" si="3"/>
        <v>48.507153858022519</v>
      </c>
      <c r="H90" s="10">
        <f t="shared" si="5"/>
        <v>7.5000000000000053E-2</v>
      </c>
      <c r="I90" s="9">
        <f t="shared" si="4"/>
        <v>11410.055586982106</v>
      </c>
    </row>
    <row r="91" spans="4:9" x14ac:dyDescent="0.2">
      <c r="D91" s="39">
        <v>36237</v>
      </c>
      <c r="E91" s="7">
        <v>4.6562471535314198E-5</v>
      </c>
      <c r="F91" s="8">
        <f t="shared" si="3"/>
        <v>47.570031224443035</v>
      </c>
      <c r="H91" s="10">
        <f t="shared" si="5"/>
        <v>7.6000000000000054E-2</v>
      </c>
      <c r="I91" s="9">
        <f t="shared" si="4"/>
        <v>11174.252321937913</v>
      </c>
    </row>
    <row r="92" spans="4:9" x14ac:dyDescent="0.2">
      <c r="D92" s="39">
        <v>36238</v>
      </c>
      <c r="E92" s="7">
        <v>4.5708896748177698E-5</v>
      </c>
      <c r="F92" s="8">
        <f t="shared" si="3"/>
        <v>46.697986035740257</v>
      </c>
      <c r="H92" s="10">
        <f t="shared" si="5"/>
        <v>7.7000000000000055E-2</v>
      </c>
      <c r="I92" s="9">
        <f t="shared" si="4"/>
        <v>11001.735544410467</v>
      </c>
    </row>
    <row r="93" spans="4:9" x14ac:dyDescent="0.2">
      <c r="D93" s="39">
        <v>36239</v>
      </c>
      <c r="E93" s="7">
        <v>4.4887442026625798E-5</v>
      </c>
      <c r="F93" s="8">
        <f t="shared" si="3"/>
        <v>45.858755954835864</v>
      </c>
      <c r="H93" s="10">
        <f t="shared" si="5"/>
        <v>7.8000000000000055E-2</v>
      </c>
      <c r="I93" s="9">
        <f t="shared" si="4"/>
        <v>10805.813366389124</v>
      </c>
    </row>
    <row r="94" spans="4:9" x14ac:dyDescent="0.2">
      <c r="D94" s="39">
        <v>36240</v>
      </c>
      <c r="E94" s="7">
        <v>4.4095640687883298E-5</v>
      </c>
      <c r="F94" s="8">
        <f t="shared" si="3"/>
        <v>45.04982092270447</v>
      </c>
      <c r="H94" s="10">
        <f t="shared" si="5"/>
        <v>7.9000000000000056E-2</v>
      </c>
      <c r="I94" s="9">
        <f t="shared" si="4"/>
        <v>10546.715782846739</v>
      </c>
    </row>
    <row r="95" spans="4:9" x14ac:dyDescent="0.2">
      <c r="D95" s="39">
        <v>36241</v>
      </c>
      <c r="E95" s="7">
        <v>4.33312622829199E-5</v>
      </c>
      <c r="F95" s="8">
        <f t="shared" si="3"/>
        <v>44.268902225899019</v>
      </c>
      <c r="H95" s="10">
        <f t="shared" si="5"/>
        <v>8.0000000000000057E-2</v>
      </c>
      <c r="I95" s="9">
        <f t="shared" si="4"/>
        <v>10481.352590618751</v>
      </c>
    </row>
    <row r="96" spans="4:9" x14ac:dyDescent="0.2">
      <c r="D96" s="39">
        <v>36242</v>
      </c>
      <c r="E96" s="7">
        <v>4.2592289119159503E-5</v>
      </c>
      <c r="F96" s="8">
        <f t="shared" si="3"/>
        <v>43.513938511237811</v>
      </c>
      <c r="H96" s="10">
        <f t="shared" si="5"/>
        <v>8.1000000000000058E-2</v>
      </c>
      <c r="I96" s="9">
        <f t="shared" si="4"/>
        <v>10131.651122420722</v>
      </c>
    </row>
    <row r="97" spans="4:9" x14ac:dyDescent="0.2">
      <c r="D97" s="39">
        <v>36243</v>
      </c>
      <c r="E97" s="7">
        <v>4.1850427317040701E-5</v>
      </c>
      <c r="F97" s="8">
        <f t="shared" si="3"/>
        <v>42.756023651322181</v>
      </c>
      <c r="H97" s="10">
        <f t="shared" si="5"/>
        <v>8.2000000000000059E-2</v>
      </c>
      <c r="I97" s="9">
        <f t="shared" si="4"/>
        <v>9850.9935983299329</v>
      </c>
    </row>
    <row r="98" spans="4:9" x14ac:dyDescent="0.2">
      <c r="D98" s="39">
        <v>36244</v>
      </c>
      <c r="E98" s="7">
        <v>4.1159605818062E-5</v>
      </c>
      <c r="F98" s="8">
        <f t="shared" si="3"/>
        <v>42.050253549492226</v>
      </c>
      <c r="H98" s="10">
        <f t="shared" si="5"/>
        <v>8.300000000000006E-2</v>
      </c>
      <c r="I98" s="9">
        <f t="shared" si="4"/>
        <v>9603.3887217492666</v>
      </c>
    </row>
    <row r="99" spans="4:9" x14ac:dyDescent="0.2">
      <c r="D99" s="39">
        <v>36245</v>
      </c>
      <c r="E99" s="7">
        <v>4.0488947371722801E-5</v>
      </c>
      <c r="F99" s="8">
        <f t="shared" si="3"/>
        <v>41.36508280615881</v>
      </c>
      <c r="H99" s="10">
        <f t="shared" si="5"/>
        <v>8.4000000000000061E-2</v>
      </c>
      <c r="I99" s="9">
        <f t="shared" si="4"/>
        <v>9459.839909340637</v>
      </c>
    </row>
    <row r="100" spans="4:9" x14ac:dyDescent="0.2">
      <c r="D100" s="39">
        <v>36246</v>
      </c>
      <c r="E100" s="7">
        <v>3.9837120540121103E-5</v>
      </c>
      <c r="F100" s="8">
        <f t="shared" si="3"/>
        <v>40.699151172596238</v>
      </c>
      <c r="H100" s="10">
        <f t="shared" si="5"/>
        <v>8.5000000000000062E-2</v>
      </c>
      <c r="I100" s="9">
        <f t="shared" si="4"/>
        <v>9248.6882818795111</v>
      </c>
    </row>
    <row r="101" spans="4:9" x14ac:dyDescent="0.2">
      <c r="D101" s="39">
        <v>36247</v>
      </c>
      <c r="E101" s="7">
        <v>3.9202917441001799E-5</v>
      </c>
      <c r="F101" s="8">
        <f t="shared" si="3"/>
        <v>40.051224629331386</v>
      </c>
      <c r="H101" s="10">
        <f t="shared" si="5"/>
        <v>8.6000000000000063E-2</v>
      </c>
      <c r="I101" s="9">
        <f t="shared" si="4"/>
        <v>9050.2582192878435</v>
      </c>
    </row>
    <row r="102" spans="4:9" x14ac:dyDescent="0.2">
      <c r="D102" s="39">
        <v>36248</v>
      </c>
      <c r="E102" s="7">
        <v>3.85852415264256E-5</v>
      </c>
      <c r="F102" s="8">
        <f t="shared" si="3"/>
        <v>39.420182900356771</v>
      </c>
      <c r="H102" s="10">
        <f t="shared" si="5"/>
        <v>8.7000000000000063E-2</v>
      </c>
      <c r="I102" s="9">
        <f t="shared" si="4"/>
        <v>8933.3430174498499</v>
      </c>
    </row>
    <row r="103" spans="4:9" x14ac:dyDescent="0.2">
      <c r="D103" s="39">
        <v>36249</v>
      </c>
      <c r="E103" s="7">
        <v>3.7983096581694003E-5</v>
      </c>
      <c r="F103" s="8">
        <f t="shared" si="3"/>
        <v>38.805008214004516</v>
      </c>
      <c r="H103" s="10">
        <f t="shared" si="5"/>
        <v>8.8000000000000064E-2</v>
      </c>
      <c r="I103" s="9">
        <f t="shared" si="4"/>
        <v>8750.051966104922</v>
      </c>
    </row>
    <row r="104" spans="4:9" x14ac:dyDescent="0.2">
      <c r="D104" s="39">
        <v>36250</v>
      </c>
      <c r="E104" s="7">
        <v>3.7395576822524597E-5</v>
      </c>
      <c r="F104" s="8">
        <f t="shared" si="3"/>
        <v>38.2047751858357</v>
      </c>
      <c r="H104" s="10">
        <f t="shared" si="5"/>
        <v>8.9000000000000065E-2</v>
      </c>
      <c r="I104" s="9">
        <f t="shared" si="4"/>
        <v>8676.7860319688534</v>
      </c>
    </row>
    <row r="105" spans="4:9" x14ac:dyDescent="0.2">
      <c r="D105" s="39">
        <v>36251</v>
      </c>
      <c r="E105" s="7">
        <v>3.68218579806859E-5</v>
      </c>
      <c r="F105" s="8">
        <f t="shared" si="3"/>
        <v>37.618641711378288</v>
      </c>
      <c r="H105" s="10">
        <f t="shared" si="5"/>
        <v>9.0000000000000066E-2</v>
      </c>
      <c r="I105" s="9">
        <f t="shared" si="4"/>
        <v>8602.0943480975602</v>
      </c>
    </row>
    <row r="106" spans="4:9" x14ac:dyDescent="0.2">
      <c r="D106" s="39">
        <v>36252</v>
      </c>
      <c r="E106" s="7">
        <v>3.62611892792657E-5</v>
      </c>
      <c r="F106" s="8">
        <f t="shared" si="3"/>
        <v>37.045840767749283</v>
      </c>
      <c r="H106" s="10">
        <f t="shared" si="5"/>
        <v>9.1000000000000067E-2</v>
      </c>
      <c r="I106" s="9">
        <f t="shared" si="4"/>
        <v>8327.6235803219224</v>
      </c>
    </row>
    <row r="107" spans="4:9" x14ac:dyDescent="0.2">
      <c r="D107" s="39">
        <v>36253</v>
      </c>
      <c r="E107" s="7">
        <v>3.5712886208634301E-5</v>
      </c>
      <c r="F107" s="8">
        <f t="shared" si="3"/>
        <v>36.485673033297907</v>
      </c>
      <c r="H107" s="10">
        <f t="shared" si="5"/>
        <v>9.2000000000000068E-2</v>
      </c>
      <c r="I107" s="9">
        <f t="shared" si="4"/>
        <v>8137.3753515194903</v>
      </c>
    </row>
    <row r="108" spans="4:9" x14ac:dyDescent="0.2">
      <c r="D108" s="39">
        <v>36254</v>
      </c>
      <c r="E108" s="7">
        <v>3.5176324023063802E-5</v>
      </c>
      <c r="F108" s="8">
        <f t="shared" si="3"/>
        <v>35.937500243499024</v>
      </c>
      <c r="H108" s="10">
        <f t="shared" si="5"/>
        <v>9.3000000000000069E-2</v>
      </c>
      <c r="I108" s="9">
        <f t="shared" si="4"/>
        <v>8085.212667152924</v>
      </c>
    </row>
    <row r="109" spans="4:9" x14ac:dyDescent="0.2">
      <c r="D109" s="39">
        <v>36255</v>
      </c>
      <c r="E109" s="7">
        <v>6.2882840877677296E-3</v>
      </c>
      <c r="F109" s="8">
        <f t="shared" si="3"/>
        <v>6424.3555064813982</v>
      </c>
      <c r="H109" s="10">
        <f t="shared" si="5"/>
        <v>9.400000000000007E-2</v>
      </c>
      <c r="I109" s="9">
        <f t="shared" si="4"/>
        <v>7980.6324350023015</v>
      </c>
    </row>
    <row r="110" spans="4:9" x14ac:dyDescent="0.2">
      <c r="D110" s="39">
        <v>36256</v>
      </c>
      <c r="E110" s="7">
        <v>2.20859404416427E-4</v>
      </c>
      <c r="F110" s="8">
        <f t="shared" si="3"/>
        <v>225.63855435236249</v>
      </c>
      <c r="H110" s="10">
        <f t="shared" si="5"/>
        <v>9.500000000000007E-2</v>
      </c>
      <c r="I110" s="9">
        <f t="shared" si="4"/>
        <v>7768.2912122831322</v>
      </c>
    </row>
    <row r="111" spans="4:9" x14ac:dyDescent="0.2">
      <c r="D111" s="39">
        <v>36257</v>
      </c>
      <c r="E111" s="7">
        <v>1.5086660805158601E-4</v>
      </c>
      <c r="F111" s="8">
        <f t="shared" si="3"/>
        <v>154.13119233365299</v>
      </c>
      <c r="H111" s="10">
        <f t="shared" si="5"/>
        <v>9.6000000000000071E-2</v>
      </c>
      <c r="I111" s="9">
        <f t="shared" si="4"/>
        <v>7649.4882975895644</v>
      </c>
    </row>
    <row r="112" spans="4:9" x14ac:dyDescent="0.2">
      <c r="D112" s="39">
        <v>36258</v>
      </c>
      <c r="E112" s="7">
        <v>1.0250333120538901E-4</v>
      </c>
      <c r="F112" s="8">
        <f t="shared" si="3"/>
        <v>104.72138839003915</v>
      </c>
      <c r="H112" s="10">
        <f t="shared" si="5"/>
        <v>9.7000000000000072E-2</v>
      </c>
      <c r="I112" s="9">
        <f t="shared" si="4"/>
        <v>7514.4521056741605</v>
      </c>
    </row>
    <row r="113" spans="4:9" x14ac:dyDescent="0.2">
      <c r="D113" s="39">
        <v>36259</v>
      </c>
      <c r="E113" s="7">
        <v>5.2022920528047699E-5</v>
      </c>
      <c r="F113" s="8">
        <f t="shared" si="3"/>
        <v>53.148638212407725</v>
      </c>
      <c r="H113" s="10">
        <f t="shared" si="5"/>
        <v>9.8000000000000073E-2</v>
      </c>
      <c r="I113" s="9">
        <f t="shared" si="4"/>
        <v>7294.8349447633473</v>
      </c>
    </row>
    <row r="114" spans="4:9" x14ac:dyDescent="0.2">
      <c r="D114" s="39">
        <v>36260</v>
      </c>
      <c r="E114" s="7">
        <v>3.4704755104513902E-5</v>
      </c>
      <c r="F114" s="8">
        <f t="shared" si="3"/>
        <v>35.455727102163898</v>
      </c>
      <c r="H114" s="10">
        <f t="shared" si="5"/>
        <v>9.9000000000000074E-2</v>
      </c>
      <c r="I114" s="9">
        <f t="shared" si="4"/>
        <v>7191.7849515601338</v>
      </c>
    </row>
    <row r="115" spans="4:9" x14ac:dyDescent="0.2">
      <c r="D115" s="39">
        <v>36261</v>
      </c>
      <c r="E115" s="7">
        <v>3.2023699949003002E-5</v>
      </c>
      <c r="F115" s="8">
        <f t="shared" si="3"/>
        <v>32.716656918456422</v>
      </c>
      <c r="H115" s="10">
        <f t="shared" si="5"/>
        <v>0.10000000000000007</v>
      </c>
      <c r="I115" s="9">
        <f t="shared" si="4"/>
        <v>7027.3468650282175</v>
      </c>
    </row>
    <row r="116" spans="4:9" x14ac:dyDescent="0.2">
      <c r="D116" s="39">
        <v>36262</v>
      </c>
      <c r="E116" s="7">
        <v>3.1274647261130102E-5</v>
      </c>
      <c r="F116" s="8">
        <f t="shared" si="3"/>
        <v>31.951395570079711</v>
      </c>
      <c r="H116" s="10">
        <f t="shared" si="5"/>
        <v>0.10100000000000008</v>
      </c>
      <c r="I116" s="9">
        <f t="shared" si="4"/>
        <v>6824.9489521839059</v>
      </c>
    </row>
    <row r="117" spans="4:9" x14ac:dyDescent="0.2">
      <c r="D117" s="39">
        <v>36263</v>
      </c>
      <c r="E117" s="7">
        <v>3.0782118480626702E-5</v>
      </c>
      <c r="F117" s="8">
        <f t="shared" si="3"/>
        <v>31.448209018873676</v>
      </c>
      <c r="H117" s="10">
        <f t="shared" si="5"/>
        <v>0.10200000000000008</v>
      </c>
      <c r="I117" s="9">
        <f t="shared" si="4"/>
        <v>6634.033157696017</v>
      </c>
    </row>
    <row r="118" spans="4:9" x14ac:dyDescent="0.2">
      <c r="D118" s="39">
        <v>36264</v>
      </c>
      <c r="E118" s="7">
        <v>3.0338177553747299E-5</v>
      </c>
      <c r="F118" s="8">
        <f t="shared" si="3"/>
        <v>30.994661707978796</v>
      </c>
      <c r="H118" s="10">
        <f t="shared" si="5"/>
        <v>0.10300000000000008</v>
      </c>
      <c r="I118" s="9">
        <f t="shared" si="4"/>
        <v>6556.0441966036342</v>
      </c>
    </row>
    <row r="119" spans="4:9" x14ac:dyDescent="0.2">
      <c r="D119" s="39">
        <v>36265</v>
      </c>
      <c r="E119" s="7">
        <v>2.9903116439337899E-5</v>
      </c>
      <c r="F119" s="8">
        <f t="shared" si="3"/>
        <v>30.550186358741811</v>
      </c>
      <c r="H119" s="10">
        <f t="shared" si="5"/>
        <v>0.10400000000000008</v>
      </c>
      <c r="I119" s="9">
        <f t="shared" si="4"/>
        <v>6411.4879290754798</v>
      </c>
    </row>
    <row r="120" spans="4:9" x14ac:dyDescent="0.2">
      <c r="D120" s="39">
        <v>36266</v>
      </c>
      <c r="E120" s="7">
        <v>2.9475178843396E-5</v>
      </c>
      <c r="F120" s="8">
        <f t="shared" si="3"/>
        <v>30.112988672926743</v>
      </c>
      <c r="H120" s="10">
        <f t="shared" si="5"/>
        <v>0.10500000000000008</v>
      </c>
      <c r="I120" s="9">
        <f t="shared" si="4"/>
        <v>6211.1732402111611</v>
      </c>
    </row>
    <row r="121" spans="4:9" x14ac:dyDescent="0.2">
      <c r="D121" s="39">
        <v>36267</v>
      </c>
      <c r="E121" s="7">
        <v>2.90541617703765E-5</v>
      </c>
      <c r="F121" s="8">
        <f t="shared" si="3"/>
        <v>29.682861262392453</v>
      </c>
      <c r="H121" s="10">
        <f t="shared" si="5"/>
        <v>0.10600000000000008</v>
      </c>
      <c r="I121" s="9">
        <f t="shared" si="4"/>
        <v>6118.9040564360948</v>
      </c>
    </row>
    <row r="122" spans="4:9" x14ac:dyDescent="0.2">
      <c r="D122" s="39">
        <v>36268</v>
      </c>
      <c r="E122" s="7">
        <v>2.8639875393300601E-5</v>
      </c>
      <c r="F122" s="8">
        <f t="shared" si="3"/>
        <v>29.259610192517112</v>
      </c>
      <c r="H122" s="10">
        <f t="shared" si="5"/>
        <v>0.10700000000000008</v>
      </c>
      <c r="I122" s="9">
        <f t="shared" si="4"/>
        <v>5857.5105429639571</v>
      </c>
    </row>
    <row r="123" spans="4:9" x14ac:dyDescent="0.2">
      <c r="D123" s="39">
        <v>36269</v>
      </c>
      <c r="E123" s="7">
        <v>2.8232141836732599E-5</v>
      </c>
      <c r="F123" s="8">
        <f t="shared" si="3"/>
        <v>28.843053738839977</v>
      </c>
      <c r="H123" s="10">
        <f t="shared" si="5"/>
        <v>0.10800000000000008</v>
      </c>
      <c r="I123" s="9">
        <f t="shared" si="4"/>
        <v>5785.7114209261044</v>
      </c>
    </row>
    <row r="124" spans="4:9" x14ac:dyDescent="0.2">
      <c r="D124" s="39">
        <v>36270</v>
      </c>
      <c r="E124" s="7">
        <v>2.7830794080062599E-5</v>
      </c>
      <c r="F124" s="8">
        <f t="shared" si="3"/>
        <v>28.433021266612378</v>
      </c>
      <c r="H124" s="10">
        <f t="shared" si="5"/>
        <v>0.10900000000000008</v>
      </c>
      <c r="I124" s="9">
        <f t="shared" si="4"/>
        <v>5623.9196418977235</v>
      </c>
    </row>
    <row r="125" spans="4:9" x14ac:dyDescent="0.2">
      <c r="D125" s="39">
        <v>36271</v>
      </c>
      <c r="E125" s="7">
        <v>2.7435674969081699E-5</v>
      </c>
      <c r="F125" s="8">
        <f t="shared" si="3"/>
        <v>28.029352220984496</v>
      </c>
      <c r="H125" s="10">
        <f t="shared" si="5"/>
        <v>0.11000000000000008</v>
      </c>
      <c r="I125" s="9">
        <f t="shared" si="4"/>
        <v>5527.7537645943266</v>
      </c>
    </row>
    <row r="126" spans="4:9" x14ac:dyDescent="0.2">
      <c r="D126" s="39">
        <v>36272</v>
      </c>
      <c r="E126" s="7">
        <v>2.7046636325040601E-5</v>
      </c>
      <c r="F126" s="8">
        <f t="shared" si="3"/>
        <v>27.631895216785004</v>
      </c>
      <c r="H126" s="10">
        <f t="shared" si="5"/>
        <v>0.11100000000000008</v>
      </c>
      <c r="I126" s="9">
        <f t="shared" si="4"/>
        <v>5475.6147493864055</v>
      </c>
    </row>
    <row r="127" spans="4:9" x14ac:dyDescent="0.2">
      <c r="D127" s="39">
        <v>36273</v>
      </c>
      <c r="E127" s="7">
        <v>2.66635381414634E-5</v>
      </c>
      <c r="F127" s="8">
        <f t="shared" si="3"/>
        <v>27.240507217954804</v>
      </c>
      <c r="H127" s="10">
        <f t="shared" si="5"/>
        <v>0.11200000000000009</v>
      </c>
      <c r="I127" s="9">
        <f t="shared" si="4"/>
        <v>5344.1132926861137</v>
      </c>
    </row>
    <row r="128" spans="4:9" x14ac:dyDescent="0.2">
      <c r="D128" s="39">
        <v>36274</v>
      </c>
      <c r="E128" s="7">
        <v>2.6286247859958902E-5</v>
      </c>
      <c r="F128" s="8">
        <f t="shared" si="3"/>
        <v>26.855052797687705</v>
      </c>
      <c r="H128" s="10">
        <f t="shared" si="5"/>
        <v>0.11300000000000009</v>
      </c>
      <c r="I128" s="9">
        <f t="shared" si="4"/>
        <v>5289.9895797740446</v>
      </c>
    </row>
    <row r="129" spans="4:9" x14ac:dyDescent="0.2">
      <c r="D129" s="39">
        <v>36275</v>
      </c>
      <c r="E129" s="7">
        <v>2.5914639717148099E-5</v>
      </c>
      <c r="F129" s="8">
        <f t="shared" si="3"/>
        <v>26.475403471226155</v>
      </c>
      <c r="H129" s="10">
        <f t="shared" si="5"/>
        <v>0.11400000000000009</v>
      </c>
      <c r="I129" s="9">
        <f t="shared" si="4"/>
        <v>5222.6466680853136</v>
      </c>
    </row>
    <row r="130" spans="4:9" x14ac:dyDescent="0.2">
      <c r="D130" s="39">
        <v>36276</v>
      </c>
      <c r="E130" s="7">
        <v>2.5548594155613601E-5</v>
      </c>
      <c r="F130" s="8">
        <f t="shared" si="3"/>
        <v>26.10143709406427</v>
      </c>
      <c r="H130" s="10">
        <f t="shared" si="5"/>
        <v>0.11500000000000009</v>
      </c>
      <c r="I130" s="9">
        <f t="shared" si="4"/>
        <v>5119.671121826721</v>
      </c>
    </row>
    <row r="131" spans="4:9" x14ac:dyDescent="0.2">
      <c r="D131" s="39">
        <v>36277</v>
      </c>
      <c r="E131" s="7">
        <v>2.5187997292490101E-5</v>
      </c>
      <c r="F131" s="8">
        <f t="shared" si="3"/>
        <v>25.733037319039195</v>
      </c>
      <c r="H131" s="10">
        <f t="shared" si="5"/>
        <v>0.11600000000000009</v>
      </c>
      <c r="I131" s="9">
        <f t="shared" si="4"/>
        <v>4968.8699544644951</v>
      </c>
    </row>
    <row r="132" spans="4:9" x14ac:dyDescent="0.2">
      <c r="D132" s="39">
        <v>36278</v>
      </c>
      <c r="E132" s="7">
        <v>2.4805270656160801E-5</v>
      </c>
      <c r="F132" s="8">
        <f t="shared" si="3"/>
        <v>25.342028907322845</v>
      </c>
      <c r="H132" s="10">
        <f t="shared" si="5"/>
        <v>0.11700000000000009</v>
      </c>
      <c r="I132" s="9">
        <f t="shared" si="4"/>
        <v>4899.6888665373954</v>
      </c>
    </row>
    <row r="133" spans="4:9" x14ac:dyDescent="0.2">
      <c r="D133" s="39">
        <v>36279</v>
      </c>
      <c r="E133" s="7">
        <v>2.4457996866974601E-5</v>
      </c>
      <c r="F133" s="8">
        <f t="shared" si="3"/>
        <v>24.987240502620381</v>
      </c>
      <c r="H133" s="10">
        <f t="shared" si="5"/>
        <v>0.11800000000000009</v>
      </c>
      <c r="I133" s="9">
        <f t="shared" si="4"/>
        <v>4765.4406356379886</v>
      </c>
    </row>
    <row r="134" spans="4:9" x14ac:dyDescent="0.2">
      <c r="D134" s="39">
        <v>36280</v>
      </c>
      <c r="E134" s="7">
        <v>2.41155849108369E-5</v>
      </c>
      <c r="F134" s="8">
        <f t="shared" si="3"/>
        <v>24.637419135583638</v>
      </c>
      <c r="H134" s="10">
        <f t="shared" si="5"/>
        <v>0.11900000000000009</v>
      </c>
      <c r="I134" s="9">
        <f t="shared" si="4"/>
        <v>4657.9189293937006</v>
      </c>
    </row>
    <row r="135" spans="4:9" x14ac:dyDescent="0.2">
      <c r="D135" s="39">
        <v>36281</v>
      </c>
      <c r="E135" s="7">
        <v>2.3777966722085202E-5</v>
      </c>
      <c r="F135" s="8">
        <f t="shared" si="3"/>
        <v>24.292495267685489</v>
      </c>
      <c r="H135" s="10">
        <f t="shared" si="5"/>
        <v>0.12000000000000009</v>
      </c>
      <c r="I135" s="9">
        <f t="shared" si="4"/>
        <v>4599.7538771497129</v>
      </c>
    </row>
    <row r="136" spans="4:9" x14ac:dyDescent="0.2">
      <c r="D136" s="39">
        <v>36282</v>
      </c>
      <c r="E136" s="7">
        <v>2.3445075187976E-5</v>
      </c>
      <c r="F136" s="8">
        <f t="shared" si="3"/>
        <v>23.952400333937877</v>
      </c>
      <c r="H136" s="10">
        <f t="shared" si="5"/>
        <v>0.12100000000000009</v>
      </c>
      <c r="I136" s="9">
        <f t="shared" si="4"/>
        <v>4528.160414939166</v>
      </c>
    </row>
    <row r="137" spans="4:9" x14ac:dyDescent="0.2">
      <c r="D137" s="39">
        <v>36283</v>
      </c>
      <c r="E137" s="7">
        <v>2.31168441353443E-5</v>
      </c>
      <c r="F137" s="8">
        <f t="shared" si="3"/>
        <v>23.617066729262714</v>
      </c>
      <c r="H137" s="10">
        <f t="shared" si="5"/>
        <v>0.12200000000000009</v>
      </c>
      <c r="I137" s="9">
        <f t="shared" si="4"/>
        <v>4374.309696086867</v>
      </c>
    </row>
    <row r="138" spans="4:9" x14ac:dyDescent="0.2">
      <c r="D138" s="39">
        <v>36284</v>
      </c>
      <c r="E138" s="7">
        <v>2.2793208317449401E-5</v>
      </c>
      <c r="F138" s="8">
        <f t="shared" si="3"/>
        <v>23.286427795052955</v>
      </c>
      <c r="H138" s="10">
        <f t="shared" si="5"/>
        <v>0.1230000000000001</v>
      </c>
      <c r="I138" s="9">
        <f t="shared" si="4"/>
        <v>4308.8956120943139</v>
      </c>
    </row>
    <row r="139" spans="4:9" x14ac:dyDescent="0.2">
      <c r="D139" s="39">
        <v>36285</v>
      </c>
      <c r="E139" s="7">
        <v>2.24741034010053E-5</v>
      </c>
      <c r="F139" s="8">
        <f t="shared" si="3"/>
        <v>22.960417805922408</v>
      </c>
      <c r="H139" s="10">
        <f t="shared" si="5"/>
        <v>0.1240000000000001</v>
      </c>
      <c r="I139" s="9">
        <f t="shared" si="4"/>
        <v>4191.5899472295214</v>
      </c>
    </row>
    <row r="140" spans="4:9" x14ac:dyDescent="0.2">
      <c r="D140" s="39">
        <v>36286</v>
      </c>
      <c r="E140" s="7">
        <v>2.2159465953391199E-5</v>
      </c>
      <c r="F140" s="8">
        <f t="shared" si="3"/>
        <v>22.638971956639466</v>
      </c>
      <c r="H140" s="10">
        <f t="shared" si="5"/>
        <v>0.12500000000000008</v>
      </c>
      <c r="I140" s="9">
        <f t="shared" si="4"/>
        <v>4095.7586208476396</v>
      </c>
    </row>
    <row r="141" spans="4:9" x14ac:dyDescent="0.2">
      <c r="D141" s="39">
        <v>36287</v>
      </c>
      <c r="E141" s="7">
        <v>2.1849233430043599E-5</v>
      </c>
      <c r="F141" s="8">
        <f t="shared" si="3"/>
        <v>22.322026349246386</v>
      </c>
      <c r="H141" s="10">
        <f t="shared" si="5"/>
        <v>0.12600000000000008</v>
      </c>
      <c r="I141" s="9">
        <f t="shared" si="4"/>
        <v>4024.9651701059565</v>
      </c>
    </row>
    <row r="142" spans="4:9" x14ac:dyDescent="0.2">
      <c r="D142" s="39">
        <v>36288</v>
      </c>
      <c r="E142" s="7">
        <v>2.1543344162023201E-5</v>
      </c>
      <c r="F142" s="8">
        <f t="shared" si="3"/>
        <v>22.009517980357156</v>
      </c>
      <c r="H142" s="10">
        <f t="shared" si="5"/>
        <v>0.12700000000000009</v>
      </c>
      <c r="I142" s="9">
        <f t="shared" si="4"/>
        <v>4004.1106797674215</v>
      </c>
    </row>
    <row r="143" spans="4:9" x14ac:dyDescent="0.2">
      <c r="D143" s="39">
        <v>36289</v>
      </c>
      <c r="E143" s="7">
        <v>1.2943730926011001E-3</v>
      </c>
      <c r="F143" s="8">
        <f t="shared" si="3"/>
        <v>1322.3818753782082</v>
      </c>
      <c r="H143" s="10">
        <f t="shared" si="5"/>
        <v>0.12800000000000009</v>
      </c>
      <c r="I143" s="9">
        <f t="shared" si="4"/>
        <v>3922.6768523768646</v>
      </c>
    </row>
    <row r="144" spans="4:9" x14ac:dyDescent="0.2">
      <c r="D144" s="39">
        <v>36290</v>
      </c>
      <c r="E144" s="7">
        <v>1.6742178148230799E-4</v>
      </c>
      <c r="F144" s="8">
        <f t="shared" ref="F144:F207" si="6">E144*(24*60*60)*1000/$F$3</f>
        <v>171.04460115964775</v>
      </c>
      <c r="H144" s="10">
        <f t="shared" si="5"/>
        <v>0.12900000000000009</v>
      </c>
      <c r="I144" s="9">
        <f t="shared" ref="I144:I207" si="7">PERCENTILE($F$15:$F$3667,1-H144)</f>
        <v>3877.4804958913364</v>
      </c>
    </row>
    <row r="145" spans="4:9" x14ac:dyDescent="0.2">
      <c r="D145" s="39">
        <v>36291</v>
      </c>
      <c r="E145" s="7">
        <v>1.194198545641E-4</v>
      </c>
      <c r="F145" s="8">
        <f t="shared" si="6"/>
        <v>122.00396635140406</v>
      </c>
      <c r="H145" s="10">
        <f t="shared" ref="H145:H208" si="8">H144+0.1%</f>
        <v>0.13000000000000009</v>
      </c>
      <c r="I145" s="9">
        <f t="shared" si="7"/>
        <v>3854.1734606624177</v>
      </c>
    </row>
    <row r="146" spans="4:9" x14ac:dyDescent="0.2">
      <c r="D146" s="39">
        <v>36292</v>
      </c>
      <c r="E146" s="7">
        <v>6.9360083255273999E-5</v>
      </c>
      <c r="F146" s="8">
        <f t="shared" si="6"/>
        <v>70.860957706700646</v>
      </c>
      <c r="H146" s="10">
        <f t="shared" si="8"/>
        <v>0.13100000000000009</v>
      </c>
      <c r="I146" s="9">
        <f t="shared" si="7"/>
        <v>3810.0698918526518</v>
      </c>
    </row>
    <row r="147" spans="4:9" x14ac:dyDescent="0.2">
      <c r="D147" s="39">
        <v>36293</v>
      </c>
      <c r="E147" s="7">
        <v>2.8926410848525001E-5</v>
      </c>
      <c r="F147" s="8">
        <f t="shared" si="6"/>
        <v>29.55234595379639</v>
      </c>
      <c r="H147" s="10">
        <f t="shared" si="8"/>
        <v>0.13200000000000009</v>
      </c>
      <c r="I147" s="9">
        <f t="shared" si="7"/>
        <v>3739.464606574707</v>
      </c>
    </row>
    <row r="148" spans="4:9" x14ac:dyDescent="0.2">
      <c r="D148" s="39">
        <v>36294</v>
      </c>
      <c r="E148" s="7">
        <v>2.0959404946240101E-5</v>
      </c>
      <c r="F148" s="8">
        <f t="shared" si="6"/>
        <v>21.412942974519865</v>
      </c>
      <c r="H148" s="10">
        <f t="shared" si="8"/>
        <v>0.13300000000000009</v>
      </c>
      <c r="I148" s="9">
        <f t="shared" si="7"/>
        <v>3679.93107413486</v>
      </c>
    </row>
    <row r="149" spans="4:9" x14ac:dyDescent="0.2">
      <c r="D149" s="39">
        <v>36295</v>
      </c>
      <c r="E149" s="7">
        <v>1.9671710950106199E-5</v>
      </c>
      <c r="F149" s="8">
        <f t="shared" si="6"/>
        <v>20.09738472376937</v>
      </c>
      <c r="H149" s="10">
        <f t="shared" si="8"/>
        <v>0.13400000000000009</v>
      </c>
      <c r="I149" s="9">
        <f t="shared" si="7"/>
        <v>3619.8408877017569</v>
      </c>
    </row>
    <row r="150" spans="4:9" x14ac:dyDescent="0.2">
      <c r="D150" s="39">
        <v>36296</v>
      </c>
      <c r="E150" s="7">
        <v>1.9263482603767901E-5</v>
      </c>
      <c r="F150" s="8">
        <f t="shared" si="6"/>
        <v>19.680322773625953</v>
      </c>
      <c r="H150" s="10">
        <f t="shared" si="8"/>
        <v>0.13500000000000009</v>
      </c>
      <c r="I150" s="9">
        <f t="shared" si="7"/>
        <v>3542.5429753327398</v>
      </c>
    </row>
    <row r="151" spans="4:9" x14ac:dyDescent="0.2">
      <c r="D151" s="39">
        <v>36297</v>
      </c>
      <c r="E151" s="7">
        <v>1.8976029811748999E-5</v>
      </c>
      <c r="F151" s="8">
        <f t="shared" si="6"/>
        <v>19.386649825412245</v>
      </c>
      <c r="H151" s="10">
        <f t="shared" si="8"/>
        <v>0.13600000000000009</v>
      </c>
      <c r="I151" s="9">
        <f t="shared" si="7"/>
        <v>3482.3535645642742</v>
      </c>
    </row>
    <row r="152" spans="4:9" x14ac:dyDescent="0.2">
      <c r="D152" s="39">
        <v>36298</v>
      </c>
      <c r="E152" s="7">
        <v>1.8710365394384501E-5</v>
      </c>
      <c r="F152" s="8">
        <f t="shared" si="6"/>
        <v>19.115236727856459</v>
      </c>
      <c r="H152" s="10">
        <f t="shared" si="8"/>
        <v>0.13700000000000009</v>
      </c>
      <c r="I152" s="9">
        <f t="shared" si="7"/>
        <v>3425.8741702430598</v>
      </c>
    </row>
    <row r="153" spans="4:9" x14ac:dyDescent="0.2">
      <c r="D153" s="39">
        <v>36299</v>
      </c>
      <c r="E153" s="7">
        <v>1.84484202788631E-5</v>
      </c>
      <c r="F153" s="8">
        <f t="shared" si="6"/>
        <v>18.847623413666451</v>
      </c>
      <c r="H153" s="10">
        <f t="shared" si="8"/>
        <v>0.13800000000000009</v>
      </c>
      <c r="I153" s="9">
        <f t="shared" si="7"/>
        <v>3401.1767581202926</v>
      </c>
    </row>
    <row r="154" spans="4:9" x14ac:dyDescent="0.2">
      <c r="D154" s="39">
        <v>36300</v>
      </c>
      <c r="E154" s="7">
        <v>1.8190142394959099E-5</v>
      </c>
      <c r="F154" s="8">
        <f t="shared" si="6"/>
        <v>18.583756685875208</v>
      </c>
      <c r="H154" s="10">
        <f t="shared" si="8"/>
        <v>0.1390000000000001</v>
      </c>
      <c r="I154" s="9">
        <f t="shared" si="7"/>
        <v>3340.7034581520479</v>
      </c>
    </row>
    <row r="155" spans="4:9" x14ac:dyDescent="0.2">
      <c r="D155" s="39">
        <v>36301</v>
      </c>
      <c r="E155" s="7">
        <v>1.79354804014297E-5</v>
      </c>
      <c r="F155" s="8">
        <f t="shared" si="6"/>
        <v>18.323584092272984</v>
      </c>
      <c r="H155" s="10">
        <f t="shared" si="8"/>
        <v>0.1400000000000001</v>
      </c>
      <c r="I155" s="9">
        <f t="shared" si="7"/>
        <v>3298.6244562821748</v>
      </c>
    </row>
    <row r="156" spans="4:9" x14ac:dyDescent="0.2">
      <c r="D156" s="39">
        <v>36302</v>
      </c>
      <c r="E156" s="7">
        <v>1.7684383675809499E-5</v>
      </c>
      <c r="F156" s="8">
        <f t="shared" si="6"/>
        <v>18.067053914980974</v>
      </c>
      <c r="H156" s="10">
        <f t="shared" si="8"/>
        <v>0.1410000000000001</v>
      </c>
      <c r="I156" s="9">
        <f t="shared" si="7"/>
        <v>3215.9440028240097</v>
      </c>
    </row>
    <row r="157" spans="4:9" x14ac:dyDescent="0.2">
      <c r="D157" s="39">
        <v>36303</v>
      </c>
      <c r="E157" s="7">
        <v>1.74368023043483E-5</v>
      </c>
      <c r="F157" s="8">
        <f t="shared" si="6"/>
        <v>17.814115160171376</v>
      </c>
      <c r="H157" s="10">
        <f t="shared" si="8"/>
        <v>0.1420000000000001</v>
      </c>
      <c r="I157" s="9">
        <f t="shared" si="7"/>
        <v>3116.872283052518</v>
      </c>
    </row>
    <row r="158" spans="4:9" x14ac:dyDescent="0.2">
      <c r="D158" s="39">
        <v>36304</v>
      </c>
      <c r="E158" s="7">
        <v>4.9107261992137395E-4</v>
      </c>
      <c r="F158" s="8">
        <f t="shared" si="6"/>
        <v>501.69888094131147</v>
      </c>
      <c r="H158" s="10">
        <f t="shared" si="8"/>
        <v>0.1430000000000001</v>
      </c>
      <c r="I158" s="9">
        <f t="shared" si="7"/>
        <v>3098.66010179873</v>
      </c>
    </row>
    <row r="159" spans="4:9" x14ac:dyDescent="0.2">
      <c r="D159" s="39">
        <v>36305</v>
      </c>
      <c r="E159" s="7">
        <v>2.2330191900521499E-4</v>
      </c>
      <c r="F159" s="8">
        <f t="shared" si="6"/>
        <v>228.13392221887878</v>
      </c>
      <c r="H159" s="10">
        <f t="shared" si="8"/>
        <v>0.1440000000000001</v>
      </c>
      <c r="I159" s="9">
        <f t="shared" si="7"/>
        <v>2995.9524518342814</v>
      </c>
    </row>
    <row r="160" spans="4:9" x14ac:dyDescent="0.2">
      <c r="D160" s="39">
        <v>36306</v>
      </c>
      <c r="E160" s="7">
        <v>1.28009237945979E-4</v>
      </c>
      <c r="F160" s="8">
        <f t="shared" si="6"/>
        <v>130.77921436126979</v>
      </c>
      <c r="H160" s="10">
        <f t="shared" si="8"/>
        <v>0.1450000000000001</v>
      </c>
      <c r="I160" s="9">
        <f t="shared" si="7"/>
        <v>2964.0210275010336</v>
      </c>
    </row>
    <row r="161" spans="4:9" x14ac:dyDescent="0.2">
      <c r="D161" s="39">
        <v>36307</v>
      </c>
      <c r="E161" s="7">
        <v>7.9605095298303599E-5</v>
      </c>
      <c r="F161" s="8">
        <f t="shared" si="6"/>
        <v>81.327660326042704</v>
      </c>
      <c r="H161" s="10">
        <f t="shared" si="8"/>
        <v>0.1460000000000001</v>
      </c>
      <c r="I161" s="9">
        <f t="shared" si="7"/>
        <v>2947.1551435240231</v>
      </c>
    </row>
    <row r="162" spans="4:9" x14ac:dyDescent="0.2">
      <c r="D162" s="39">
        <v>36308</v>
      </c>
      <c r="E162" s="7">
        <v>3.1318244787736997E-5</v>
      </c>
      <c r="F162" s="8">
        <f t="shared" si="6"/>
        <v>31.99593649829108</v>
      </c>
      <c r="H162" s="10">
        <f t="shared" si="8"/>
        <v>0.1470000000000001</v>
      </c>
      <c r="I162" s="9">
        <f t="shared" si="7"/>
        <v>2894.9706980970277</v>
      </c>
    </row>
    <row r="163" spans="4:9" x14ac:dyDescent="0.2">
      <c r="D163" s="39">
        <v>36309</v>
      </c>
      <c r="E163" s="7">
        <v>1.80036243614853E-5</v>
      </c>
      <c r="F163" s="8">
        <f t="shared" si="6"/>
        <v>18.3932026112372</v>
      </c>
      <c r="H163" s="10">
        <f t="shared" si="8"/>
        <v>0.1480000000000001</v>
      </c>
      <c r="I163" s="9">
        <f t="shared" si="7"/>
        <v>2859.3579301385412</v>
      </c>
    </row>
    <row r="164" spans="4:9" x14ac:dyDescent="0.2">
      <c r="D164" s="39">
        <v>36310</v>
      </c>
      <c r="E164" s="7">
        <v>1.6058603192173999E-5</v>
      </c>
      <c r="F164" s="8">
        <f t="shared" si="6"/>
        <v>16.406093364122427</v>
      </c>
      <c r="H164" s="10">
        <f t="shared" si="8"/>
        <v>0.1490000000000001</v>
      </c>
      <c r="I164" s="9">
        <f t="shared" si="7"/>
        <v>2782.5862842369302</v>
      </c>
    </row>
    <row r="165" spans="4:9" x14ac:dyDescent="0.2">
      <c r="D165" s="39">
        <v>36311</v>
      </c>
      <c r="E165" s="7">
        <v>1.56111898547015E-5</v>
      </c>
      <c r="F165" s="8">
        <f t="shared" si="6"/>
        <v>15.948998503561659</v>
      </c>
      <c r="H165" s="10">
        <f t="shared" si="8"/>
        <v>0.15000000000000011</v>
      </c>
      <c r="I165" s="9">
        <f t="shared" si="7"/>
        <v>2751.356906165473</v>
      </c>
    </row>
    <row r="166" spans="4:9" x14ac:dyDescent="0.2">
      <c r="D166" s="39">
        <v>36312</v>
      </c>
      <c r="E166" s="7">
        <v>1.53589070549788E-5</v>
      </c>
      <c r="F166" s="8">
        <f t="shared" si="6"/>
        <v>15.69125658685312</v>
      </c>
      <c r="H166" s="10">
        <f t="shared" si="8"/>
        <v>0.15100000000000011</v>
      </c>
      <c r="I166" s="9">
        <f t="shared" si="7"/>
        <v>2723.0222765444546</v>
      </c>
    </row>
    <row r="167" spans="4:9" x14ac:dyDescent="0.2">
      <c r="D167" s="39">
        <v>36313</v>
      </c>
      <c r="E167" s="7">
        <v>1.51438393208757E-5</v>
      </c>
      <c r="F167" s="8">
        <f t="shared" si="6"/>
        <v>15.471535028067407</v>
      </c>
      <c r="H167" s="10">
        <f t="shared" si="8"/>
        <v>0.15200000000000011</v>
      </c>
      <c r="I167" s="9">
        <f t="shared" si="7"/>
        <v>2634.0833868283694</v>
      </c>
    </row>
    <row r="168" spans="4:9" x14ac:dyDescent="0.2">
      <c r="D168" s="39">
        <v>36314</v>
      </c>
      <c r="E168" s="7">
        <v>1.4931825570383499E-5</v>
      </c>
      <c r="F168" s="8">
        <f t="shared" si="6"/>
        <v>15.254933537674523</v>
      </c>
      <c r="H168" s="10">
        <f t="shared" si="8"/>
        <v>0.15300000000000011</v>
      </c>
      <c r="I168" s="9">
        <f t="shared" si="7"/>
        <v>2590.1595040722996</v>
      </c>
    </row>
    <row r="169" spans="4:9" x14ac:dyDescent="0.2">
      <c r="D169" s="39">
        <v>36315</v>
      </c>
      <c r="E169" s="7">
        <v>1.4722780012398E-5</v>
      </c>
      <c r="F169" s="8">
        <f t="shared" si="6"/>
        <v>15.041364468146948</v>
      </c>
      <c r="H169" s="10">
        <f t="shared" si="8"/>
        <v>0.15400000000000011</v>
      </c>
      <c r="I169" s="9">
        <f t="shared" si="7"/>
        <v>2562.4590468413257</v>
      </c>
    </row>
    <row r="170" spans="4:9" x14ac:dyDescent="0.2">
      <c r="D170" s="39">
        <v>36316</v>
      </c>
      <c r="E170" s="7">
        <v>1.4516661092224499E-5</v>
      </c>
      <c r="F170" s="8">
        <f t="shared" si="6"/>
        <v>14.830785365592963</v>
      </c>
      <c r="H170" s="10">
        <f t="shared" si="8"/>
        <v>0.15500000000000011</v>
      </c>
      <c r="I170" s="9">
        <f t="shared" si="7"/>
        <v>2542.8622308594963</v>
      </c>
    </row>
    <row r="171" spans="4:9" x14ac:dyDescent="0.2">
      <c r="D171" s="39">
        <v>36317</v>
      </c>
      <c r="E171" s="7">
        <v>1.4313427836933301E-5</v>
      </c>
      <c r="F171" s="8">
        <f t="shared" si="6"/>
        <v>14.623154370474602</v>
      </c>
      <c r="H171" s="10">
        <f t="shared" si="8"/>
        <v>0.15600000000000011</v>
      </c>
      <c r="I171" s="9">
        <f t="shared" si="7"/>
        <v>2494.1321867955498</v>
      </c>
    </row>
    <row r="172" spans="4:9" x14ac:dyDescent="0.2">
      <c r="D172" s="39">
        <v>36318</v>
      </c>
      <c r="E172" s="7">
        <v>1.0176302248668099E-3</v>
      </c>
      <c r="F172" s="8">
        <f t="shared" si="6"/>
        <v>1039.6506022051838</v>
      </c>
      <c r="H172" s="10">
        <f t="shared" si="8"/>
        <v>0.15700000000000011</v>
      </c>
      <c r="I172" s="9">
        <f t="shared" si="7"/>
        <v>2433.1924879876005</v>
      </c>
    </row>
    <row r="173" spans="4:9" x14ac:dyDescent="0.2">
      <c r="D173" s="39">
        <v>36319</v>
      </c>
      <c r="E173" s="7">
        <v>1.32829849307018E-4</v>
      </c>
      <c r="F173" s="8">
        <f t="shared" si="6"/>
        <v>135.70413834842563</v>
      </c>
      <c r="H173" s="10">
        <f t="shared" si="8"/>
        <v>0.15800000000000011</v>
      </c>
      <c r="I173" s="9">
        <f t="shared" si="7"/>
        <v>2403.7948860070974</v>
      </c>
    </row>
    <row r="174" spans="4:9" x14ac:dyDescent="0.2">
      <c r="D174" s="39">
        <v>36320</v>
      </c>
      <c r="E174" s="7">
        <v>1.50403379265264E-2</v>
      </c>
      <c r="F174" s="8">
        <f t="shared" si="6"/>
        <v>15365.793979565817</v>
      </c>
      <c r="H174" s="10">
        <f t="shared" si="8"/>
        <v>0.15900000000000011</v>
      </c>
      <c r="I174" s="9">
        <f t="shared" si="7"/>
        <v>2377.1110488148965</v>
      </c>
    </row>
    <row r="175" spans="4:9" x14ac:dyDescent="0.2">
      <c r="D175" s="39">
        <v>36321</v>
      </c>
      <c r="E175" s="7">
        <v>9.0270366278739195E-4</v>
      </c>
      <c r="F175" s="8">
        <f t="shared" si="6"/>
        <v>922.23715815100695</v>
      </c>
      <c r="H175" s="10">
        <f t="shared" si="8"/>
        <v>0.16000000000000011</v>
      </c>
      <c r="I175" s="9">
        <f t="shared" si="7"/>
        <v>2329.9897279058141</v>
      </c>
    </row>
    <row r="176" spans="4:9" x14ac:dyDescent="0.2">
      <c r="D176" s="39">
        <v>36322</v>
      </c>
      <c r="E176" s="7">
        <v>1.5709089108785899E-4</v>
      </c>
      <c r="F176" s="8">
        <f t="shared" si="6"/>
        <v>160.4901618776282</v>
      </c>
      <c r="H176" s="10">
        <f t="shared" si="8"/>
        <v>0.16100000000000012</v>
      </c>
      <c r="I176" s="9">
        <f t="shared" si="7"/>
        <v>2294.9582541966765</v>
      </c>
    </row>
    <row r="177" spans="4:9" x14ac:dyDescent="0.2">
      <c r="D177" s="39">
        <v>36323</v>
      </c>
      <c r="E177" s="7">
        <v>1.0918372632752901E-4</v>
      </c>
      <c r="F177" s="8">
        <f t="shared" si="6"/>
        <v>111.54633977413393</v>
      </c>
      <c r="H177" s="10">
        <f t="shared" si="8"/>
        <v>0.16200000000000012</v>
      </c>
      <c r="I177" s="9">
        <f t="shared" si="7"/>
        <v>2277.1101249167914</v>
      </c>
    </row>
    <row r="178" spans="4:9" x14ac:dyDescent="0.2">
      <c r="D178" s="39">
        <v>36324</v>
      </c>
      <c r="E178" s="7">
        <v>5.8893091664664303E-5</v>
      </c>
      <c r="F178" s="8">
        <f t="shared" si="6"/>
        <v>60.167472151200144</v>
      </c>
      <c r="H178" s="10">
        <f t="shared" si="8"/>
        <v>0.16300000000000012</v>
      </c>
      <c r="I178" s="9">
        <f t="shared" si="7"/>
        <v>2241.6094131294549</v>
      </c>
    </row>
    <row r="179" spans="4:9" x14ac:dyDescent="0.2">
      <c r="D179" s="39">
        <v>36325</v>
      </c>
      <c r="E179" s="7">
        <v>2.0668923370469999E-5</v>
      </c>
      <c r="F179" s="8">
        <f t="shared" si="6"/>
        <v>21.116175703069739</v>
      </c>
      <c r="H179" s="10">
        <f t="shared" si="8"/>
        <v>0.16400000000000012</v>
      </c>
      <c r="I179" s="9">
        <f t="shared" si="7"/>
        <v>2209.102032893024</v>
      </c>
    </row>
    <row r="180" spans="4:9" x14ac:dyDescent="0.2">
      <c r="D180" s="39">
        <v>36326</v>
      </c>
      <c r="E180" s="7">
        <v>1.36440594485714E-5</v>
      </c>
      <c r="F180" s="8">
        <f t="shared" si="6"/>
        <v>13.939301600527008</v>
      </c>
      <c r="H180" s="10">
        <f t="shared" si="8"/>
        <v>0.16500000000000012</v>
      </c>
      <c r="I180" s="9">
        <f t="shared" si="7"/>
        <v>2187.600586715902</v>
      </c>
    </row>
    <row r="181" spans="4:9" x14ac:dyDescent="0.2">
      <c r="D181" s="39">
        <v>36327</v>
      </c>
      <c r="E181" s="7">
        <v>1.25674540091814E-5</v>
      </c>
      <c r="F181" s="8">
        <f t="shared" si="6"/>
        <v>12.839399626265497</v>
      </c>
      <c r="H181" s="10">
        <f t="shared" si="8"/>
        <v>0.16600000000000012</v>
      </c>
      <c r="I181" s="9">
        <f t="shared" si="7"/>
        <v>2122.1154435760081</v>
      </c>
    </row>
    <row r="182" spans="4:9" x14ac:dyDescent="0.2">
      <c r="D182" s="39">
        <v>36328</v>
      </c>
      <c r="E182" s="7">
        <v>1.2272627633076E-5</v>
      </c>
      <c r="F182" s="8">
        <f t="shared" si="6"/>
        <v>12.538193537871191</v>
      </c>
      <c r="H182" s="10">
        <f t="shared" si="8"/>
        <v>0.16700000000000012</v>
      </c>
      <c r="I182" s="9">
        <f t="shared" si="7"/>
        <v>2057.0577683871502</v>
      </c>
    </row>
    <row r="183" spans="4:9" x14ac:dyDescent="0.2">
      <c r="D183" s="39">
        <v>36329</v>
      </c>
      <c r="E183" s="7">
        <v>1.2085555917208201E-5</v>
      </c>
      <c r="F183" s="8">
        <f t="shared" si="6"/>
        <v>12.347073799772835</v>
      </c>
      <c r="H183" s="10">
        <f t="shared" si="8"/>
        <v>0.16800000000000012</v>
      </c>
      <c r="I183" s="9">
        <f t="shared" si="7"/>
        <v>2038.5192331882242</v>
      </c>
    </row>
    <row r="184" spans="4:9" x14ac:dyDescent="0.2">
      <c r="D184" s="39">
        <v>36330</v>
      </c>
      <c r="E184" s="7">
        <v>1.19163581343672E-5</v>
      </c>
      <c r="F184" s="8">
        <f t="shared" si="6"/>
        <v>12.174214766575927</v>
      </c>
      <c r="H184" s="10">
        <f t="shared" si="8"/>
        <v>0.16900000000000012</v>
      </c>
      <c r="I184" s="9">
        <f t="shared" si="7"/>
        <v>1972.8799448514396</v>
      </c>
    </row>
    <row r="185" spans="4:9" x14ac:dyDescent="0.2">
      <c r="D185" s="39">
        <v>36331</v>
      </c>
      <c r="E185" s="7">
        <v>1.1749529120485999E-5</v>
      </c>
      <c r="F185" s="8">
        <f t="shared" si="6"/>
        <v>12.003775759843803</v>
      </c>
      <c r="H185" s="10">
        <f t="shared" si="8"/>
        <v>0.17000000000000012</v>
      </c>
      <c r="I185" s="9">
        <f t="shared" si="7"/>
        <v>1962.1624032162106</v>
      </c>
    </row>
    <row r="186" spans="4:9" x14ac:dyDescent="0.2">
      <c r="D186" s="39">
        <v>36332</v>
      </c>
      <c r="E186" s="7">
        <v>1.15850357127992E-5</v>
      </c>
      <c r="F186" s="8">
        <f t="shared" si="6"/>
        <v>11.835722899205996</v>
      </c>
      <c r="H186" s="10">
        <f t="shared" si="8"/>
        <v>0.17100000000000012</v>
      </c>
      <c r="I186" s="9">
        <f t="shared" si="7"/>
        <v>1932.8833793659892</v>
      </c>
    </row>
    <row r="187" spans="4:9" x14ac:dyDescent="0.2">
      <c r="D187" s="39">
        <v>36333</v>
      </c>
      <c r="E187" s="7">
        <v>1.1422845212819999E-5</v>
      </c>
      <c r="F187" s="8">
        <f t="shared" si="6"/>
        <v>11.670022778617099</v>
      </c>
      <c r="H187" s="10">
        <f t="shared" si="8"/>
        <v>0.17200000000000013</v>
      </c>
      <c r="I187" s="9">
        <f t="shared" si="7"/>
        <v>1891.2158532520593</v>
      </c>
    </row>
    <row r="188" spans="4:9" x14ac:dyDescent="0.2">
      <c r="D188" s="39">
        <v>36334</v>
      </c>
      <c r="E188" s="7">
        <v>3.65062828466678E-4</v>
      </c>
      <c r="F188" s="8">
        <f t="shared" si="6"/>
        <v>372.96237885208683</v>
      </c>
      <c r="H188" s="10">
        <f t="shared" si="8"/>
        <v>0.17300000000000013</v>
      </c>
      <c r="I188" s="9">
        <f t="shared" si="7"/>
        <v>1873.1933618238666</v>
      </c>
    </row>
    <row r="189" spans="4:9" x14ac:dyDescent="0.2">
      <c r="D189" s="39">
        <v>36335</v>
      </c>
      <c r="E189" s="7">
        <v>1.37574949871175E-4</v>
      </c>
      <c r="F189" s="8">
        <f t="shared" si="6"/>
        <v>140.55191756969987</v>
      </c>
      <c r="H189" s="10">
        <f t="shared" si="8"/>
        <v>0.17400000000000013</v>
      </c>
      <c r="I189" s="9">
        <f t="shared" si="7"/>
        <v>1851.0461103086286</v>
      </c>
    </row>
    <row r="190" spans="4:9" x14ac:dyDescent="0.2">
      <c r="D190" s="39">
        <v>36336</v>
      </c>
      <c r="E190" s="7">
        <v>8.9604067145186795E-5</v>
      </c>
      <c r="F190" s="8">
        <f t="shared" si="6"/>
        <v>91.542998715196177</v>
      </c>
      <c r="H190" s="10">
        <f t="shared" si="8"/>
        <v>0.17500000000000013</v>
      </c>
      <c r="I190" s="9">
        <f t="shared" si="7"/>
        <v>1832.5708559794466</v>
      </c>
    </row>
    <row r="191" spans="4:9" x14ac:dyDescent="0.2">
      <c r="D191" s="39">
        <v>36337</v>
      </c>
      <c r="E191" s="7">
        <v>3.8489006126028799E-5</v>
      </c>
      <c r="F191" s="8">
        <f t="shared" si="6"/>
        <v>39.321865073771889</v>
      </c>
      <c r="H191" s="10">
        <f t="shared" si="8"/>
        <v>0.17600000000000013</v>
      </c>
      <c r="I191" s="9">
        <f t="shared" si="7"/>
        <v>1811.8641426524</v>
      </c>
    </row>
    <row r="192" spans="4:9" x14ac:dyDescent="0.2">
      <c r="D192" s="39">
        <v>36338</v>
      </c>
      <c r="E192" s="7">
        <v>1.4423117941826301E-5</v>
      </c>
      <c r="F192" s="8">
        <f t="shared" si="6"/>
        <v>14.735218046278732</v>
      </c>
      <c r="H192" s="10">
        <f t="shared" si="8"/>
        <v>0.17700000000000013</v>
      </c>
      <c r="I192" s="9">
        <f t="shared" si="7"/>
        <v>1789.3333438346772</v>
      </c>
    </row>
    <row r="193" spans="4:9" x14ac:dyDescent="0.2">
      <c r="D193" s="39">
        <v>36339</v>
      </c>
      <c r="E193" s="7">
        <v>1.09929963709146E-5</v>
      </c>
      <c r="F193" s="8">
        <f t="shared" si="6"/>
        <v>11.230872489618321</v>
      </c>
      <c r="H193" s="10">
        <f t="shared" si="8"/>
        <v>0.17800000000000013</v>
      </c>
      <c r="I193" s="9">
        <f t="shared" si="7"/>
        <v>1737.3383029847137</v>
      </c>
    </row>
    <row r="194" spans="4:9" x14ac:dyDescent="0.2">
      <c r="D194" s="39">
        <v>36340</v>
      </c>
      <c r="E194" s="7">
        <v>1.0414648435052E-5</v>
      </c>
      <c r="F194" s="8">
        <f t="shared" si="6"/>
        <v>10.640009752731382</v>
      </c>
      <c r="H194" s="10">
        <f t="shared" si="8"/>
        <v>0.17900000000000013</v>
      </c>
      <c r="I194" s="9">
        <f t="shared" si="7"/>
        <v>1722.9769835351929</v>
      </c>
    </row>
    <row r="195" spans="4:9" x14ac:dyDescent="0.2">
      <c r="D195" s="39">
        <v>36341</v>
      </c>
      <c r="E195" s="7">
        <v>1.02091803706723E-5</v>
      </c>
      <c r="F195" s="8">
        <f t="shared" si="6"/>
        <v>10.430095589760988</v>
      </c>
      <c r="H195" s="10">
        <f t="shared" si="8"/>
        <v>0.18000000000000013</v>
      </c>
      <c r="I195" s="9">
        <f t="shared" si="7"/>
        <v>1706.6596102037126</v>
      </c>
    </row>
    <row r="196" spans="4:9" x14ac:dyDescent="0.2">
      <c r="D196" s="39">
        <v>36342</v>
      </c>
      <c r="E196" s="7">
        <v>1.39929421756879E-2</v>
      </c>
      <c r="F196" s="8">
        <f t="shared" si="6"/>
        <v>14295.733758773024</v>
      </c>
      <c r="H196" s="10">
        <f t="shared" si="8"/>
        <v>0.18100000000000013</v>
      </c>
      <c r="I196" s="9">
        <f t="shared" si="7"/>
        <v>1692.9249355914812</v>
      </c>
    </row>
    <row r="197" spans="4:9" x14ac:dyDescent="0.2">
      <c r="D197" s="39">
        <v>36343</v>
      </c>
      <c r="E197" s="7">
        <v>8.0099900143397397E-4</v>
      </c>
      <c r="F197" s="8">
        <f t="shared" si="6"/>
        <v>818.33172193325481</v>
      </c>
      <c r="H197" s="10">
        <f t="shared" si="8"/>
        <v>0.18200000000000013</v>
      </c>
      <c r="I197" s="9">
        <f t="shared" si="7"/>
        <v>1655.1395217414561</v>
      </c>
    </row>
    <row r="198" spans="4:9" x14ac:dyDescent="0.2">
      <c r="D198" s="39">
        <v>36344</v>
      </c>
      <c r="E198" s="7">
        <v>1.5131434465866001E-4</v>
      </c>
      <c r="F198" s="8">
        <f t="shared" si="6"/>
        <v>154.58861745900705</v>
      </c>
      <c r="H198" s="10">
        <f t="shared" si="8"/>
        <v>0.18300000000000013</v>
      </c>
      <c r="I198" s="9">
        <f t="shared" si="7"/>
        <v>1628.0552056492938</v>
      </c>
    </row>
    <row r="199" spans="4:9" x14ac:dyDescent="0.2">
      <c r="D199" s="39">
        <v>36345</v>
      </c>
      <c r="E199" s="7">
        <v>1.03453622476276E-4</v>
      </c>
      <c r="F199" s="8">
        <f t="shared" si="6"/>
        <v>105.692242898785</v>
      </c>
      <c r="H199" s="10">
        <f t="shared" si="8"/>
        <v>0.18400000000000014</v>
      </c>
      <c r="I199" s="9">
        <f t="shared" si="7"/>
        <v>1610.0499529591398</v>
      </c>
    </row>
    <row r="200" spans="4:9" x14ac:dyDescent="0.2">
      <c r="D200" s="39">
        <v>36346</v>
      </c>
      <c r="E200" s="7">
        <v>5.2950635045519601E-5</v>
      </c>
      <c r="F200" s="8">
        <f t="shared" si="6"/>
        <v>54.096427432102324</v>
      </c>
      <c r="H200" s="10">
        <f t="shared" si="8"/>
        <v>0.18500000000000014</v>
      </c>
      <c r="I200" s="9">
        <f t="shared" si="7"/>
        <v>1571.5685967130312</v>
      </c>
    </row>
    <row r="201" spans="4:9" x14ac:dyDescent="0.2">
      <c r="D201" s="39">
        <v>36347</v>
      </c>
      <c r="E201" s="7">
        <v>1.6548954395558499E-5</v>
      </c>
      <c r="F201" s="8">
        <f t="shared" si="6"/>
        <v>16.907055217881691</v>
      </c>
      <c r="H201" s="10">
        <f t="shared" si="8"/>
        <v>0.18600000000000014</v>
      </c>
      <c r="I201" s="9">
        <f t="shared" si="7"/>
        <v>1556.2046433096571</v>
      </c>
    </row>
    <row r="202" spans="4:9" x14ac:dyDescent="0.2">
      <c r="D202" s="39">
        <v>36348</v>
      </c>
      <c r="E202" s="7">
        <v>1.0188459567626601E-5</v>
      </c>
      <c r="F202" s="8">
        <f t="shared" si="6"/>
        <v>10.408926411764673</v>
      </c>
      <c r="H202" s="10">
        <f t="shared" si="8"/>
        <v>0.18700000000000014</v>
      </c>
      <c r="I202" s="9">
        <f t="shared" si="7"/>
        <v>1539.256048015435</v>
      </c>
    </row>
    <row r="203" spans="4:9" x14ac:dyDescent="0.2">
      <c r="D203" s="39">
        <v>36349</v>
      </c>
      <c r="E203" s="7">
        <v>9.2400007527160298E-6</v>
      </c>
      <c r="F203" s="8">
        <f t="shared" si="6"/>
        <v>9.4399440112884587</v>
      </c>
      <c r="H203" s="10">
        <f t="shared" si="8"/>
        <v>0.18800000000000014</v>
      </c>
      <c r="I203" s="9">
        <f t="shared" si="7"/>
        <v>1512.8583003820684</v>
      </c>
    </row>
    <row r="204" spans="4:9" x14ac:dyDescent="0.2">
      <c r="D204" s="39">
        <v>36350</v>
      </c>
      <c r="E204" s="7">
        <v>9.0020094359187004E-6</v>
      </c>
      <c r="F204" s="8">
        <f t="shared" si="6"/>
        <v>9.1968028291755441</v>
      </c>
      <c r="H204" s="10">
        <f t="shared" si="8"/>
        <v>0.18900000000000014</v>
      </c>
      <c r="I204" s="9">
        <f t="shared" si="7"/>
        <v>1493.7273458607842</v>
      </c>
    </row>
    <row r="205" spans="4:9" x14ac:dyDescent="0.2">
      <c r="D205" s="39">
        <v>36351</v>
      </c>
      <c r="E205" s="7">
        <v>8.8625512740234998E-6</v>
      </c>
      <c r="F205" s="8">
        <f t="shared" si="6"/>
        <v>9.0543269489846328</v>
      </c>
      <c r="H205" s="10">
        <f t="shared" si="8"/>
        <v>0.19000000000000014</v>
      </c>
      <c r="I205" s="9">
        <f t="shared" si="7"/>
        <v>1456.5051754049352</v>
      </c>
    </row>
    <row r="206" spans="4:9" x14ac:dyDescent="0.2">
      <c r="D206" s="39">
        <v>36352</v>
      </c>
      <c r="E206" s="7">
        <v>8.7384755561871893E-6</v>
      </c>
      <c r="F206" s="8">
        <f t="shared" si="6"/>
        <v>8.9275663716988678</v>
      </c>
      <c r="H206" s="10">
        <f t="shared" si="8"/>
        <v>0.19100000000000014</v>
      </c>
      <c r="I206" s="9">
        <f t="shared" si="7"/>
        <v>1441.2858802344108</v>
      </c>
    </row>
    <row r="207" spans="4:9" x14ac:dyDescent="0.2">
      <c r="D207" s="39">
        <v>36353</v>
      </c>
      <c r="E207" s="7">
        <v>1.8201316527747199E-2</v>
      </c>
      <c r="F207" s="8">
        <f t="shared" si="6"/>
        <v>18595.172614371029</v>
      </c>
      <c r="H207" s="10">
        <f t="shared" si="8"/>
        <v>0.19200000000000014</v>
      </c>
      <c r="I207" s="9">
        <f t="shared" si="7"/>
        <v>1434.3829242016755</v>
      </c>
    </row>
    <row r="208" spans="4:9" x14ac:dyDescent="0.2">
      <c r="D208" s="39">
        <v>36354</v>
      </c>
      <c r="E208" s="7">
        <v>2.21472284207039E-2</v>
      </c>
      <c r="F208" s="8">
        <f t="shared" ref="F208:F271" si="9">E208*(24*60*60)*1000/$F$3</f>
        <v>22626.469617462659</v>
      </c>
      <c r="H208" s="10">
        <f t="shared" si="8"/>
        <v>0.19300000000000014</v>
      </c>
      <c r="I208" s="9">
        <f t="shared" ref="I208:I271" si="10">PERCENTILE($F$15:$F$3667,1-H208)</f>
        <v>1429.5743395800614</v>
      </c>
    </row>
    <row r="209" spans="4:9" x14ac:dyDescent="0.2">
      <c r="D209" s="39">
        <v>36355</v>
      </c>
      <c r="E209" s="7">
        <v>3.6845933418348902E-2</v>
      </c>
      <c r="F209" s="8">
        <f t="shared" si="9"/>
        <v>37643.238114524604</v>
      </c>
      <c r="H209" s="10">
        <f t="shared" ref="H209:H272" si="11">H208+0.1%</f>
        <v>0.19400000000000014</v>
      </c>
      <c r="I209" s="9">
        <f t="shared" si="10"/>
        <v>1422.0885963198662</v>
      </c>
    </row>
    <row r="210" spans="4:9" x14ac:dyDescent="0.2">
      <c r="D210" s="39">
        <v>36356</v>
      </c>
      <c r="E210" s="7">
        <v>2.43654913572429E-3</v>
      </c>
      <c r="F210" s="8">
        <f t="shared" si="9"/>
        <v>2489.2733277353514</v>
      </c>
      <c r="H210" s="10">
        <f t="shared" si="11"/>
        <v>0.19500000000000015</v>
      </c>
      <c r="I210" s="9">
        <f t="shared" si="10"/>
        <v>1382.5223406647169</v>
      </c>
    </row>
    <row r="211" spans="4:9" x14ac:dyDescent="0.2">
      <c r="D211" s="39">
        <v>36357</v>
      </c>
      <c r="E211" s="7">
        <v>1.13912786764691E-3</v>
      </c>
      <c r="F211" s="8">
        <f t="shared" si="9"/>
        <v>1163.7773177804545</v>
      </c>
      <c r="H211" s="10">
        <f t="shared" si="11"/>
        <v>0.19600000000000015</v>
      </c>
      <c r="I211" s="9">
        <f t="shared" si="10"/>
        <v>1371.8836220264568</v>
      </c>
    </row>
    <row r="212" spans="4:9" x14ac:dyDescent="0.2">
      <c r="D212" s="39">
        <v>36358</v>
      </c>
      <c r="E212" s="7">
        <v>4.8673607101967201E-4</v>
      </c>
      <c r="F212" s="8">
        <f t="shared" si="9"/>
        <v>497.26849398249567</v>
      </c>
      <c r="H212" s="10">
        <f t="shared" si="11"/>
        <v>0.19700000000000015</v>
      </c>
      <c r="I212" s="9">
        <f t="shared" si="10"/>
        <v>1354.1704372005718</v>
      </c>
    </row>
    <row r="213" spans="4:9" x14ac:dyDescent="0.2">
      <c r="D213" s="39">
        <v>36359</v>
      </c>
      <c r="E213" s="7">
        <v>4.0593688324928401E-4</v>
      </c>
      <c r="F213" s="8">
        <f t="shared" si="9"/>
        <v>414.72090236180844</v>
      </c>
      <c r="H213" s="10">
        <f t="shared" si="11"/>
        <v>0.19800000000000015</v>
      </c>
      <c r="I213" s="9">
        <f t="shared" si="10"/>
        <v>1333.7808535945321</v>
      </c>
    </row>
    <row r="214" spans="4:9" x14ac:dyDescent="0.2">
      <c r="D214" s="39">
        <v>36360</v>
      </c>
      <c r="E214" s="7">
        <v>3.2667515969208498E-4</v>
      </c>
      <c r="F214" s="8">
        <f t="shared" si="9"/>
        <v>333.74404395644012</v>
      </c>
      <c r="H214" s="10">
        <f t="shared" si="11"/>
        <v>0.19900000000000015</v>
      </c>
      <c r="I214" s="9">
        <f t="shared" si="10"/>
        <v>1322.7489701868349</v>
      </c>
    </row>
    <row r="215" spans="4:9" x14ac:dyDescent="0.2">
      <c r="D215" s="39">
        <v>36361</v>
      </c>
      <c r="E215" s="7">
        <v>2.5796779330280399E-4</v>
      </c>
      <c r="F215" s="8">
        <f t="shared" si="9"/>
        <v>263.54992717703993</v>
      </c>
      <c r="H215" s="10">
        <f t="shared" si="11"/>
        <v>0.20000000000000015</v>
      </c>
      <c r="I215" s="9">
        <f t="shared" si="10"/>
        <v>1298.9787472527403</v>
      </c>
    </row>
    <row r="216" spans="4:9" x14ac:dyDescent="0.2">
      <c r="D216" s="39">
        <v>36362</v>
      </c>
      <c r="E216" s="7">
        <v>2.2532194663331799E-4</v>
      </c>
      <c r="F216" s="8">
        <f t="shared" si="9"/>
        <v>230.1976609804739</v>
      </c>
      <c r="H216" s="10">
        <f t="shared" si="11"/>
        <v>0.20100000000000015</v>
      </c>
      <c r="I216" s="9">
        <f t="shared" si="10"/>
        <v>1282.93605306463</v>
      </c>
    </row>
    <row r="217" spans="4:9" x14ac:dyDescent="0.2">
      <c r="D217" s="39">
        <v>36363</v>
      </c>
      <c r="E217" s="7">
        <v>2.0245488253717501E-4</v>
      </c>
      <c r="F217" s="8">
        <f t="shared" si="9"/>
        <v>206.83577925046612</v>
      </c>
      <c r="H217" s="10">
        <f t="shared" si="11"/>
        <v>0.20200000000000015</v>
      </c>
      <c r="I217" s="9">
        <f t="shared" si="10"/>
        <v>1260.0925193637256</v>
      </c>
    </row>
    <row r="218" spans="4:9" x14ac:dyDescent="0.2">
      <c r="D218" s="39">
        <v>36364</v>
      </c>
      <c r="E218" s="7">
        <v>1.8272132766279401E-4</v>
      </c>
      <c r="F218" s="8">
        <f t="shared" si="9"/>
        <v>186.67521236922553</v>
      </c>
      <c r="H218" s="10">
        <f t="shared" si="11"/>
        <v>0.20300000000000015</v>
      </c>
      <c r="I218" s="9">
        <f t="shared" si="10"/>
        <v>1241.8868811196244</v>
      </c>
    </row>
    <row r="219" spans="4:9" x14ac:dyDescent="0.2">
      <c r="D219" s="39">
        <v>36365</v>
      </c>
      <c r="E219" s="7">
        <v>1.6506533149608901E-4</v>
      </c>
      <c r="F219" s="8">
        <f t="shared" si="9"/>
        <v>168.63716023722469</v>
      </c>
      <c r="H219" s="10">
        <f t="shared" si="11"/>
        <v>0.20400000000000015</v>
      </c>
      <c r="I219" s="9">
        <f t="shared" si="10"/>
        <v>1228.5591370911604</v>
      </c>
    </row>
    <row r="220" spans="4:9" x14ac:dyDescent="0.2">
      <c r="D220" s="39">
        <v>36366</v>
      </c>
      <c r="E220" s="7">
        <v>1.4918445205219899E-4</v>
      </c>
      <c r="F220" s="8">
        <f t="shared" si="9"/>
        <v>152.41263636407703</v>
      </c>
      <c r="H220" s="10">
        <f t="shared" si="11"/>
        <v>0.20500000000000015</v>
      </c>
      <c r="I220" s="9">
        <f t="shared" si="10"/>
        <v>1212.0789135162818</v>
      </c>
    </row>
    <row r="221" spans="4:9" x14ac:dyDescent="0.2">
      <c r="D221" s="39">
        <v>36367</v>
      </c>
      <c r="E221" s="7">
        <v>1.3488290140081899E-4</v>
      </c>
      <c r="F221" s="8">
        <f t="shared" si="9"/>
        <v>137.80161618813719</v>
      </c>
      <c r="H221" s="10">
        <f t="shared" si="11"/>
        <v>0.20600000000000016</v>
      </c>
      <c r="I221" s="9">
        <f t="shared" si="10"/>
        <v>1196.0648342656837</v>
      </c>
    </row>
    <row r="222" spans="4:9" x14ac:dyDescent="0.2">
      <c r="D222" s="39">
        <v>36368</v>
      </c>
      <c r="E222" s="7">
        <v>1.22002869290823E-4</v>
      </c>
      <c r="F222" s="8">
        <f t="shared" si="9"/>
        <v>124.64287462134453</v>
      </c>
      <c r="H222" s="10">
        <f t="shared" si="11"/>
        <v>0.20700000000000016</v>
      </c>
      <c r="I222" s="9">
        <f t="shared" si="10"/>
        <v>1181.5981923108172</v>
      </c>
    </row>
    <row r="223" spans="4:9" x14ac:dyDescent="0.2">
      <c r="D223" s="39">
        <v>36369</v>
      </c>
      <c r="E223" s="7">
        <v>1.10402324779406E-4</v>
      </c>
      <c r="F223" s="8">
        <f t="shared" si="9"/>
        <v>112.79130733050347</v>
      </c>
      <c r="H223" s="10">
        <f t="shared" si="11"/>
        <v>0.20800000000000016</v>
      </c>
      <c r="I223" s="9">
        <f t="shared" si="10"/>
        <v>1167.0324476568558</v>
      </c>
    </row>
    <row r="224" spans="4:9" x14ac:dyDescent="0.2">
      <c r="D224" s="39">
        <v>36370</v>
      </c>
      <c r="E224" s="7">
        <v>9.9953438325282398E-5</v>
      </c>
      <c r="F224" s="8">
        <f t="shared" si="9"/>
        <v>102.11631868634741</v>
      </c>
      <c r="H224" s="10">
        <f t="shared" si="11"/>
        <v>0.20900000000000016</v>
      </c>
      <c r="I224" s="9">
        <f t="shared" si="10"/>
        <v>1137.0050963248123</v>
      </c>
    </row>
    <row r="225" spans="4:9" x14ac:dyDescent="0.2">
      <c r="D225" s="39">
        <v>36371</v>
      </c>
      <c r="E225" s="7">
        <v>9.0541161672238598E-5</v>
      </c>
      <c r="F225" s="8">
        <f t="shared" si="9"/>
        <v>92.500370917363313</v>
      </c>
      <c r="H225" s="10">
        <f t="shared" si="11"/>
        <v>0.21000000000000016</v>
      </c>
      <c r="I225" s="9">
        <f t="shared" si="10"/>
        <v>1131.1930392193342</v>
      </c>
    </row>
    <row r="226" spans="4:9" x14ac:dyDescent="0.2">
      <c r="D226" s="39">
        <v>36372</v>
      </c>
      <c r="E226" s="7">
        <v>8.2061949743986106E-5</v>
      </c>
      <c r="F226" s="8">
        <f t="shared" si="9"/>
        <v>83.837678347882232</v>
      </c>
      <c r="H226" s="10">
        <f t="shared" si="11"/>
        <v>0.21100000000000016</v>
      </c>
      <c r="I226" s="9">
        <f t="shared" si="10"/>
        <v>1101.8128839385904</v>
      </c>
    </row>
    <row r="227" spans="4:9" x14ac:dyDescent="0.2">
      <c r="D227" s="39">
        <v>36373</v>
      </c>
      <c r="E227" s="7">
        <v>7.4422610349213201E-5</v>
      </c>
      <c r="F227" s="8">
        <f t="shared" si="9"/>
        <v>76.033032212037625</v>
      </c>
      <c r="H227" s="10">
        <f t="shared" si="11"/>
        <v>0.21200000000000016</v>
      </c>
      <c r="I227" s="9">
        <f t="shared" si="10"/>
        <v>1097.8968153214971</v>
      </c>
    </row>
    <row r="228" spans="4:9" x14ac:dyDescent="0.2">
      <c r="D228" s="39">
        <v>36374</v>
      </c>
      <c r="E228" s="7">
        <v>6.7539268915802798E-5</v>
      </c>
      <c r="F228" s="8">
        <f t="shared" si="9"/>
        <v>69.000742985992218</v>
      </c>
      <c r="H228" s="10">
        <f t="shared" si="11"/>
        <v>0.21300000000000016</v>
      </c>
      <c r="I228" s="9">
        <f t="shared" si="10"/>
        <v>1080.5580565038592</v>
      </c>
    </row>
    <row r="229" spans="4:9" x14ac:dyDescent="0.2">
      <c r="D229" s="39">
        <v>36375</v>
      </c>
      <c r="E229" s="7">
        <v>6.1336436751312494E-5</v>
      </c>
      <c r="F229" s="8">
        <f t="shared" si="9"/>
        <v>62.663688486619364</v>
      </c>
      <c r="H229" s="10">
        <f t="shared" si="11"/>
        <v>0.21400000000000016</v>
      </c>
      <c r="I229" s="9">
        <f t="shared" si="10"/>
        <v>1063.1332878096309</v>
      </c>
    </row>
    <row r="230" spans="4:9" x14ac:dyDescent="0.2">
      <c r="D230" s="39">
        <v>36376</v>
      </c>
      <c r="E230" s="7">
        <v>5.5746172477091702E-5</v>
      </c>
      <c r="F230" s="8">
        <f t="shared" si="9"/>
        <v>56.95245715999436</v>
      </c>
      <c r="H230" s="10">
        <f t="shared" si="11"/>
        <v>0.21500000000000016</v>
      </c>
      <c r="I230" s="9">
        <f t="shared" si="10"/>
        <v>1051.6672555354824</v>
      </c>
    </row>
    <row r="231" spans="4:9" x14ac:dyDescent="0.2">
      <c r="D231" s="39">
        <v>36377</v>
      </c>
      <c r="E231" s="7">
        <v>5.0707327318679797E-5</v>
      </c>
      <c r="F231" s="8">
        <f t="shared" si="9"/>
        <v>51.804577040722883</v>
      </c>
      <c r="H231" s="10">
        <f t="shared" si="11"/>
        <v>0.21600000000000016</v>
      </c>
      <c r="I231" s="9">
        <f t="shared" si="10"/>
        <v>1043.3490749892446</v>
      </c>
    </row>
    <row r="232" spans="4:9" x14ac:dyDescent="0.2">
      <c r="D232" s="39">
        <v>36378</v>
      </c>
      <c r="E232" s="7">
        <v>4.61648658668598E-5</v>
      </c>
      <c r="F232" s="8">
        <f t="shared" si="9"/>
        <v>47.163821815025265</v>
      </c>
      <c r="H232" s="10">
        <f t="shared" si="11"/>
        <v>0.21700000000000016</v>
      </c>
      <c r="I232" s="9">
        <f t="shared" si="10"/>
        <v>1039.6152315088541</v>
      </c>
    </row>
    <row r="233" spans="4:9" x14ac:dyDescent="0.2">
      <c r="D233" s="39">
        <v>36379</v>
      </c>
      <c r="E233" s="7">
        <v>4.2069254762300401E-5</v>
      </c>
      <c r="F233" s="8">
        <f t="shared" si="9"/>
        <v>42.979586277199424</v>
      </c>
      <c r="H233" s="10">
        <f t="shared" si="11"/>
        <v>0.21800000000000017</v>
      </c>
      <c r="I233" s="9">
        <f t="shared" si="10"/>
        <v>1026.6270504950828</v>
      </c>
    </row>
    <row r="234" spans="4:9" x14ac:dyDescent="0.2">
      <c r="D234" s="39">
        <v>36380</v>
      </c>
      <c r="E234" s="7">
        <v>3.83759125114476E-5</v>
      </c>
      <c r="F234" s="8">
        <f t="shared" si="9"/>
        <v>39.206324240145122</v>
      </c>
      <c r="H234" s="10">
        <f t="shared" si="11"/>
        <v>0.21900000000000017</v>
      </c>
      <c r="I234" s="9">
        <f t="shared" si="10"/>
        <v>1015.1943856769967</v>
      </c>
    </row>
    <row r="235" spans="4:9" x14ac:dyDescent="0.2">
      <c r="D235" s="39">
        <v>36381</v>
      </c>
      <c r="E235" s="7">
        <v>3.5044714320524902E-5</v>
      </c>
      <c r="F235" s="8">
        <f t="shared" si="9"/>
        <v>35.80304265452704</v>
      </c>
      <c r="H235" s="10">
        <f t="shared" si="11"/>
        <v>0.22000000000000017</v>
      </c>
      <c r="I235" s="9">
        <f t="shared" si="10"/>
        <v>1004.1546047428468</v>
      </c>
    </row>
    <row r="236" spans="4:9" x14ac:dyDescent="0.2">
      <c r="D236" s="39">
        <v>36382</v>
      </c>
      <c r="E236" s="7">
        <v>3.2039546445851197E-5</v>
      </c>
      <c r="F236" s="8">
        <f t="shared" si="9"/>
        <v>32.732846315733049</v>
      </c>
      <c r="H236" s="10">
        <f t="shared" si="11"/>
        <v>0.22100000000000017</v>
      </c>
      <c r="I236" s="9">
        <f t="shared" si="10"/>
        <v>993.98506394917774</v>
      </c>
    </row>
    <row r="237" spans="4:9" x14ac:dyDescent="0.2">
      <c r="D237" s="39">
        <v>36383</v>
      </c>
      <c r="E237" s="7">
        <v>2.9327905108841401E-5</v>
      </c>
      <c r="F237" s="8">
        <f t="shared" si="9"/>
        <v>29.962528099845066</v>
      </c>
      <c r="H237" s="10">
        <f t="shared" si="11"/>
        <v>0.22200000000000017</v>
      </c>
      <c r="I237" s="9">
        <f t="shared" si="10"/>
        <v>986.48495873020113</v>
      </c>
    </row>
    <row r="238" spans="4:9" x14ac:dyDescent="0.2">
      <c r="D238" s="39">
        <v>36384</v>
      </c>
      <c r="E238" s="7">
        <v>2.6880535519226799E-5</v>
      </c>
      <c r="F238" s="8">
        <f t="shared" si="9"/>
        <v>27.462200175726565</v>
      </c>
      <c r="H238" s="10">
        <f t="shared" si="11"/>
        <v>0.22300000000000017</v>
      </c>
      <c r="I238" s="9">
        <f t="shared" si="10"/>
        <v>975.35345380417994</v>
      </c>
    </row>
    <row r="239" spans="4:9" x14ac:dyDescent="0.2">
      <c r="D239" s="39">
        <v>36385</v>
      </c>
      <c r="E239" s="7">
        <v>5.7752920149904295E-4</v>
      </c>
      <c r="F239" s="8">
        <f t="shared" si="9"/>
        <v>590.0262860295295</v>
      </c>
      <c r="H239" s="10">
        <f t="shared" si="11"/>
        <v>0.22400000000000017</v>
      </c>
      <c r="I239" s="9">
        <f t="shared" si="10"/>
        <v>968.04347763774092</v>
      </c>
    </row>
    <row r="240" spans="4:9" x14ac:dyDescent="0.2">
      <c r="D240" s="39">
        <v>36386</v>
      </c>
      <c r="E240" s="7">
        <v>5.4814343767102102E-4</v>
      </c>
      <c r="F240" s="8">
        <f t="shared" si="9"/>
        <v>560.00464721267849</v>
      </c>
      <c r="H240" s="10">
        <f t="shared" si="11"/>
        <v>0.22500000000000017</v>
      </c>
      <c r="I240" s="9">
        <f t="shared" si="10"/>
        <v>956.64858070393041</v>
      </c>
    </row>
    <row r="241" spans="4:9" x14ac:dyDescent="0.2">
      <c r="D241" s="39">
        <v>36387</v>
      </c>
      <c r="E241" s="7">
        <v>1.75892545483338E-4</v>
      </c>
      <c r="F241" s="8">
        <f t="shared" si="9"/>
        <v>179.69866299823113</v>
      </c>
      <c r="H241" s="10">
        <f t="shared" si="11"/>
        <v>0.22600000000000017</v>
      </c>
      <c r="I241" s="9">
        <f t="shared" si="10"/>
        <v>954.92763621973484</v>
      </c>
    </row>
    <row r="242" spans="4:9" x14ac:dyDescent="0.2">
      <c r="D242" s="39">
        <v>36388</v>
      </c>
      <c r="E242" s="7">
        <v>1.2596305697710699E-4</v>
      </c>
      <c r="F242" s="8">
        <f t="shared" si="9"/>
        <v>128.6887563299284</v>
      </c>
      <c r="H242" s="10">
        <f t="shared" si="11"/>
        <v>0.22700000000000017</v>
      </c>
      <c r="I242" s="9">
        <f t="shared" si="10"/>
        <v>949.79525754803194</v>
      </c>
    </row>
    <row r="243" spans="4:9" x14ac:dyDescent="0.2">
      <c r="D243" s="39">
        <v>36389</v>
      </c>
      <c r="E243" s="7">
        <v>7.5805497499935694E-5</v>
      </c>
      <c r="F243" s="8">
        <f t="shared" si="9"/>
        <v>77.445843490533818</v>
      </c>
      <c r="H243" s="10">
        <f t="shared" si="11"/>
        <v>0.22800000000000017</v>
      </c>
      <c r="I243" s="9">
        <f t="shared" si="10"/>
        <v>929.90417213658486</v>
      </c>
    </row>
    <row r="244" spans="4:9" x14ac:dyDescent="0.2">
      <c r="D244" s="39">
        <v>36390</v>
      </c>
      <c r="E244" s="7">
        <v>2.8847325144873899E-5</v>
      </c>
      <c r="F244" s="8">
        <f t="shared" si="9"/>
        <v>29.47154892417057</v>
      </c>
      <c r="H244" s="10">
        <f t="shared" si="11"/>
        <v>0.22900000000000018</v>
      </c>
      <c r="I244" s="9">
        <f t="shared" si="10"/>
        <v>918.0555045759686</v>
      </c>
    </row>
    <row r="245" spans="4:9" x14ac:dyDescent="0.2">
      <c r="D245" s="39">
        <v>36391</v>
      </c>
      <c r="E245" s="7">
        <v>1.6868435628867999E-5</v>
      </c>
      <c r="F245" s="8">
        <f t="shared" si="9"/>
        <v>17.233449666952762</v>
      </c>
      <c r="H245" s="10">
        <f t="shared" si="11"/>
        <v>0.23000000000000018</v>
      </c>
      <c r="I245" s="9">
        <f t="shared" si="10"/>
        <v>909.75600223118329</v>
      </c>
    </row>
    <row r="246" spans="4:9" x14ac:dyDescent="0.2">
      <c r="D246" s="39">
        <v>36392</v>
      </c>
      <c r="E246" s="7">
        <v>1.43617062336933E-5</v>
      </c>
      <c r="F246" s="8">
        <f t="shared" si="9"/>
        <v>14.672477457622101</v>
      </c>
      <c r="H246" s="10">
        <f t="shared" si="11"/>
        <v>0.23100000000000018</v>
      </c>
      <c r="I246" s="9">
        <f t="shared" si="10"/>
        <v>889.64784787490373</v>
      </c>
    </row>
    <row r="247" spans="4:9" x14ac:dyDescent="0.2">
      <c r="D247" s="39">
        <v>36393</v>
      </c>
      <c r="E247" s="7">
        <v>1.3187421302396701E-5</v>
      </c>
      <c r="F247" s="8">
        <f t="shared" si="9"/>
        <v>13.472782316744416</v>
      </c>
      <c r="H247" s="10">
        <f t="shared" si="11"/>
        <v>0.23200000000000018</v>
      </c>
      <c r="I247" s="9">
        <f t="shared" si="10"/>
        <v>860.99817383953689</v>
      </c>
    </row>
    <row r="248" spans="4:9" x14ac:dyDescent="0.2">
      <c r="D248" s="39">
        <v>36394</v>
      </c>
      <c r="E248" s="7">
        <v>1.2265674407122201E-5</v>
      </c>
      <c r="F248" s="8">
        <f t="shared" si="9"/>
        <v>12.53108985190207</v>
      </c>
      <c r="H248" s="10">
        <f t="shared" si="11"/>
        <v>0.23300000000000018</v>
      </c>
      <c r="I248" s="9">
        <f t="shared" si="10"/>
        <v>854.82684377249097</v>
      </c>
    </row>
    <row r="249" spans="4:9" x14ac:dyDescent="0.2">
      <c r="D249" s="39">
        <v>36395</v>
      </c>
      <c r="E249" s="7">
        <v>1.14547921590329E-5</v>
      </c>
      <c r="F249" s="8">
        <f t="shared" si="9"/>
        <v>11.702661020934642</v>
      </c>
      <c r="H249" s="10">
        <f t="shared" si="11"/>
        <v>0.23400000000000018</v>
      </c>
      <c r="I249" s="9">
        <f t="shared" si="10"/>
        <v>845.80004525794436</v>
      </c>
    </row>
    <row r="250" spans="4:9" x14ac:dyDescent="0.2">
      <c r="D250" s="39">
        <v>36396</v>
      </c>
      <c r="E250" s="7">
        <v>1.07191785430557E-5</v>
      </c>
      <c r="F250" s="8">
        <f t="shared" si="9"/>
        <v>10.951129550904724</v>
      </c>
      <c r="H250" s="10">
        <f t="shared" si="11"/>
        <v>0.23500000000000018</v>
      </c>
      <c r="I250" s="9">
        <f t="shared" si="10"/>
        <v>839.34520400276551</v>
      </c>
    </row>
    <row r="251" spans="4:9" x14ac:dyDescent="0.2">
      <c r="D251" s="39">
        <v>36397</v>
      </c>
      <c r="E251" s="7">
        <v>1.0051388170277299E-5</v>
      </c>
      <c r="F251" s="8">
        <f t="shared" si="9"/>
        <v>10.268888943028955</v>
      </c>
      <c r="H251" s="10">
        <f t="shared" si="11"/>
        <v>0.23600000000000018</v>
      </c>
      <c r="I251" s="9">
        <f t="shared" si="10"/>
        <v>830.09759082495555</v>
      </c>
    </row>
    <row r="252" spans="4:9" x14ac:dyDescent="0.2">
      <c r="D252" s="39">
        <v>36398</v>
      </c>
      <c r="E252" s="7">
        <v>9.4447190500353592E-6</v>
      </c>
      <c r="F252" s="8">
        <f t="shared" si="9"/>
        <v>9.6490921830797571</v>
      </c>
      <c r="H252" s="10">
        <f t="shared" si="11"/>
        <v>0.23700000000000018</v>
      </c>
      <c r="I252" s="9">
        <f t="shared" si="10"/>
        <v>821.32780441812247</v>
      </c>
    </row>
    <row r="253" spans="4:9" x14ac:dyDescent="0.2">
      <c r="D253" s="39">
        <v>36399</v>
      </c>
      <c r="E253" s="7">
        <v>5.5073753832703002E-3</v>
      </c>
      <c r="F253" s="8">
        <f t="shared" si="9"/>
        <v>5626.5488129898786</v>
      </c>
      <c r="H253" s="10">
        <f t="shared" si="11"/>
        <v>0.23800000000000018</v>
      </c>
      <c r="I253" s="9">
        <f t="shared" si="10"/>
        <v>815.55034345025854</v>
      </c>
    </row>
    <row r="254" spans="4:9" x14ac:dyDescent="0.2">
      <c r="D254" s="39">
        <v>36400</v>
      </c>
      <c r="E254" s="7">
        <v>2.1086779278469599E-4</v>
      </c>
      <c r="F254" s="8">
        <f t="shared" si="9"/>
        <v>215.43073544516653</v>
      </c>
      <c r="H254" s="10">
        <f t="shared" si="11"/>
        <v>0.23900000000000018</v>
      </c>
      <c r="I254" s="9">
        <f t="shared" si="10"/>
        <v>805.1639222480859</v>
      </c>
    </row>
    <row r="255" spans="4:9" x14ac:dyDescent="0.2">
      <c r="D255" s="39">
        <v>36401</v>
      </c>
      <c r="E255" s="7">
        <v>7.3355655772681001E-3</v>
      </c>
      <c r="F255" s="8">
        <f t="shared" si="9"/>
        <v>7494.2989934487869</v>
      </c>
      <c r="H255" s="10">
        <f t="shared" si="11"/>
        <v>0.24000000000000019</v>
      </c>
      <c r="I255" s="9">
        <f t="shared" si="10"/>
        <v>797.91628219394306</v>
      </c>
    </row>
    <row r="256" spans="4:9" x14ac:dyDescent="0.2">
      <c r="D256" s="39">
        <v>36402</v>
      </c>
      <c r="E256" s="7">
        <v>2.9542101497087402E-4</v>
      </c>
      <c r="F256" s="8">
        <f t="shared" si="9"/>
        <v>301.81359457826079</v>
      </c>
      <c r="H256" s="10">
        <f t="shared" si="11"/>
        <v>0.24100000000000019</v>
      </c>
      <c r="I256" s="9">
        <f t="shared" si="10"/>
        <v>791.11330967505307</v>
      </c>
    </row>
    <row r="257" spans="4:9" x14ac:dyDescent="0.2">
      <c r="D257" s="39">
        <v>36403</v>
      </c>
      <c r="E257" s="7">
        <v>1.3166753542436199E-4</v>
      </c>
      <c r="F257" s="8">
        <f t="shared" si="9"/>
        <v>134.51667329626198</v>
      </c>
      <c r="H257" s="10">
        <f t="shared" si="11"/>
        <v>0.24200000000000019</v>
      </c>
      <c r="I257" s="9">
        <f t="shared" si="10"/>
        <v>771.52088476098459</v>
      </c>
    </row>
    <row r="258" spans="4:9" x14ac:dyDescent="0.2">
      <c r="D258" s="39">
        <v>36404</v>
      </c>
      <c r="E258" s="7">
        <v>1.17598802038314E-4</v>
      </c>
      <c r="F258" s="8">
        <f t="shared" si="9"/>
        <v>120.14350829029597</v>
      </c>
      <c r="H258" s="10">
        <f t="shared" si="11"/>
        <v>0.24300000000000019</v>
      </c>
      <c r="I258" s="9">
        <f t="shared" si="10"/>
        <v>756.74518856712587</v>
      </c>
    </row>
    <row r="259" spans="4:9" x14ac:dyDescent="0.2">
      <c r="D259" s="39">
        <v>36405</v>
      </c>
      <c r="E259" s="7">
        <v>1.5810660753117999E-4</v>
      </c>
      <c r="F259" s="8">
        <f t="shared" si="9"/>
        <v>161.5278572862002</v>
      </c>
      <c r="H259" s="10">
        <f t="shared" si="11"/>
        <v>0.24400000000000019</v>
      </c>
      <c r="I259" s="9">
        <f t="shared" si="10"/>
        <v>742.95007401382713</v>
      </c>
    </row>
    <row r="260" spans="4:9" x14ac:dyDescent="0.2">
      <c r="D260" s="39">
        <v>36406</v>
      </c>
      <c r="E260" s="7">
        <v>1.10129013346731E-4</v>
      </c>
      <c r="F260" s="8">
        <f t="shared" si="9"/>
        <v>112.51208174479792</v>
      </c>
      <c r="H260" s="10">
        <f t="shared" si="11"/>
        <v>0.24500000000000019</v>
      </c>
      <c r="I260" s="9">
        <f t="shared" si="10"/>
        <v>733.59448787640235</v>
      </c>
    </row>
    <row r="261" spans="4:9" x14ac:dyDescent="0.2">
      <c r="D261" s="39">
        <v>36407</v>
      </c>
      <c r="E261" s="7">
        <v>6.0800788763854098E-5</v>
      </c>
      <c r="F261" s="8">
        <f t="shared" si="9"/>
        <v>62.116449677154961</v>
      </c>
      <c r="H261" s="10">
        <f t="shared" si="11"/>
        <v>0.24600000000000019</v>
      </c>
      <c r="I261" s="9">
        <f t="shared" si="10"/>
        <v>728.36420614356678</v>
      </c>
    </row>
    <row r="262" spans="4:9" x14ac:dyDescent="0.2">
      <c r="D262" s="39">
        <v>36408</v>
      </c>
      <c r="E262" s="7">
        <v>1.6686387618896601E-5</v>
      </c>
      <c r="F262" s="8">
        <f t="shared" si="9"/>
        <v>17.047462342115011</v>
      </c>
      <c r="H262" s="10">
        <f t="shared" si="11"/>
        <v>0.24700000000000019</v>
      </c>
      <c r="I262" s="9">
        <f t="shared" si="10"/>
        <v>725.51421444397681</v>
      </c>
    </row>
    <row r="263" spans="4:9" x14ac:dyDescent="0.2">
      <c r="D263" s="39">
        <v>36409</v>
      </c>
      <c r="E263" s="7">
        <v>6.8767992521560999E-6</v>
      </c>
      <c r="F263" s="8">
        <f t="shared" si="9"/>
        <v>7.0256054793223024</v>
      </c>
      <c r="H263" s="10">
        <f t="shared" si="11"/>
        <v>0.24800000000000019</v>
      </c>
      <c r="I263" s="9">
        <f t="shared" si="10"/>
        <v>710.52668535926989</v>
      </c>
    </row>
    <row r="264" spans="4:9" x14ac:dyDescent="0.2">
      <c r="D264" s="39">
        <v>36410</v>
      </c>
      <c r="E264" s="7">
        <v>5.4103256157067304E-6</v>
      </c>
      <c r="F264" s="8">
        <f t="shared" si="9"/>
        <v>5.5273989972456139</v>
      </c>
      <c r="H264" s="10">
        <f t="shared" si="11"/>
        <v>0.24900000000000019</v>
      </c>
      <c r="I264" s="9">
        <f t="shared" si="10"/>
        <v>697.25759531854828</v>
      </c>
    </row>
    <row r="265" spans="4:9" x14ac:dyDescent="0.2">
      <c r="D265" s="39">
        <v>36411</v>
      </c>
      <c r="E265" s="7">
        <v>5.0270152556924599E-6</v>
      </c>
      <c r="F265" s="8">
        <f t="shared" si="9"/>
        <v>5.1357942307180862</v>
      </c>
      <c r="H265" s="10">
        <f t="shared" si="11"/>
        <v>0.25000000000000017</v>
      </c>
      <c r="I265" s="9">
        <f t="shared" si="10"/>
        <v>692.77897490590385</v>
      </c>
    </row>
    <row r="266" spans="4:9" x14ac:dyDescent="0.2">
      <c r="D266" s="39">
        <v>36412</v>
      </c>
      <c r="E266" s="7">
        <v>4.8300454480613998E-6</v>
      </c>
      <c r="F266" s="8">
        <f t="shared" si="9"/>
        <v>4.9345622172461274</v>
      </c>
      <c r="H266" s="10">
        <f t="shared" si="11"/>
        <v>0.25100000000000017</v>
      </c>
      <c r="I266" s="9">
        <f t="shared" si="10"/>
        <v>682.84348752508652</v>
      </c>
    </row>
    <row r="267" spans="4:9" x14ac:dyDescent="0.2">
      <c r="D267" s="39">
        <v>36413</v>
      </c>
      <c r="E267" s="7">
        <v>7.3853368271016996E-4</v>
      </c>
      <c r="F267" s="8">
        <f t="shared" si="9"/>
        <v>754.5147237336962</v>
      </c>
      <c r="H267" s="10">
        <f t="shared" si="11"/>
        <v>0.25200000000000017</v>
      </c>
      <c r="I267" s="9">
        <f t="shared" si="10"/>
        <v>680.15259636742962</v>
      </c>
    </row>
    <row r="268" spans="4:9" x14ac:dyDescent="0.2">
      <c r="D268" s="39">
        <v>36414</v>
      </c>
      <c r="E268" s="7">
        <v>1.4661196649567201E-4</v>
      </c>
      <c r="F268" s="8">
        <f t="shared" si="9"/>
        <v>149.78448510377274</v>
      </c>
      <c r="H268" s="10">
        <f t="shared" si="11"/>
        <v>0.25300000000000017</v>
      </c>
      <c r="I268" s="9">
        <f t="shared" si="10"/>
        <v>676.0747967137429</v>
      </c>
    </row>
    <row r="269" spans="4:9" x14ac:dyDescent="0.2">
      <c r="D269" s="39">
        <v>36415</v>
      </c>
      <c r="E269" s="7">
        <v>9.8749596630741203E-5</v>
      </c>
      <c r="F269" s="8">
        <f t="shared" si="9"/>
        <v>100.88642720700061</v>
      </c>
      <c r="H269" s="10">
        <f t="shared" si="11"/>
        <v>0.25400000000000017</v>
      </c>
      <c r="I269" s="9">
        <f t="shared" si="10"/>
        <v>664.03237445808634</v>
      </c>
    </row>
    <row r="270" spans="4:9" x14ac:dyDescent="0.2">
      <c r="D270" s="39">
        <v>36416</v>
      </c>
      <c r="E270" s="7">
        <v>4.8312793187762698E-5</v>
      </c>
      <c r="F270" s="8">
        <f t="shared" si="9"/>
        <v>49.358227875401411</v>
      </c>
      <c r="H270" s="10">
        <f t="shared" si="11"/>
        <v>0.25500000000000017</v>
      </c>
      <c r="I270" s="9">
        <f t="shared" si="10"/>
        <v>654.82676797321699</v>
      </c>
    </row>
    <row r="271" spans="4:9" x14ac:dyDescent="0.2">
      <c r="D271" s="39">
        <v>36417</v>
      </c>
      <c r="E271" s="7">
        <v>1.14761422898036E-5</v>
      </c>
      <c r="F271" s="8">
        <f t="shared" si="9"/>
        <v>11.724473144602472</v>
      </c>
      <c r="H271" s="10">
        <f t="shared" si="11"/>
        <v>0.25600000000000017</v>
      </c>
      <c r="I271" s="9">
        <f t="shared" si="10"/>
        <v>646.22881425219532</v>
      </c>
    </row>
    <row r="272" spans="4:9" x14ac:dyDescent="0.2">
      <c r="D272" s="39">
        <v>36418</v>
      </c>
      <c r="E272" s="7">
        <v>4.9854050163548604E-6</v>
      </c>
      <c r="F272" s="8">
        <f t="shared" ref="F272:F335" si="12">E272*(24*60*60)*1000/$F$3</f>
        <v>5.0932835924448376</v>
      </c>
      <c r="H272" s="10">
        <f t="shared" si="11"/>
        <v>0.25700000000000017</v>
      </c>
      <c r="I272" s="9">
        <f t="shared" ref="I272:I335" si="13">PERCENTILE($F$15:$F$3667,1-H272)</f>
        <v>635.17504659309873</v>
      </c>
    </row>
    <row r="273" spans="4:9" x14ac:dyDescent="0.2">
      <c r="D273" s="39">
        <v>36419</v>
      </c>
      <c r="E273" s="7">
        <v>1.24599386056835E-4</v>
      </c>
      <c r="F273" s="8">
        <f t="shared" si="12"/>
        <v>127.29557709956893</v>
      </c>
      <c r="H273" s="10">
        <f t="shared" ref="H273:H336" si="14">H272+0.1%</f>
        <v>0.25800000000000017</v>
      </c>
      <c r="I273" s="9">
        <f t="shared" si="13"/>
        <v>626.54211058301962</v>
      </c>
    </row>
    <row r="274" spans="4:9" x14ac:dyDescent="0.2">
      <c r="D274" s="39">
        <v>36420</v>
      </c>
      <c r="E274" s="7">
        <v>2.8848155145739501E-3</v>
      </c>
      <c r="F274" s="8">
        <f t="shared" si="12"/>
        <v>2947.2396885324497</v>
      </c>
      <c r="H274" s="10">
        <f t="shared" si="14"/>
        <v>0.25900000000000017</v>
      </c>
      <c r="I274" s="9">
        <f t="shared" si="13"/>
        <v>623.67044361437024</v>
      </c>
    </row>
    <row r="275" spans="4:9" x14ac:dyDescent="0.2">
      <c r="D275" s="39">
        <v>36421</v>
      </c>
      <c r="E275" s="7">
        <v>1.55907179640967E-4</v>
      </c>
      <c r="F275" s="8">
        <f t="shared" si="12"/>
        <v>159.28083624192445</v>
      </c>
      <c r="H275" s="10">
        <f t="shared" si="14"/>
        <v>0.26000000000000018</v>
      </c>
      <c r="I275" s="9">
        <f t="shared" si="13"/>
        <v>616.37550743015152</v>
      </c>
    </row>
    <row r="276" spans="4:9" x14ac:dyDescent="0.2">
      <c r="D276" s="39">
        <v>36422</v>
      </c>
      <c r="E276" s="7">
        <v>1.08128264694216E-4</v>
      </c>
      <c r="F276" s="8">
        <f t="shared" si="12"/>
        <v>110.46803913421145</v>
      </c>
      <c r="H276" s="10">
        <f t="shared" si="14"/>
        <v>0.26100000000000018</v>
      </c>
      <c r="I276" s="9">
        <f t="shared" si="13"/>
        <v>604.21897010968087</v>
      </c>
    </row>
    <row r="277" spans="4:9" x14ac:dyDescent="0.2">
      <c r="D277" s="39">
        <v>36423</v>
      </c>
      <c r="E277" s="7">
        <v>5.9054541297875901E-5</v>
      </c>
      <c r="F277" s="8">
        <f t="shared" si="12"/>
        <v>60.332415373495074</v>
      </c>
      <c r="H277" s="10">
        <f t="shared" si="14"/>
        <v>0.26200000000000018</v>
      </c>
      <c r="I277" s="9">
        <f t="shared" si="13"/>
        <v>598.08387772565914</v>
      </c>
    </row>
    <row r="278" spans="4:9" x14ac:dyDescent="0.2">
      <c r="D278" s="39">
        <v>36424</v>
      </c>
      <c r="E278" s="7">
        <v>5.2022285533540802E-3</v>
      </c>
      <c r="F278" s="8">
        <f t="shared" si="12"/>
        <v>5314.7989477331512</v>
      </c>
      <c r="H278" s="10">
        <f t="shared" si="14"/>
        <v>0.26300000000000018</v>
      </c>
      <c r="I278" s="9">
        <f t="shared" si="13"/>
        <v>592.35735346674699</v>
      </c>
    </row>
    <row r="279" spans="4:9" x14ac:dyDescent="0.2">
      <c r="D279" s="39">
        <v>36425</v>
      </c>
      <c r="E279" s="7">
        <v>5.0853648699830103E-4</v>
      </c>
      <c r="F279" s="8">
        <f t="shared" si="12"/>
        <v>519.5406465254016</v>
      </c>
      <c r="H279" s="10">
        <f t="shared" si="14"/>
        <v>0.26400000000000018</v>
      </c>
      <c r="I279" s="9">
        <f t="shared" si="13"/>
        <v>589.94638961265639</v>
      </c>
    </row>
    <row r="280" spans="4:9" x14ac:dyDescent="0.2">
      <c r="D280" s="39">
        <v>36426</v>
      </c>
      <c r="E280" s="7">
        <v>1.3616135461581901E-4</v>
      </c>
      <c r="F280" s="8">
        <f t="shared" si="12"/>
        <v>139.10773369760864</v>
      </c>
      <c r="H280" s="10">
        <f t="shared" si="14"/>
        <v>0.26500000000000018</v>
      </c>
      <c r="I280" s="9">
        <f t="shared" si="13"/>
        <v>587.26313427830939</v>
      </c>
    </row>
    <row r="281" spans="4:9" x14ac:dyDescent="0.2">
      <c r="D281" s="39">
        <v>36427</v>
      </c>
      <c r="E281" s="7">
        <v>8.8351154485879094E-5</v>
      </c>
      <c r="F281" s="8">
        <f t="shared" si="12"/>
        <v>90.262974430412129</v>
      </c>
      <c r="H281" s="10">
        <f t="shared" si="14"/>
        <v>0.26600000000000018</v>
      </c>
      <c r="I281" s="9">
        <f t="shared" si="13"/>
        <v>583.26014100309158</v>
      </c>
    </row>
    <row r="282" spans="4:9" x14ac:dyDescent="0.2">
      <c r="D282" s="39">
        <v>36428</v>
      </c>
      <c r="E282" s="7">
        <v>5.5522524909157095E-4</v>
      </c>
      <c r="F282" s="8">
        <f t="shared" si="12"/>
        <v>567.23970109390723</v>
      </c>
      <c r="H282" s="10">
        <f t="shared" si="14"/>
        <v>0.26700000000000018</v>
      </c>
      <c r="I282" s="9">
        <f t="shared" si="13"/>
        <v>570.17098538637845</v>
      </c>
    </row>
    <row r="283" spans="4:9" x14ac:dyDescent="0.2">
      <c r="D283" s="39">
        <v>36429</v>
      </c>
      <c r="E283" s="7">
        <v>2.4553313926776299E-4</v>
      </c>
      <c r="F283" s="8">
        <f t="shared" si="12"/>
        <v>250.84620116749113</v>
      </c>
      <c r="H283" s="10">
        <f t="shared" si="14"/>
        <v>0.26800000000000018</v>
      </c>
      <c r="I283" s="9">
        <f t="shared" si="13"/>
        <v>566.76796401075921</v>
      </c>
    </row>
    <row r="284" spans="4:9" x14ac:dyDescent="0.2">
      <c r="D284" s="39">
        <v>36430</v>
      </c>
      <c r="E284" s="7">
        <v>3.4692673724292401E-3</v>
      </c>
      <c r="F284" s="8">
        <f t="shared" si="12"/>
        <v>3544.338429441721</v>
      </c>
      <c r="H284" s="10">
        <f t="shared" si="14"/>
        <v>0.26900000000000018</v>
      </c>
      <c r="I284" s="9">
        <f t="shared" si="13"/>
        <v>562.48696420698093</v>
      </c>
    </row>
    <row r="285" spans="4:9" x14ac:dyDescent="0.2">
      <c r="D285" s="39">
        <v>36431</v>
      </c>
      <c r="E285" s="7">
        <v>2.3135899402305999E-4</v>
      </c>
      <c r="F285" s="8">
        <f t="shared" si="12"/>
        <v>236.36534330841178</v>
      </c>
      <c r="H285" s="10">
        <f t="shared" si="14"/>
        <v>0.27000000000000018</v>
      </c>
      <c r="I285" s="9">
        <f t="shared" si="13"/>
        <v>553.14942460660154</v>
      </c>
    </row>
    <row r="286" spans="4:9" x14ac:dyDescent="0.2">
      <c r="D286" s="39">
        <v>36432</v>
      </c>
      <c r="E286" s="7">
        <v>1.23505255252993E-4</v>
      </c>
      <c r="F286" s="8">
        <f t="shared" si="12"/>
        <v>126.177770531614</v>
      </c>
      <c r="H286" s="10">
        <f t="shared" si="14"/>
        <v>0.27100000000000019</v>
      </c>
      <c r="I286" s="9">
        <f t="shared" si="13"/>
        <v>542.01551639933427</v>
      </c>
    </row>
    <row r="287" spans="4:9" x14ac:dyDescent="0.2">
      <c r="D287" s="39">
        <v>36433</v>
      </c>
      <c r="E287" s="7">
        <v>7.5610850819685094E-5</v>
      </c>
      <c r="F287" s="8">
        <f t="shared" si="12"/>
        <v>77.246984874314691</v>
      </c>
      <c r="H287" s="10">
        <f t="shared" si="14"/>
        <v>0.27200000000000019</v>
      </c>
      <c r="I287" s="9">
        <f t="shared" si="13"/>
        <v>531.31237254203938</v>
      </c>
    </row>
    <row r="288" spans="4:9" x14ac:dyDescent="0.2">
      <c r="D288" s="39">
        <v>36434</v>
      </c>
      <c r="E288" s="7">
        <v>1.2717776594866801E-3</v>
      </c>
      <c r="F288" s="8">
        <f t="shared" si="12"/>
        <v>1299.297502419879</v>
      </c>
      <c r="H288" s="10">
        <f t="shared" si="14"/>
        <v>0.27300000000000019</v>
      </c>
      <c r="I288" s="9">
        <f t="shared" si="13"/>
        <v>526.85928842425631</v>
      </c>
    </row>
    <row r="289" spans="4:9" x14ac:dyDescent="0.2">
      <c r="D289" s="39">
        <v>36435</v>
      </c>
      <c r="E289" s="7">
        <v>5.7510780964595601E-4</v>
      </c>
      <c r="F289" s="8">
        <f t="shared" si="12"/>
        <v>587.55249797103704</v>
      </c>
      <c r="H289" s="10">
        <f t="shared" si="14"/>
        <v>0.27400000000000019</v>
      </c>
      <c r="I289" s="9">
        <f t="shared" si="13"/>
        <v>521.90712917934502</v>
      </c>
    </row>
    <row r="290" spans="4:9" x14ac:dyDescent="0.2">
      <c r="D290" s="39">
        <v>36436</v>
      </c>
      <c r="E290" s="7">
        <v>7.6687860276636703E-3</v>
      </c>
      <c r="F290" s="8">
        <f t="shared" si="12"/>
        <v>7834.7299608624953</v>
      </c>
      <c r="H290" s="10">
        <f t="shared" si="14"/>
        <v>0.27500000000000019</v>
      </c>
      <c r="I290" s="9">
        <f t="shared" si="13"/>
        <v>513.78917506914672</v>
      </c>
    </row>
    <row r="291" spans="4:9" x14ac:dyDescent="0.2">
      <c r="D291" s="39">
        <v>36437</v>
      </c>
      <c r="E291" s="7">
        <v>7.36165851127904E-3</v>
      </c>
      <c r="F291" s="8">
        <f t="shared" si="12"/>
        <v>7520.9565493024611</v>
      </c>
      <c r="H291" s="10">
        <f t="shared" si="14"/>
        <v>0.27600000000000019</v>
      </c>
      <c r="I291" s="9">
        <f t="shared" si="13"/>
        <v>507.87519816189473</v>
      </c>
    </row>
    <row r="292" spans="4:9" x14ac:dyDescent="0.2">
      <c r="D292" s="39">
        <v>36438</v>
      </c>
      <c r="E292" s="7">
        <v>9.6294677998189308E-3</v>
      </c>
      <c r="F292" s="8">
        <f t="shared" si="12"/>
        <v>9837.8386887117849</v>
      </c>
      <c r="H292" s="10">
        <f t="shared" si="14"/>
        <v>0.27700000000000019</v>
      </c>
      <c r="I292" s="9">
        <f t="shared" si="13"/>
        <v>505.95754484133187</v>
      </c>
    </row>
    <row r="293" spans="4:9" x14ac:dyDescent="0.2">
      <c r="D293" s="39">
        <v>36439</v>
      </c>
      <c r="E293" s="7">
        <v>4.53104512535178E-4</v>
      </c>
      <c r="F293" s="8">
        <f t="shared" si="12"/>
        <v>462.90918627219321</v>
      </c>
      <c r="H293" s="10">
        <f t="shared" si="14"/>
        <v>0.27800000000000019</v>
      </c>
      <c r="I293" s="9">
        <f t="shared" si="13"/>
        <v>502.48452241314692</v>
      </c>
    </row>
    <row r="294" spans="4:9" x14ac:dyDescent="0.2">
      <c r="D294" s="39">
        <v>36440</v>
      </c>
      <c r="E294" s="7">
        <v>1.3263581589994901E-4</v>
      </c>
      <c r="F294" s="8">
        <f t="shared" si="12"/>
        <v>135.50590627593229</v>
      </c>
      <c r="H294" s="10">
        <f t="shared" si="14"/>
        <v>0.27900000000000019</v>
      </c>
      <c r="I294" s="9">
        <f t="shared" si="13"/>
        <v>498.92353663011147</v>
      </c>
    </row>
    <row r="295" spans="4:9" x14ac:dyDescent="0.2">
      <c r="D295" s="39">
        <v>36441</v>
      </c>
      <c r="E295" s="7">
        <v>8.4823377569513304E-5</v>
      </c>
      <c r="F295" s="8">
        <f t="shared" si="12"/>
        <v>86.658860376090217</v>
      </c>
      <c r="H295" s="10">
        <f t="shared" si="14"/>
        <v>0.28000000000000019</v>
      </c>
      <c r="I295" s="9">
        <f t="shared" si="13"/>
        <v>496.85798506414079</v>
      </c>
    </row>
    <row r="296" spans="4:9" x14ac:dyDescent="0.2">
      <c r="D296" s="39">
        <v>36442</v>
      </c>
      <c r="E296" s="7">
        <v>3.3714903433018401E-5</v>
      </c>
      <c r="F296" s="8">
        <f t="shared" si="12"/>
        <v>34.444456150086204</v>
      </c>
      <c r="H296" s="10">
        <f t="shared" si="14"/>
        <v>0.28100000000000019</v>
      </c>
      <c r="I296" s="9">
        <f t="shared" si="13"/>
        <v>490.98619614504378</v>
      </c>
    </row>
    <row r="297" spans="4:9" x14ac:dyDescent="0.2">
      <c r="D297" s="39">
        <v>36443</v>
      </c>
      <c r="E297" s="7">
        <v>6.86350554969196E-6</v>
      </c>
      <c r="F297" s="8">
        <f t="shared" si="12"/>
        <v>7.0120241160386119</v>
      </c>
      <c r="H297" s="10">
        <f t="shared" si="14"/>
        <v>0.28200000000000019</v>
      </c>
      <c r="I297" s="9">
        <f t="shared" si="13"/>
        <v>486.36336685901625</v>
      </c>
    </row>
    <row r="298" spans="4:9" x14ac:dyDescent="0.2">
      <c r="D298" s="39">
        <v>36444</v>
      </c>
      <c r="E298" s="7">
        <v>3.0008372561901002E-6</v>
      </c>
      <c r="F298" s="8">
        <f t="shared" si="12"/>
        <v>3.0657720105808757</v>
      </c>
      <c r="H298" s="10">
        <f t="shared" si="14"/>
        <v>0.2830000000000002</v>
      </c>
      <c r="I298" s="9">
        <f t="shared" si="13"/>
        <v>483.22240959363324</v>
      </c>
    </row>
    <row r="299" spans="4:9" x14ac:dyDescent="0.2">
      <c r="D299" s="39">
        <v>36445</v>
      </c>
      <c r="E299" s="7">
        <v>2.4611426967280501E-6</v>
      </c>
      <c r="F299" s="8">
        <f t="shared" si="12"/>
        <v>2.5143990658307147</v>
      </c>
      <c r="H299" s="10">
        <f t="shared" si="14"/>
        <v>0.2840000000000002</v>
      </c>
      <c r="I299" s="9">
        <f t="shared" si="13"/>
        <v>477.32834568915752</v>
      </c>
    </row>
    <row r="300" spans="4:9" x14ac:dyDescent="0.2">
      <c r="D300" s="39">
        <v>36446</v>
      </c>
      <c r="E300" s="7">
        <v>2.3283814313855898E-6</v>
      </c>
      <c r="F300" s="8">
        <f t="shared" si="12"/>
        <v>2.3787649955269599</v>
      </c>
      <c r="H300" s="10">
        <f t="shared" si="14"/>
        <v>0.2850000000000002</v>
      </c>
      <c r="I300" s="9">
        <f t="shared" si="13"/>
        <v>470.91949007354538</v>
      </c>
    </row>
    <row r="301" spans="4:9" x14ac:dyDescent="0.2">
      <c r="D301" s="39">
        <v>36447</v>
      </c>
      <c r="E301" s="7">
        <v>2.2895102656778399E-6</v>
      </c>
      <c r="F301" s="8">
        <f t="shared" si="12"/>
        <v>2.3390527013665054</v>
      </c>
      <c r="H301" s="10">
        <f t="shared" si="14"/>
        <v>0.2860000000000002</v>
      </c>
      <c r="I301" s="9">
        <f t="shared" si="13"/>
        <v>462.40605953645979</v>
      </c>
    </row>
    <row r="302" spans="4:9" x14ac:dyDescent="0.2">
      <c r="D302" s="39">
        <v>36448</v>
      </c>
      <c r="E302" s="7">
        <v>2.2574571219583502E-6</v>
      </c>
      <c r="F302" s="8">
        <f t="shared" si="12"/>
        <v>2.3063059635473748</v>
      </c>
      <c r="H302" s="10">
        <f t="shared" si="14"/>
        <v>0.2870000000000002</v>
      </c>
      <c r="I302" s="9">
        <f t="shared" si="13"/>
        <v>456.38929475927188</v>
      </c>
    </row>
    <row r="303" spans="4:9" x14ac:dyDescent="0.2">
      <c r="D303" s="39">
        <v>36449</v>
      </c>
      <c r="E303" s="7">
        <v>2.2258527222509398E-6</v>
      </c>
      <c r="F303" s="8">
        <f t="shared" si="12"/>
        <v>2.2740176800577179</v>
      </c>
      <c r="H303" s="10">
        <f t="shared" si="14"/>
        <v>0.2880000000000002</v>
      </c>
      <c r="I303" s="9">
        <f t="shared" si="13"/>
        <v>453.73166044064288</v>
      </c>
    </row>
    <row r="304" spans="4:9" x14ac:dyDescent="0.2">
      <c r="D304" s="39">
        <v>36450</v>
      </c>
      <c r="E304" s="7">
        <v>2.1946907841394199E-6</v>
      </c>
      <c r="F304" s="8">
        <f t="shared" si="12"/>
        <v>2.2421814325369032</v>
      </c>
      <c r="H304" s="10">
        <f t="shared" si="14"/>
        <v>0.2890000000000002</v>
      </c>
      <c r="I304" s="9">
        <f t="shared" si="13"/>
        <v>451.75958661725525</v>
      </c>
    </row>
    <row r="305" spans="4:9" x14ac:dyDescent="0.2">
      <c r="D305" s="39">
        <v>36451</v>
      </c>
      <c r="E305" s="7">
        <v>3.20903135268567E-4</v>
      </c>
      <c r="F305" s="8">
        <f t="shared" si="12"/>
        <v>327.84711939463392</v>
      </c>
      <c r="H305" s="10">
        <f t="shared" si="14"/>
        <v>0.2900000000000002</v>
      </c>
      <c r="I305" s="9">
        <f t="shared" si="13"/>
        <v>445.46339868660192</v>
      </c>
    </row>
    <row r="306" spans="4:9" x14ac:dyDescent="0.2">
      <c r="D306" s="39">
        <v>36452</v>
      </c>
      <c r="E306" s="7">
        <v>1.30638348290965E-2</v>
      </c>
      <c r="F306" s="8">
        <f t="shared" si="12"/>
        <v>13346.521570698093</v>
      </c>
      <c r="H306" s="10">
        <f t="shared" si="14"/>
        <v>0.2910000000000002</v>
      </c>
      <c r="I306" s="9">
        <f t="shared" si="13"/>
        <v>437.99364898277435</v>
      </c>
    </row>
    <row r="307" spans="4:9" x14ac:dyDescent="0.2">
      <c r="D307" s="39">
        <v>36453</v>
      </c>
      <c r="E307" s="7">
        <v>1.6081020847188301E-4</v>
      </c>
      <c r="F307" s="8">
        <f t="shared" si="12"/>
        <v>164.28996112061833</v>
      </c>
      <c r="H307" s="10">
        <f t="shared" si="14"/>
        <v>0.2920000000000002</v>
      </c>
      <c r="I307" s="9">
        <f t="shared" si="13"/>
        <v>435.84791688252511</v>
      </c>
    </row>
    <row r="308" spans="4:9" x14ac:dyDescent="0.2">
      <c r="D308" s="39">
        <v>36454</v>
      </c>
      <c r="E308" s="7">
        <v>1.13053086659419E-4</v>
      </c>
      <c r="F308" s="8">
        <f t="shared" si="12"/>
        <v>115.499428726189</v>
      </c>
      <c r="H308" s="10">
        <f t="shared" si="14"/>
        <v>0.2930000000000002</v>
      </c>
      <c r="I308" s="9">
        <f t="shared" si="13"/>
        <v>433.58127368386909</v>
      </c>
    </row>
    <row r="309" spans="4:9" x14ac:dyDescent="0.2">
      <c r="D309" s="39">
        <v>36455</v>
      </c>
      <c r="E309" s="7">
        <v>6.4829525602909705E-5</v>
      </c>
      <c r="F309" s="8">
        <f t="shared" si="12"/>
        <v>66.232363865335216</v>
      </c>
      <c r="H309" s="10">
        <f t="shared" si="14"/>
        <v>0.29400000000000021</v>
      </c>
      <c r="I309" s="9">
        <f t="shared" si="13"/>
        <v>433.20769285572874</v>
      </c>
    </row>
    <row r="310" spans="4:9" x14ac:dyDescent="0.2">
      <c r="D310" s="39">
        <v>36456</v>
      </c>
      <c r="E310" s="7">
        <v>2.5425317128229999E-2</v>
      </c>
      <c r="F310" s="8">
        <f t="shared" si="12"/>
        <v>25975.492489997305</v>
      </c>
      <c r="H310" s="10">
        <f t="shared" si="14"/>
        <v>0.29500000000000021</v>
      </c>
      <c r="I310" s="9">
        <f t="shared" si="13"/>
        <v>428.87307163675399</v>
      </c>
    </row>
    <row r="311" spans="4:9" x14ac:dyDescent="0.2">
      <c r="D311" s="39">
        <v>36457</v>
      </c>
      <c r="E311" s="7">
        <v>2.2623050008475601E-2</v>
      </c>
      <c r="F311" s="8">
        <f t="shared" si="12"/>
        <v>23112.587451014449</v>
      </c>
      <c r="H311" s="10">
        <f t="shared" si="14"/>
        <v>0.29600000000000021</v>
      </c>
      <c r="I311" s="9">
        <f t="shared" si="13"/>
        <v>422.91225892129313</v>
      </c>
    </row>
    <row r="312" spans="4:9" x14ac:dyDescent="0.2">
      <c r="D312" s="39">
        <v>36458</v>
      </c>
      <c r="E312" s="7">
        <v>1.8397090463235201E-4</v>
      </c>
      <c r="F312" s="8">
        <f t="shared" si="12"/>
        <v>187.95182878367285</v>
      </c>
      <c r="H312" s="10">
        <f t="shared" si="14"/>
        <v>0.29700000000000021</v>
      </c>
      <c r="I312" s="9">
        <f t="shared" si="13"/>
        <v>419.89003359678713</v>
      </c>
    </row>
    <row r="313" spans="4:9" x14ac:dyDescent="0.2">
      <c r="D313" s="39">
        <v>36459</v>
      </c>
      <c r="E313" s="7">
        <v>1.18186937201534E-4</v>
      </c>
      <c r="F313" s="8">
        <f t="shared" si="12"/>
        <v>120.7443700391692</v>
      </c>
      <c r="H313" s="10">
        <f t="shared" si="14"/>
        <v>0.29800000000000021</v>
      </c>
      <c r="I313" s="9">
        <f t="shared" si="13"/>
        <v>416.98881779826741</v>
      </c>
    </row>
    <row r="314" spans="4:9" x14ac:dyDescent="0.2">
      <c r="D314" s="39">
        <v>36460</v>
      </c>
      <c r="E314" s="7">
        <v>7.0296000370573695E-5</v>
      </c>
      <c r="F314" s="8">
        <f t="shared" si="12"/>
        <v>71.81712701924522</v>
      </c>
      <c r="H314" s="10">
        <f t="shared" si="14"/>
        <v>0.29900000000000021</v>
      </c>
      <c r="I314" s="9">
        <f t="shared" si="13"/>
        <v>413.88150390718999</v>
      </c>
    </row>
    <row r="315" spans="4:9" x14ac:dyDescent="0.2">
      <c r="D315" s="39">
        <v>36461</v>
      </c>
      <c r="E315" s="7">
        <v>2.04818292687814E-5</v>
      </c>
      <c r="F315" s="8">
        <f t="shared" si="12"/>
        <v>20.925033094746521</v>
      </c>
      <c r="H315" s="10">
        <f t="shared" si="14"/>
        <v>0.30000000000000021</v>
      </c>
      <c r="I315" s="9">
        <f t="shared" si="13"/>
        <v>410.94612976330166</v>
      </c>
    </row>
    <row r="316" spans="4:9" x14ac:dyDescent="0.2">
      <c r="D316" s="39">
        <v>36462</v>
      </c>
      <c r="E316" s="7">
        <v>4.2991385747047598E-6</v>
      </c>
      <c r="F316" s="8">
        <f t="shared" si="12"/>
        <v>4.3921671142780099</v>
      </c>
      <c r="H316" s="10">
        <f t="shared" si="14"/>
        <v>0.30100000000000021</v>
      </c>
      <c r="I316" s="9">
        <f t="shared" si="13"/>
        <v>406.05184517141959</v>
      </c>
    </row>
    <row r="317" spans="4:9" x14ac:dyDescent="0.2">
      <c r="D317" s="39">
        <v>36463</v>
      </c>
      <c r="E317" s="7">
        <v>1.79605418571765E-2</v>
      </c>
      <c r="F317" s="8">
        <f t="shared" si="12"/>
        <v>18349.187849829133</v>
      </c>
      <c r="H317" s="10">
        <f t="shared" si="14"/>
        <v>0.30200000000000021</v>
      </c>
      <c r="I317" s="9">
        <f t="shared" si="13"/>
        <v>401.64035850393333</v>
      </c>
    </row>
    <row r="318" spans="4:9" x14ac:dyDescent="0.2">
      <c r="D318" s="39">
        <v>36464</v>
      </c>
      <c r="E318" s="7">
        <v>1.3644109930681299E-2</v>
      </c>
      <c r="F318" s="8">
        <f t="shared" si="12"/>
        <v>13939.353175013177</v>
      </c>
      <c r="H318" s="10">
        <f t="shared" si="14"/>
        <v>0.30300000000000021</v>
      </c>
      <c r="I318" s="9">
        <f t="shared" si="13"/>
        <v>397.08198405994699</v>
      </c>
    </row>
    <row r="319" spans="4:9" x14ac:dyDescent="0.2">
      <c r="D319" s="39">
        <v>36465</v>
      </c>
      <c r="E319" s="7">
        <v>2.7282844497774998E-4</v>
      </c>
      <c r="F319" s="8">
        <f t="shared" si="12"/>
        <v>278.73214669596314</v>
      </c>
      <c r="H319" s="10">
        <f t="shared" si="14"/>
        <v>0.30400000000000021</v>
      </c>
      <c r="I319" s="9">
        <f t="shared" si="13"/>
        <v>393.41890441943639</v>
      </c>
    </row>
    <row r="320" spans="4:9" x14ac:dyDescent="0.2">
      <c r="D320" s="39">
        <v>36466</v>
      </c>
      <c r="E320" s="7">
        <v>1.2400745856452E-4</v>
      </c>
      <c r="F320" s="8">
        <f t="shared" si="12"/>
        <v>126.69084095985016</v>
      </c>
      <c r="H320" s="10">
        <f t="shared" si="14"/>
        <v>0.30500000000000022</v>
      </c>
      <c r="I320" s="9">
        <f t="shared" si="13"/>
        <v>386.75744268099999</v>
      </c>
    </row>
    <row r="321" spans="4:9" x14ac:dyDescent="0.2">
      <c r="D321" s="39">
        <v>36467</v>
      </c>
      <c r="E321" s="7">
        <v>7.6146189998257198E-5</v>
      </c>
      <c r="F321" s="8">
        <f t="shared" si="12"/>
        <v>77.793908192614666</v>
      </c>
      <c r="H321" s="10">
        <f t="shared" si="14"/>
        <v>0.30600000000000022</v>
      </c>
      <c r="I321" s="9">
        <f t="shared" si="13"/>
        <v>382.44624976911024</v>
      </c>
    </row>
    <row r="322" spans="4:9" x14ac:dyDescent="0.2">
      <c r="D322" s="39">
        <v>36468</v>
      </c>
      <c r="E322" s="7">
        <v>2.5449379596888099E-5</v>
      </c>
      <c r="F322" s="8">
        <f t="shared" si="12"/>
        <v>26.00007564350399</v>
      </c>
      <c r="H322" s="10">
        <f t="shared" si="14"/>
        <v>0.30700000000000022</v>
      </c>
      <c r="I322" s="9">
        <f t="shared" si="13"/>
        <v>379.57789056766029</v>
      </c>
    </row>
    <row r="323" spans="4:9" x14ac:dyDescent="0.2">
      <c r="D323" s="39">
        <v>36469</v>
      </c>
      <c r="E323" s="7">
        <v>4.81008989436619E-6</v>
      </c>
      <c r="F323" s="8">
        <f t="shared" si="12"/>
        <v>4.9141748477384279</v>
      </c>
      <c r="H323" s="10">
        <f t="shared" si="14"/>
        <v>0.30800000000000022</v>
      </c>
      <c r="I323" s="9">
        <f t="shared" si="13"/>
        <v>374.3283281903403</v>
      </c>
    </row>
    <row r="324" spans="4:9" x14ac:dyDescent="0.2">
      <c r="D324" s="39">
        <v>36470</v>
      </c>
      <c r="E324" s="7">
        <v>1.9133988954616801E-5</v>
      </c>
      <c r="F324" s="8">
        <f t="shared" si="12"/>
        <v>19.548027027065057</v>
      </c>
      <c r="H324" s="10">
        <f t="shared" si="14"/>
        <v>0.30900000000000022</v>
      </c>
      <c r="I324" s="9">
        <f t="shared" si="13"/>
        <v>372.49833792303485</v>
      </c>
    </row>
    <row r="325" spans="4:9" x14ac:dyDescent="0.2">
      <c r="D325" s="39">
        <v>36471</v>
      </c>
      <c r="E325" s="7">
        <v>5.1426458640976003E-6</v>
      </c>
      <c r="F325" s="8">
        <f t="shared" si="12"/>
        <v>5.2539269558712629</v>
      </c>
      <c r="H325" s="10">
        <f t="shared" si="14"/>
        <v>0.31000000000000022</v>
      </c>
      <c r="I325" s="9">
        <f t="shared" si="13"/>
        <v>371.06907910561893</v>
      </c>
    </row>
    <row r="326" spans="4:9" x14ac:dyDescent="0.2">
      <c r="D326" s="39">
        <v>36472</v>
      </c>
      <c r="E326" s="7">
        <v>1.20483335675683E-5</v>
      </c>
      <c r="F326" s="8">
        <f t="shared" si="12"/>
        <v>12.309046000211676</v>
      </c>
      <c r="H326" s="10">
        <f t="shared" si="14"/>
        <v>0.31100000000000022</v>
      </c>
      <c r="I326" s="9">
        <f t="shared" si="13"/>
        <v>369.3083166739724</v>
      </c>
    </row>
    <row r="327" spans="4:9" x14ac:dyDescent="0.2">
      <c r="D327" s="39">
        <v>36473</v>
      </c>
      <c r="E327" s="7">
        <v>1.4052714870527099E-4</v>
      </c>
      <c r="F327" s="8">
        <f t="shared" si="12"/>
        <v>143.56799867725451</v>
      </c>
      <c r="H327" s="10">
        <f t="shared" si="14"/>
        <v>0.31200000000000022</v>
      </c>
      <c r="I327" s="9">
        <f t="shared" si="13"/>
        <v>368.37476038613841</v>
      </c>
    </row>
    <row r="328" spans="4:9" x14ac:dyDescent="0.2">
      <c r="D328" s="39">
        <v>36474</v>
      </c>
      <c r="E328" s="7">
        <v>9.3022957326846395E-5</v>
      </c>
      <c r="F328" s="8">
        <f t="shared" si="12"/>
        <v>95.035869847931039</v>
      </c>
      <c r="H328" s="10">
        <f t="shared" si="14"/>
        <v>0.31300000000000022</v>
      </c>
      <c r="I328" s="9">
        <f t="shared" si="13"/>
        <v>363.08037570153454</v>
      </c>
    </row>
    <row r="329" spans="4:9" x14ac:dyDescent="0.2">
      <c r="D329" s="39">
        <v>36475</v>
      </c>
      <c r="E329" s="7">
        <v>4.2390828798741103E-5</v>
      </c>
      <c r="F329" s="8">
        <f t="shared" si="12"/>
        <v>43.308118815315495</v>
      </c>
      <c r="H329" s="10">
        <f t="shared" si="14"/>
        <v>0.31400000000000022</v>
      </c>
      <c r="I329" s="9">
        <f t="shared" si="13"/>
        <v>357.49479467992938</v>
      </c>
    </row>
    <row r="330" spans="4:9" x14ac:dyDescent="0.2">
      <c r="D330" s="39">
        <v>36476</v>
      </c>
      <c r="E330" s="7">
        <v>7.9972538256153705E-6</v>
      </c>
      <c r="F330" s="8">
        <f t="shared" si="12"/>
        <v>8.170305433761003</v>
      </c>
      <c r="H330" s="10">
        <f t="shared" si="14"/>
        <v>0.31500000000000022</v>
      </c>
      <c r="I330" s="9">
        <f t="shared" si="13"/>
        <v>354.85982722054996</v>
      </c>
    </row>
    <row r="331" spans="4:9" x14ac:dyDescent="0.2">
      <c r="D331" s="39">
        <v>36477</v>
      </c>
      <c r="E331" s="7">
        <v>2.3302951280699298E-6</v>
      </c>
      <c r="F331" s="8">
        <f t="shared" si="12"/>
        <v>2.3807201024623619</v>
      </c>
      <c r="H331" s="10">
        <f t="shared" si="14"/>
        <v>0.31600000000000023</v>
      </c>
      <c r="I331" s="9">
        <f t="shared" si="13"/>
        <v>353.22170400199946</v>
      </c>
    </row>
    <row r="332" spans="4:9" x14ac:dyDescent="0.2">
      <c r="D332" s="39">
        <v>36478</v>
      </c>
      <c r="E332" s="7">
        <v>1.5672957203829601E-6</v>
      </c>
      <c r="F332" s="8">
        <f t="shared" si="12"/>
        <v>1.6012102428885866</v>
      </c>
      <c r="H332" s="10">
        <f t="shared" si="14"/>
        <v>0.31700000000000023</v>
      </c>
      <c r="I332" s="9">
        <f t="shared" si="13"/>
        <v>346.25219918615926</v>
      </c>
    </row>
    <row r="333" spans="4:9" x14ac:dyDescent="0.2">
      <c r="D333" s="39">
        <v>36479</v>
      </c>
      <c r="E333" s="7">
        <v>1.4463946071119001E-6</v>
      </c>
      <c r="F333" s="8">
        <f t="shared" si="12"/>
        <v>1.4776929650522428</v>
      </c>
      <c r="H333" s="10">
        <f t="shared" si="14"/>
        <v>0.31800000000000023</v>
      </c>
      <c r="I333" s="9">
        <f t="shared" si="13"/>
        <v>342.70001890213825</v>
      </c>
    </row>
    <row r="334" spans="4:9" x14ac:dyDescent="0.2">
      <c r="D334" s="39">
        <v>36480</v>
      </c>
      <c r="E334" s="7">
        <v>1.4144637427129101E-6</v>
      </c>
      <c r="F334" s="8">
        <f t="shared" si="12"/>
        <v>1.4450711525410365</v>
      </c>
      <c r="H334" s="10">
        <f t="shared" si="14"/>
        <v>0.31900000000000023</v>
      </c>
      <c r="I334" s="9">
        <f t="shared" si="13"/>
        <v>340.29167151137273</v>
      </c>
    </row>
    <row r="335" spans="4:9" x14ac:dyDescent="0.2">
      <c r="D335" s="39">
        <v>36481</v>
      </c>
      <c r="E335" s="7">
        <v>1.39466125031493E-6</v>
      </c>
      <c r="F335" s="8">
        <f t="shared" si="12"/>
        <v>1.4248401564054625</v>
      </c>
      <c r="H335" s="10">
        <f t="shared" si="14"/>
        <v>0.32000000000000023</v>
      </c>
      <c r="I335" s="9">
        <f t="shared" si="13"/>
        <v>334.99999654051413</v>
      </c>
    </row>
    <row r="336" spans="4:9" x14ac:dyDescent="0.2">
      <c r="D336" s="39">
        <v>36482</v>
      </c>
      <c r="E336" s="7">
        <v>1.37513599281052E-6</v>
      </c>
      <c r="F336" s="8">
        <f t="shared" ref="F336:F399" si="15">E336*(24*60*60)*1000/$F$3</f>
        <v>1.4048923942157849</v>
      </c>
      <c r="H336" s="10">
        <f t="shared" si="14"/>
        <v>0.32100000000000023</v>
      </c>
      <c r="I336" s="9">
        <f t="shared" ref="I336:I399" si="16">PERCENTILE($F$15:$F$3667,1-H336)</f>
        <v>331.86215392751831</v>
      </c>
    </row>
    <row r="337" spans="4:9" x14ac:dyDescent="0.2">
      <c r="D337" s="39">
        <v>36483</v>
      </c>
      <c r="E337" s="7">
        <v>1.3558840889111799E-6</v>
      </c>
      <c r="F337" s="8">
        <f t="shared" si="15"/>
        <v>1.3852239006967715</v>
      </c>
      <c r="H337" s="10">
        <f t="shared" ref="H337:H400" si="17">H336+0.1%</f>
        <v>0.32200000000000023</v>
      </c>
      <c r="I337" s="9">
        <f t="shared" si="16"/>
        <v>330.84039348844465</v>
      </c>
    </row>
    <row r="338" spans="4:9" x14ac:dyDescent="0.2">
      <c r="D338" s="39">
        <v>36484</v>
      </c>
      <c r="E338" s="7">
        <v>1.3369017116664199E-6</v>
      </c>
      <c r="F338" s="8">
        <f t="shared" si="15"/>
        <v>1.365830766087013</v>
      </c>
      <c r="H338" s="10">
        <f t="shared" si="17"/>
        <v>0.32300000000000023</v>
      </c>
      <c r="I338" s="9">
        <f t="shared" si="16"/>
        <v>327.8334172842234</v>
      </c>
    </row>
    <row r="339" spans="4:9" x14ac:dyDescent="0.2">
      <c r="D339" s="39">
        <v>36485</v>
      </c>
      <c r="E339" s="7">
        <v>1.31818508770309E-6</v>
      </c>
      <c r="F339" s="8">
        <f t="shared" si="15"/>
        <v>1.3467091353617948</v>
      </c>
      <c r="H339" s="10">
        <f t="shared" si="17"/>
        <v>0.32400000000000023</v>
      </c>
      <c r="I339" s="9">
        <f t="shared" si="16"/>
        <v>324.29979841019593</v>
      </c>
    </row>
    <row r="340" spans="4:9" x14ac:dyDescent="0.2">
      <c r="D340" s="39">
        <v>36486</v>
      </c>
      <c r="E340" s="7">
        <v>1.29973049647525E-6</v>
      </c>
      <c r="F340" s="8">
        <f t="shared" si="15"/>
        <v>1.3278552074667331</v>
      </c>
      <c r="H340" s="10">
        <f t="shared" si="17"/>
        <v>0.32500000000000023</v>
      </c>
      <c r="I340" s="9">
        <f t="shared" si="16"/>
        <v>323.48771233729678</v>
      </c>
    </row>
    <row r="341" spans="4:9" x14ac:dyDescent="0.2">
      <c r="D341" s="39">
        <v>36487</v>
      </c>
      <c r="E341" s="7">
        <v>1.2815342695245999E-6</v>
      </c>
      <c r="F341" s="8">
        <f t="shared" si="15"/>
        <v>1.3092652345622022</v>
      </c>
      <c r="H341" s="10">
        <f t="shared" si="17"/>
        <v>0.32600000000000023</v>
      </c>
      <c r="I341" s="9">
        <f t="shared" si="16"/>
        <v>321.35823244414746</v>
      </c>
    </row>
    <row r="342" spans="4:9" x14ac:dyDescent="0.2">
      <c r="D342" s="39">
        <v>36488</v>
      </c>
      <c r="E342" s="7">
        <v>1.2635927897512501E-6</v>
      </c>
      <c r="F342" s="8">
        <f t="shared" si="15"/>
        <v>1.2909355212783258</v>
      </c>
      <c r="H342" s="10">
        <f t="shared" si="17"/>
        <v>0.32700000000000023</v>
      </c>
      <c r="I342" s="9">
        <f t="shared" si="16"/>
        <v>314.60173766674325</v>
      </c>
    </row>
    <row r="343" spans="4:9" x14ac:dyDescent="0.2">
      <c r="D343" s="39">
        <v>36489</v>
      </c>
      <c r="E343" s="7">
        <v>1.24590249069473E-6</v>
      </c>
      <c r="F343" s="8">
        <f t="shared" si="15"/>
        <v>1.2728624239804267</v>
      </c>
      <c r="H343" s="10">
        <f t="shared" si="17"/>
        <v>0.32800000000000024</v>
      </c>
      <c r="I343" s="9">
        <f t="shared" si="16"/>
        <v>306.43138930548031</v>
      </c>
    </row>
    <row r="344" spans="4:9" x14ac:dyDescent="0.2">
      <c r="D344" s="39">
        <v>36490</v>
      </c>
      <c r="E344" s="7">
        <v>1.22845985582501E-6</v>
      </c>
      <c r="F344" s="8">
        <f t="shared" si="15"/>
        <v>1.2550423500447072</v>
      </c>
      <c r="H344" s="10">
        <f t="shared" si="17"/>
        <v>0.32900000000000024</v>
      </c>
      <c r="I344" s="9">
        <f t="shared" si="16"/>
        <v>301.0346777386369</v>
      </c>
    </row>
    <row r="345" spans="4:9" x14ac:dyDescent="0.2">
      <c r="D345" s="39">
        <v>36491</v>
      </c>
      <c r="E345" s="7">
        <v>1.21126141784346E-6</v>
      </c>
      <c r="F345" s="8">
        <f t="shared" si="15"/>
        <v>1.2374717571440812</v>
      </c>
      <c r="H345" s="10">
        <f t="shared" si="17"/>
        <v>0.33000000000000024</v>
      </c>
      <c r="I345" s="9">
        <f t="shared" si="16"/>
        <v>299.18657379187385</v>
      </c>
    </row>
    <row r="346" spans="4:9" x14ac:dyDescent="0.2">
      <c r="D346" s="39">
        <v>36492</v>
      </c>
      <c r="E346" s="7">
        <v>1.19430375799365E-6</v>
      </c>
      <c r="F346" s="8">
        <f t="shared" si="15"/>
        <v>1.2201471525440626</v>
      </c>
      <c r="H346" s="10">
        <f t="shared" si="17"/>
        <v>0.33100000000000024</v>
      </c>
      <c r="I346" s="9">
        <f t="shared" si="16"/>
        <v>294.08226999617716</v>
      </c>
    </row>
    <row r="347" spans="4:9" x14ac:dyDescent="0.2">
      <c r="D347" s="39">
        <v>36493</v>
      </c>
      <c r="E347" s="7">
        <v>1.1775835053817399E-6</v>
      </c>
      <c r="F347" s="8">
        <f t="shared" si="15"/>
        <v>1.2030650924084467</v>
      </c>
      <c r="H347" s="10">
        <f t="shared" si="17"/>
        <v>0.33200000000000024</v>
      </c>
      <c r="I347" s="9">
        <f t="shared" si="16"/>
        <v>292.20442481898993</v>
      </c>
    </row>
    <row r="348" spans="4:9" x14ac:dyDescent="0.2">
      <c r="D348" s="39">
        <v>36494</v>
      </c>
      <c r="E348" s="7">
        <v>1.1610973363064E-6</v>
      </c>
      <c r="F348" s="8">
        <f t="shared" si="15"/>
        <v>1.1862221811147331</v>
      </c>
      <c r="H348" s="10">
        <f t="shared" si="17"/>
        <v>0.33300000000000024</v>
      </c>
      <c r="I348" s="9">
        <f t="shared" si="16"/>
        <v>287.12257261542482</v>
      </c>
    </row>
    <row r="349" spans="4:9" x14ac:dyDescent="0.2">
      <c r="D349" s="39">
        <v>36495</v>
      </c>
      <c r="E349" s="7">
        <v>1.14484197359811E-6</v>
      </c>
      <c r="F349" s="8">
        <f t="shared" si="15"/>
        <v>1.1696150705791264</v>
      </c>
      <c r="H349" s="10">
        <f t="shared" si="17"/>
        <v>0.33400000000000024</v>
      </c>
      <c r="I349" s="9">
        <f t="shared" si="16"/>
        <v>283.52649129189518</v>
      </c>
    </row>
    <row r="350" spans="4:9" x14ac:dyDescent="0.2">
      <c r="D350" s="39">
        <v>36496</v>
      </c>
      <c r="E350" s="7">
        <v>1.1288141859677301E-6</v>
      </c>
      <c r="F350" s="8">
        <f t="shared" si="15"/>
        <v>1.1532404595910122</v>
      </c>
      <c r="H350" s="10">
        <f t="shared" si="17"/>
        <v>0.33500000000000024</v>
      </c>
      <c r="I350" s="9">
        <f t="shared" si="16"/>
        <v>281.32785061448755</v>
      </c>
    </row>
    <row r="351" spans="4:9" x14ac:dyDescent="0.2">
      <c r="D351" s="39">
        <v>36497</v>
      </c>
      <c r="E351" s="7">
        <v>1.1130107873641799E-6</v>
      </c>
      <c r="F351" s="8">
        <f t="shared" si="15"/>
        <v>1.1370950931567361</v>
      </c>
      <c r="H351" s="10">
        <f t="shared" si="17"/>
        <v>0.33600000000000024</v>
      </c>
      <c r="I351" s="9">
        <f t="shared" si="16"/>
        <v>279.15032108371372</v>
      </c>
    </row>
    <row r="352" spans="4:9" x14ac:dyDescent="0.2">
      <c r="D352" s="39">
        <v>36498</v>
      </c>
      <c r="E352" s="7">
        <v>1.09742863634108E-6</v>
      </c>
      <c r="F352" s="8">
        <f t="shared" si="15"/>
        <v>1.1211757618525402</v>
      </c>
      <c r="H352" s="10">
        <f t="shared" si="17"/>
        <v>0.33700000000000024</v>
      </c>
      <c r="I352" s="9">
        <f t="shared" si="16"/>
        <v>276.90438714256476</v>
      </c>
    </row>
    <row r="353" spans="4:9" x14ac:dyDescent="0.2">
      <c r="D353" s="39">
        <v>36499</v>
      </c>
      <c r="E353" s="7">
        <v>1.0820646354322999E-6</v>
      </c>
      <c r="F353" s="8">
        <f t="shared" si="15"/>
        <v>1.1054793011865993</v>
      </c>
      <c r="H353" s="10">
        <f t="shared" si="17"/>
        <v>0.33800000000000024</v>
      </c>
      <c r="I353" s="9">
        <f t="shared" si="16"/>
        <v>270.69997741809965</v>
      </c>
    </row>
    <row r="354" spans="4:9" x14ac:dyDescent="0.2">
      <c r="D354" s="39">
        <v>36500</v>
      </c>
      <c r="E354" s="7">
        <v>1.06691573053625E-6</v>
      </c>
      <c r="F354" s="8">
        <f t="shared" si="15"/>
        <v>1.0900025909699895</v>
      </c>
      <c r="H354" s="10">
        <f t="shared" si="17"/>
        <v>0.33900000000000025</v>
      </c>
      <c r="I354" s="9">
        <f t="shared" si="16"/>
        <v>269.30966422203022</v>
      </c>
    </row>
    <row r="355" spans="4:9" x14ac:dyDescent="0.2">
      <c r="D355" s="39">
        <v>36501</v>
      </c>
      <c r="E355" s="7">
        <v>1.0519789103087501E-6</v>
      </c>
      <c r="F355" s="8">
        <f t="shared" si="15"/>
        <v>1.0747425546964171</v>
      </c>
      <c r="H355" s="10">
        <f t="shared" si="17"/>
        <v>0.34000000000000025</v>
      </c>
      <c r="I355" s="9">
        <f t="shared" si="16"/>
        <v>267.60017288236867</v>
      </c>
    </row>
    <row r="356" spans="4:9" x14ac:dyDescent="0.2">
      <c r="D356" s="39">
        <v>36502</v>
      </c>
      <c r="E356" s="7">
        <v>1.0372512055644199E-6</v>
      </c>
      <c r="F356" s="8">
        <f t="shared" si="15"/>
        <v>1.0596961589306597</v>
      </c>
      <c r="H356" s="10">
        <f t="shared" si="17"/>
        <v>0.34100000000000025</v>
      </c>
      <c r="I356" s="9">
        <f t="shared" si="16"/>
        <v>266.8076314084006</v>
      </c>
    </row>
    <row r="357" spans="4:9" x14ac:dyDescent="0.2">
      <c r="D357" s="39">
        <v>36503</v>
      </c>
      <c r="E357" s="7">
        <v>3.5600184392963102E-5</v>
      </c>
      <c r="F357" s="8">
        <f t="shared" si="15"/>
        <v>36.370532476670363</v>
      </c>
      <c r="H357" s="10">
        <f t="shared" si="17"/>
        <v>0.34200000000000025</v>
      </c>
      <c r="I357" s="9">
        <f t="shared" si="16"/>
        <v>265.21528952039927</v>
      </c>
    </row>
    <row r="358" spans="4:9" x14ac:dyDescent="0.2">
      <c r="D358" s="39">
        <v>36504</v>
      </c>
      <c r="E358" s="7">
        <v>3.4949602408250701E-4</v>
      </c>
      <c r="F358" s="8">
        <f t="shared" si="15"/>
        <v>357.05872627088343</v>
      </c>
      <c r="H358" s="10">
        <f t="shared" si="17"/>
        <v>0.34300000000000025</v>
      </c>
      <c r="I358" s="9">
        <f t="shared" si="16"/>
        <v>261.79475869245101</v>
      </c>
    </row>
    <row r="359" spans="4:9" x14ac:dyDescent="0.2">
      <c r="D359" s="39">
        <v>36505</v>
      </c>
      <c r="E359" s="7">
        <v>1.12889897444105E-4</v>
      </c>
      <c r="F359" s="8">
        <f t="shared" si="15"/>
        <v>115.33270827918497</v>
      </c>
      <c r="H359" s="10">
        <f t="shared" si="17"/>
        <v>0.34400000000000025</v>
      </c>
      <c r="I359" s="9">
        <f t="shared" si="16"/>
        <v>257.49731047845751</v>
      </c>
    </row>
    <row r="360" spans="4:9" x14ac:dyDescent="0.2">
      <c r="D360" s="39">
        <v>36506</v>
      </c>
      <c r="E360" s="7">
        <v>6.4758913813352102E-5</v>
      </c>
      <c r="F360" s="8">
        <f t="shared" si="15"/>
        <v>66.160224115804922</v>
      </c>
      <c r="H360" s="10">
        <f t="shared" si="17"/>
        <v>0.34500000000000025</v>
      </c>
      <c r="I360" s="9">
        <f t="shared" si="16"/>
        <v>256.43151950737052</v>
      </c>
    </row>
    <row r="361" spans="4:9" x14ac:dyDescent="0.2">
      <c r="D361" s="39">
        <v>36507</v>
      </c>
      <c r="E361" s="7">
        <v>1.6424329756545001E-5</v>
      </c>
      <c r="F361" s="8">
        <f t="shared" si="15"/>
        <v>16.779733841379784</v>
      </c>
      <c r="H361" s="10">
        <f t="shared" si="17"/>
        <v>0.34600000000000025</v>
      </c>
      <c r="I361" s="9">
        <f t="shared" si="16"/>
        <v>253.56333169586662</v>
      </c>
    </row>
    <row r="362" spans="4:9" x14ac:dyDescent="0.2">
      <c r="D362" s="39">
        <v>36508</v>
      </c>
      <c r="E362" s="7">
        <v>2.9855066483983101E-6</v>
      </c>
      <c r="F362" s="8">
        <f t="shared" si="15"/>
        <v>3.0501096656215445</v>
      </c>
      <c r="H362" s="10">
        <f t="shared" si="17"/>
        <v>0.34700000000000025</v>
      </c>
      <c r="I362" s="9">
        <f t="shared" si="16"/>
        <v>250.16349048884376</v>
      </c>
    </row>
    <row r="363" spans="4:9" x14ac:dyDescent="0.2">
      <c r="D363" s="39">
        <v>36509</v>
      </c>
      <c r="E363" s="7">
        <v>1.2069922608974199E-6</v>
      </c>
      <c r="F363" s="8">
        <f t="shared" si="15"/>
        <v>1.2331102204273039</v>
      </c>
      <c r="H363" s="10">
        <f t="shared" si="17"/>
        <v>0.34800000000000025</v>
      </c>
      <c r="I363" s="9">
        <f t="shared" si="16"/>
        <v>243.83414205718893</v>
      </c>
    </row>
    <row r="364" spans="4:9" x14ac:dyDescent="0.2">
      <c r="D364" s="39">
        <v>36510</v>
      </c>
      <c r="E364" s="7">
        <v>9.617492375634779E-7</v>
      </c>
      <c r="F364" s="8">
        <f t="shared" si="15"/>
        <v>0.98256041297723185</v>
      </c>
      <c r="H364" s="10">
        <f t="shared" si="17"/>
        <v>0.34900000000000025</v>
      </c>
      <c r="I364" s="9">
        <f t="shared" si="16"/>
        <v>242.08188048117228</v>
      </c>
    </row>
    <row r="365" spans="4:9" x14ac:dyDescent="0.2">
      <c r="D365" s="39">
        <v>36511</v>
      </c>
      <c r="E365" s="7">
        <v>9.1381911537074201E-7</v>
      </c>
      <c r="F365" s="8">
        <f t="shared" si="15"/>
        <v>0.93359313666822874</v>
      </c>
      <c r="H365" s="10">
        <f t="shared" si="17"/>
        <v>0.35000000000000026</v>
      </c>
      <c r="I365" s="9">
        <f t="shared" si="16"/>
        <v>239.00268481315021</v>
      </c>
    </row>
    <row r="366" spans="4:9" x14ac:dyDescent="0.2">
      <c r="D366" s="39">
        <v>36512</v>
      </c>
      <c r="E366" s="7">
        <v>9.0085127526709097E-7</v>
      </c>
      <c r="F366" s="8">
        <f t="shared" si="15"/>
        <v>0.92034468704122829</v>
      </c>
      <c r="H366" s="10">
        <f t="shared" si="17"/>
        <v>0.35100000000000026</v>
      </c>
      <c r="I366" s="9">
        <f t="shared" si="16"/>
        <v>237.05013931825439</v>
      </c>
    </row>
    <row r="367" spans="4:9" x14ac:dyDescent="0.2">
      <c r="D367" s="39">
        <v>36513</v>
      </c>
      <c r="E367" s="7">
        <v>8.8823935741335405E-7</v>
      </c>
      <c r="F367" s="8">
        <f t="shared" si="15"/>
        <v>0.90745986142265345</v>
      </c>
      <c r="H367" s="10">
        <f t="shared" si="17"/>
        <v>0.35200000000000026</v>
      </c>
      <c r="I367" s="9">
        <f t="shared" si="16"/>
        <v>236.07194931863353</v>
      </c>
    </row>
    <row r="368" spans="4:9" x14ac:dyDescent="0.2">
      <c r="D368" s="39">
        <v>36514</v>
      </c>
      <c r="E368" s="7">
        <v>8.7580400640955903E-7</v>
      </c>
      <c r="F368" s="8">
        <f t="shared" si="15"/>
        <v>0.89475542336272806</v>
      </c>
      <c r="H368" s="10">
        <f t="shared" si="17"/>
        <v>0.35300000000000026</v>
      </c>
      <c r="I368" s="9">
        <f t="shared" si="16"/>
        <v>230.89732872421749</v>
      </c>
    </row>
    <row r="369" spans="4:9" x14ac:dyDescent="0.2">
      <c r="D369" s="39">
        <v>36515</v>
      </c>
      <c r="E369" s="7">
        <v>8.6354275031982697E-7</v>
      </c>
      <c r="F369" s="8">
        <f t="shared" si="15"/>
        <v>0.88222884743565155</v>
      </c>
      <c r="H369" s="10">
        <f t="shared" si="17"/>
        <v>0.35400000000000026</v>
      </c>
      <c r="I369" s="9">
        <f t="shared" si="16"/>
        <v>228.91595009005363</v>
      </c>
    </row>
    <row r="370" spans="4:9" x14ac:dyDescent="0.2">
      <c r="D370" s="39">
        <v>36516</v>
      </c>
      <c r="E370" s="7">
        <v>8.5145315181534895E-7</v>
      </c>
      <c r="F370" s="8">
        <f t="shared" si="15"/>
        <v>0.86987764357155206</v>
      </c>
      <c r="H370" s="10">
        <f t="shared" si="17"/>
        <v>0.35500000000000026</v>
      </c>
      <c r="I370" s="9">
        <f t="shared" si="16"/>
        <v>227.46328971819662</v>
      </c>
    </row>
    <row r="371" spans="4:9" x14ac:dyDescent="0.2">
      <c r="D371" s="39">
        <v>36517</v>
      </c>
      <c r="E371" s="7">
        <v>8.3953280768993403E-7</v>
      </c>
      <c r="F371" s="8">
        <f t="shared" si="15"/>
        <v>0.85769935656155027</v>
      </c>
      <c r="H371" s="10">
        <f t="shared" si="17"/>
        <v>0.35600000000000026</v>
      </c>
      <c r="I371" s="9">
        <f t="shared" si="16"/>
        <v>225.39055936335885</v>
      </c>
    </row>
    <row r="372" spans="4:9" x14ac:dyDescent="0.2">
      <c r="D372" s="39">
        <v>36518</v>
      </c>
      <c r="E372" s="7">
        <v>3.1626694458101401E-2</v>
      </c>
      <c r="F372" s="8">
        <f t="shared" si="15"/>
        <v>32311.060673760923</v>
      </c>
      <c r="H372" s="10">
        <f t="shared" si="17"/>
        <v>0.35700000000000026</v>
      </c>
      <c r="I372" s="9">
        <f t="shared" si="16"/>
        <v>220.98911694365731</v>
      </c>
    </row>
    <row r="373" spans="4:9" x14ac:dyDescent="0.2">
      <c r="D373" s="39">
        <v>36519</v>
      </c>
      <c r="E373" s="7">
        <v>1.21304965232738E-2</v>
      </c>
      <c r="F373" s="8">
        <f t="shared" si="15"/>
        <v>12392.986870176854</v>
      </c>
      <c r="H373" s="10">
        <f t="shared" si="17"/>
        <v>0.35800000000000026</v>
      </c>
      <c r="I373" s="9">
        <f t="shared" si="16"/>
        <v>217.8894976386222</v>
      </c>
    </row>
    <row r="374" spans="4:9" x14ac:dyDescent="0.2">
      <c r="D374" s="39">
        <v>36520</v>
      </c>
      <c r="E374" s="7">
        <v>2.32661397180282E-3</v>
      </c>
      <c r="F374" s="8">
        <f t="shared" si="15"/>
        <v>2376.9592901000788</v>
      </c>
      <c r="H374" s="10">
        <f t="shared" si="17"/>
        <v>0.35900000000000026</v>
      </c>
      <c r="I374" s="9">
        <f t="shared" si="16"/>
        <v>215.41801140617153</v>
      </c>
    </row>
    <row r="375" spans="4:9" x14ac:dyDescent="0.2">
      <c r="D375" s="39">
        <v>36521</v>
      </c>
      <c r="E375" s="7">
        <v>8.0792019704336096E-3</v>
      </c>
      <c r="F375" s="8">
        <f t="shared" si="15"/>
        <v>8254.0268445721158</v>
      </c>
      <c r="H375" s="10">
        <f t="shared" si="17"/>
        <v>0.36000000000000026</v>
      </c>
      <c r="I375" s="9">
        <f t="shared" si="16"/>
        <v>214.55125064327521</v>
      </c>
    </row>
    <row r="376" spans="4:9" x14ac:dyDescent="0.2">
      <c r="D376" s="39">
        <v>36522</v>
      </c>
      <c r="E376" s="7">
        <v>4.25825925748167E-3</v>
      </c>
      <c r="F376" s="8">
        <f t="shared" si="15"/>
        <v>4350.4032144544908</v>
      </c>
      <c r="H376" s="10">
        <f t="shared" si="17"/>
        <v>0.36100000000000027</v>
      </c>
      <c r="I376" s="9">
        <f t="shared" si="16"/>
        <v>211.50943830170655</v>
      </c>
    </row>
    <row r="377" spans="4:9" x14ac:dyDescent="0.2">
      <c r="D377" s="39">
        <v>36523</v>
      </c>
      <c r="E377" s="7">
        <v>5.4159600726592797E-3</v>
      </c>
      <c r="F377" s="8">
        <f t="shared" si="15"/>
        <v>5533.1553775305883</v>
      </c>
      <c r="H377" s="10">
        <f t="shared" si="17"/>
        <v>0.36200000000000027</v>
      </c>
      <c r="I377" s="9">
        <f t="shared" si="16"/>
        <v>210.13236136077168</v>
      </c>
    </row>
    <row r="378" spans="4:9" x14ac:dyDescent="0.2">
      <c r="D378" s="39">
        <v>36524</v>
      </c>
      <c r="E378" s="7">
        <v>1.8493185141924801E-4</v>
      </c>
      <c r="F378" s="8">
        <f t="shared" si="15"/>
        <v>188.93356938184971</v>
      </c>
      <c r="H378" s="10">
        <f t="shared" si="17"/>
        <v>0.36300000000000027</v>
      </c>
      <c r="I378" s="9">
        <f t="shared" si="16"/>
        <v>209.18322741660478</v>
      </c>
    </row>
    <row r="379" spans="4:9" x14ac:dyDescent="0.2">
      <c r="D379" s="39">
        <v>36525</v>
      </c>
      <c r="E379" s="7">
        <v>9.3501671808893499E-4</v>
      </c>
      <c r="F379" s="8">
        <f t="shared" si="15"/>
        <v>955.24943174747546</v>
      </c>
      <c r="H379" s="10">
        <f t="shared" si="17"/>
        <v>0.36400000000000027</v>
      </c>
      <c r="I379" s="9">
        <f t="shared" si="16"/>
        <v>208.49463330372447</v>
      </c>
    </row>
    <row r="380" spans="4:9" x14ac:dyDescent="0.2">
      <c r="D380" s="39">
        <v>36526</v>
      </c>
      <c r="E380" s="7">
        <v>1.4557172811887299E-4</v>
      </c>
      <c r="F380" s="8">
        <f t="shared" si="15"/>
        <v>148.7217371345705</v>
      </c>
      <c r="H380" s="10">
        <f t="shared" si="17"/>
        <v>0.36500000000000027</v>
      </c>
      <c r="I380" s="9">
        <f t="shared" si="16"/>
        <v>206.44617297252873</v>
      </c>
    </row>
    <row r="381" spans="4:9" x14ac:dyDescent="0.2">
      <c r="D381" s="39">
        <v>36527</v>
      </c>
      <c r="E381" s="7">
        <v>9.7846240300674797E-5</v>
      </c>
      <c r="F381" s="8">
        <f t="shared" si="15"/>
        <v>99.963523258582271</v>
      </c>
      <c r="H381" s="10">
        <f t="shared" si="17"/>
        <v>0.36600000000000027</v>
      </c>
      <c r="I381" s="9">
        <f t="shared" si="16"/>
        <v>203.65905135757606</v>
      </c>
    </row>
    <row r="382" spans="4:9" x14ac:dyDescent="0.2">
      <c r="D382" s="39">
        <v>36528</v>
      </c>
      <c r="E382" s="7">
        <v>4.7861503926951499E-5</v>
      </c>
      <c r="F382" s="8">
        <f t="shared" si="15"/>
        <v>48.897173220865675</v>
      </c>
      <c r="H382" s="10">
        <f t="shared" si="17"/>
        <v>0.36700000000000027</v>
      </c>
      <c r="I382" s="9">
        <f t="shared" si="16"/>
        <v>202.10146732903516</v>
      </c>
    </row>
    <row r="383" spans="4:9" x14ac:dyDescent="0.2">
      <c r="D383" s="39">
        <v>36529</v>
      </c>
      <c r="E383" s="7">
        <v>8.9461684349125904E-6</v>
      </c>
      <c r="F383" s="8">
        <f t="shared" si="15"/>
        <v>9.1397534915034644</v>
      </c>
      <c r="H383" s="10">
        <f t="shared" si="17"/>
        <v>0.36800000000000027</v>
      </c>
      <c r="I383" s="9">
        <f t="shared" si="16"/>
        <v>199.61744145681703</v>
      </c>
    </row>
    <row r="384" spans="4:9" x14ac:dyDescent="0.2">
      <c r="D384" s="39">
        <v>36530</v>
      </c>
      <c r="E384" s="7">
        <v>1.7618932275267699E-6</v>
      </c>
      <c r="F384" s="8">
        <f t="shared" si="15"/>
        <v>1.8000186219500169</v>
      </c>
      <c r="H384" s="10">
        <f t="shared" si="17"/>
        <v>0.36900000000000027</v>
      </c>
      <c r="I384" s="9">
        <f t="shared" si="16"/>
        <v>198.2916089206451</v>
      </c>
    </row>
    <row r="385" spans="4:9" x14ac:dyDescent="0.2">
      <c r="D385" s="39">
        <v>36531</v>
      </c>
      <c r="E385" s="7">
        <v>8.0909914928877703E-7</v>
      </c>
      <c r="F385" s="8">
        <f t="shared" si="15"/>
        <v>0.82660714790765444</v>
      </c>
      <c r="H385" s="10">
        <f t="shared" si="17"/>
        <v>0.37000000000000027</v>
      </c>
      <c r="I385" s="9">
        <f t="shared" si="16"/>
        <v>196.00979070978542</v>
      </c>
    </row>
    <row r="386" spans="4:9" x14ac:dyDescent="0.2">
      <c r="D386" s="39">
        <v>36532</v>
      </c>
      <c r="E386" s="7">
        <v>6.7344658354210001E-7</v>
      </c>
      <c r="F386" s="8">
        <f t="shared" si="15"/>
        <v>0.68801921269998156</v>
      </c>
      <c r="H386" s="10">
        <f t="shared" si="17"/>
        <v>0.37100000000000027</v>
      </c>
      <c r="I386" s="9">
        <f t="shared" si="16"/>
        <v>195.18308662951608</v>
      </c>
    </row>
    <row r="387" spans="4:9" x14ac:dyDescent="0.2">
      <c r="D387" s="39">
        <v>36533</v>
      </c>
      <c r="E387" s="7">
        <v>6.2025088605771698E-7</v>
      </c>
      <c r="F387" s="8">
        <f t="shared" si="15"/>
        <v>0.6336724199525452</v>
      </c>
      <c r="H387" s="10">
        <f t="shared" si="17"/>
        <v>0.37200000000000027</v>
      </c>
      <c r="I387" s="9">
        <f t="shared" si="16"/>
        <v>194.12587624655322</v>
      </c>
    </row>
    <row r="388" spans="4:9" x14ac:dyDescent="0.2">
      <c r="D388" s="39">
        <v>36534</v>
      </c>
      <c r="E388" s="7">
        <v>6.1156737365291101E-7</v>
      </c>
      <c r="F388" s="8">
        <f t="shared" si="15"/>
        <v>0.62480100607321176</v>
      </c>
      <c r="H388" s="10">
        <f t="shared" si="17"/>
        <v>0.37300000000000028</v>
      </c>
      <c r="I388" s="9">
        <f t="shared" si="16"/>
        <v>193.14937650067904</v>
      </c>
    </row>
    <row r="389" spans="4:9" x14ac:dyDescent="0.2">
      <c r="D389" s="39">
        <v>36535</v>
      </c>
      <c r="E389" s="7">
        <v>6.0300543042176903E-7</v>
      </c>
      <c r="F389" s="8">
        <f t="shared" si="15"/>
        <v>0.61605379198818555</v>
      </c>
      <c r="H389" s="10">
        <f t="shared" si="17"/>
        <v>0.37400000000000028</v>
      </c>
      <c r="I389" s="9">
        <f t="shared" si="16"/>
        <v>191.60674113693082</v>
      </c>
    </row>
    <row r="390" spans="4:9" x14ac:dyDescent="0.2">
      <c r="D390" s="39">
        <v>36536</v>
      </c>
      <c r="E390" s="7">
        <v>5.9456335439586004E-7</v>
      </c>
      <c r="F390" s="8">
        <f t="shared" si="15"/>
        <v>0.60742903890034661</v>
      </c>
      <c r="H390" s="10">
        <f t="shared" si="17"/>
        <v>0.37500000000000028</v>
      </c>
      <c r="I390" s="9">
        <f t="shared" si="16"/>
        <v>188.44269908276038</v>
      </c>
    </row>
    <row r="391" spans="4:9" x14ac:dyDescent="0.2">
      <c r="D391" s="39">
        <v>36537</v>
      </c>
      <c r="E391" s="7">
        <v>5.4695300334502298E-3</v>
      </c>
      <c r="F391" s="8">
        <f t="shared" si="15"/>
        <v>5587.88453222301</v>
      </c>
      <c r="H391" s="10">
        <f t="shared" si="17"/>
        <v>0.37600000000000028</v>
      </c>
      <c r="I391" s="9">
        <f t="shared" si="16"/>
        <v>187.42648489389103</v>
      </c>
    </row>
    <row r="392" spans="4:9" x14ac:dyDescent="0.2">
      <c r="D392" s="39">
        <v>36538</v>
      </c>
      <c r="E392" s="7">
        <v>1.5898049499041899E-4</v>
      </c>
      <c r="F392" s="8">
        <f t="shared" si="15"/>
        <v>162.42065469046</v>
      </c>
      <c r="H392" s="10">
        <f t="shared" si="17"/>
        <v>0.37700000000000028</v>
      </c>
      <c r="I392" s="9">
        <f t="shared" si="16"/>
        <v>185.23386582662309</v>
      </c>
    </row>
    <row r="393" spans="4:9" x14ac:dyDescent="0.2">
      <c r="D393" s="39">
        <v>36539</v>
      </c>
      <c r="E393" s="7">
        <v>7.0398204239223905E-4</v>
      </c>
      <c r="F393" s="8">
        <f t="shared" si="15"/>
        <v>719.2154246504607</v>
      </c>
      <c r="H393" s="10">
        <f t="shared" si="17"/>
        <v>0.37800000000000028</v>
      </c>
      <c r="I393" s="9">
        <f t="shared" si="16"/>
        <v>184.63004060942339</v>
      </c>
    </row>
    <row r="394" spans="4:9" x14ac:dyDescent="0.2">
      <c r="D394" s="39">
        <v>36540</v>
      </c>
      <c r="E394" s="7">
        <v>1.3360779622877101E-4</v>
      </c>
      <c r="F394" s="8">
        <f t="shared" si="15"/>
        <v>136.49891916951421</v>
      </c>
      <c r="H394" s="10">
        <f t="shared" si="17"/>
        <v>0.37900000000000028</v>
      </c>
      <c r="I394" s="9">
        <f t="shared" si="16"/>
        <v>183.7419487257138</v>
      </c>
    </row>
    <row r="395" spans="4:9" x14ac:dyDescent="0.2">
      <c r="D395" s="39">
        <v>36541</v>
      </c>
      <c r="E395" s="7">
        <v>8.58564434857874E-5</v>
      </c>
      <c r="F395" s="8">
        <f t="shared" si="15"/>
        <v>87.714280680761888</v>
      </c>
      <c r="H395" s="10">
        <f t="shared" si="17"/>
        <v>0.38000000000000028</v>
      </c>
      <c r="I395" s="9">
        <f t="shared" si="16"/>
        <v>180.81516925137595</v>
      </c>
    </row>
    <row r="396" spans="4:9" x14ac:dyDescent="0.2">
      <c r="D396" s="39">
        <v>36542</v>
      </c>
      <c r="E396" s="7">
        <v>3.4804275374639101E-5</v>
      </c>
      <c r="F396" s="8">
        <f t="shared" si="15"/>
        <v>35.557400879375891</v>
      </c>
      <c r="H396" s="10">
        <f t="shared" si="17"/>
        <v>0.38100000000000028</v>
      </c>
      <c r="I396" s="9">
        <f t="shared" si="16"/>
        <v>179.3995758763904</v>
      </c>
    </row>
    <row r="397" spans="4:9" x14ac:dyDescent="0.2">
      <c r="D397" s="39">
        <v>36543</v>
      </c>
      <c r="E397" s="7">
        <v>5.5391837297950802E-6</v>
      </c>
      <c r="F397" s="8">
        <f t="shared" si="15"/>
        <v>5.6590454564774149</v>
      </c>
      <c r="H397" s="10">
        <f t="shared" si="17"/>
        <v>0.38200000000000028</v>
      </c>
      <c r="I397" s="9">
        <f t="shared" si="16"/>
        <v>177.7945447543058</v>
      </c>
    </row>
    <row r="398" spans="4:9" x14ac:dyDescent="0.2">
      <c r="D398" s="39">
        <v>36544</v>
      </c>
      <c r="E398" s="7">
        <v>1.1886144266365899E-6</v>
      </c>
      <c r="F398" s="8">
        <f t="shared" si="15"/>
        <v>1.2143347104339763</v>
      </c>
      <c r="H398" s="10">
        <f t="shared" si="17"/>
        <v>0.38300000000000028</v>
      </c>
      <c r="I398" s="9">
        <f t="shared" si="16"/>
        <v>176.72068269792172</v>
      </c>
    </row>
    <row r="399" spans="4:9" x14ac:dyDescent="0.2">
      <c r="D399" s="39">
        <v>36545</v>
      </c>
      <c r="E399" s="7">
        <v>6.1015407133692805E-7</v>
      </c>
      <c r="F399" s="8">
        <f t="shared" si="15"/>
        <v>0.62335712147937317</v>
      </c>
      <c r="H399" s="10">
        <f t="shared" si="17"/>
        <v>0.38400000000000029</v>
      </c>
      <c r="I399" s="9">
        <f t="shared" si="16"/>
        <v>176.15117787712674</v>
      </c>
    </row>
    <row r="400" spans="4:9" x14ac:dyDescent="0.2">
      <c r="D400" s="39">
        <v>36546</v>
      </c>
      <c r="E400" s="7">
        <v>5.2430013371622497E-7</v>
      </c>
      <c r="F400" s="8">
        <f t="shared" ref="F400:F463" si="18">E400*(24*60*60)*1000/$F$3</f>
        <v>0.53564540088780699</v>
      </c>
      <c r="H400" s="10">
        <f t="shared" si="17"/>
        <v>0.38500000000000029</v>
      </c>
      <c r="I400" s="9">
        <f t="shared" ref="I400:I463" si="19">PERCENTILE($F$15:$F$3667,1-H400)</f>
        <v>174.32626218027181</v>
      </c>
    </row>
    <row r="401" spans="4:9" x14ac:dyDescent="0.2">
      <c r="D401" s="39">
        <v>36547</v>
      </c>
      <c r="E401" s="7">
        <v>5.0914818803486199E-7</v>
      </c>
      <c r="F401" s="8">
        <f t="shared" si="18"/>
        <v>0.52016558408669833</v>
      </c>
      <c r="H401" s="10">
        <f t="shared" ref="H401:H464" si="20">H400+0.1%</f>
        <v>0.38600000000000029</v>
      </c>
      <c r="I401" s="9">
        <f t="shared" si="19"/>
        <v>172.77818217862318</v>
      </c>
    </row>
    <row r="402" spans="4:9" x14ac:dyDescent="0.2">
      <c r="D402" s="39">
        <v>36548</v>
      </c>
      <c r="E402" s="7">
        <v>5.0202011340237499E-7</v>
      </c>
      <c r="F402" s="8">
        <f t="shared" si="18"/>
        <v>0.51288326590948563</v>
      </c>
      <c r="H402" s="10">
        <f t="shared" si="20"/>
        <v>0.38700000000000029</v>
      </c>
      <c r="I402" s="9">
        <f t="shared" si="19"/>
        <v>171.57942317756738</v>
      </c>
    </row>
    <row r="403" spans="4:9" x14ac:dyDescent="0.2">
      <c r="D403" s="39">
        <v>36549</v>
      </c>
      <c r="E403" s="7">
        <v>4.9499183181474303E-7</v>
      </c>
      <c r="F403" s="8">
        <f t="shared" si="18"/>
        <v>0.50570290018675423</v>
      </c>
      <c r="H403" s="10">
        <f t="shared" si="20"/>
        <v>0.38800000000000029</v>
      </c>
      <c r="I403" s="9">
        <f t="shared" si="19"/>
        <v>171.04515904986971</v>
      </c>
    </row>
    <row r="404" spans="4:9" x14ac:dyDescent="0.2">
      <c r="D404" s="39">
        <v>36550</v>
      </c>
      <c r="E404" s="7">
        <v>4.8806194616933402E-7</v>
      </c>
      <c r="F404" s="8">
        <f t="shared" si="18"/>
        <v>0.498623059584137</v>
      </c>
      <c r="H404" s="10">
        <f t="shared" si="20"/>
        <v>0.38900000000000029</v>
      </c>
      <c r="I404" s="9">
        <f t="shared" si="19"/>
        <v>169.64614954425355</v>
      </c>
    </row>
    <row r="405" spans="4:9" x14ac:dyDescent="0.2">
      <c r="D405" s="39">
        <v>36551</v>
      </c>
      <c r="E405" s="7">
        <v>4.8122907892296698E-7</v>
      </c>
      <c r="F405" s="8">
        <f t="shared" si="18"/>
        <v>0.49164233674996277</v>
      </c>
      <c r="H405" s="10">
        <f t="shared" si="20"/>
        <v>0.39000000000000029</v>
      </c>
      <c r="I405" s="9">
        <f t="shared" si="19"/>
        <v>168.8492895033572</v>
      </c>
    </row>
    <row r="406" spans="4:9" x14ac:dyDescent="0.2">
      <c r="D406" s="39">
        <v>36552</v>
      </c>
      <c r="E406" s="7">
        <v>1.6861807489236299E-3</v>
      </c>
      <c r="F406" s="8">
        <f t="shared" si="18"/>
        <v>1722.6678101809343</v>
      </c>
      <c r="H406" s="10">
        <f t="shared" si="20"/>
        <v>0.39100000000000029</v>
      </c>
      <c r="I406" s="9">
        <f t="shared" si="19"/>
        <v>168.18492611956211</v>
      </c>
    </row>
    <row r="407" spans="4:9" x14ac:dyDescent="0.2">
      <c r="D407" s="39">
        <v>36553</v>
      </c>
      <c r="E407" s="7">
        <v>6.76354859175839E-3</v>
      </c>
      <c r="F407" s="8">
        <f t="shared" si="18"/>
        <v>6909.9042015835985</v>
      </c>
      <c r="H407" s="10">
        <f t="shared" si="20"/>
        <v>0.39200000000000029</v>
      </c>
      <c r="I407" s="9">
        <f t="shared" si="19"/>
        <v>166.62495360792283</v>
      </c>
    </row>
    <row r="408" spans="4:9" x14ac:dyDescent="0.2">
      <c r="D408" s="39">
        <v>36554</v>
      </c>
      <c r="E408" s="7">
        <v>2.5018080310243202E-4</v>
      </c>
      <c r="F408" s="8">
        <f t="shared" si="18"/>
        <v>255.59443523767445</v>
      </c>
      <c r="H408" s="10">
        <f t="shared" si="20"/>
        <v>0.39300000000000029</v>
      </c>
      <c r="I408" s="9">
        <f t="shared" si="19"/>
        <v>165.76955793395695</v>
      </c>
    </row>
    <row r="409" spans="4:9" x14ac:dyDescent="0.2">
      <c r="D409" s="39">
        <v>36555</v>
      </c>
      <c r="E409" s="7">
        <v>1.21398454156094E-4</v>
      </c>
      <c r="F409" s="8">
        <f t="shared" si="18"/>
        <v>124.02538062062814</v>
      </c>
      <c r="H409" s="10">
        <f t="shared" si="20"/>
        <v>0.39400000000000029</v>
      </c>
      <c r="I409" s="9">
        <f t="shared" si="19"/>
        <v>165.20030047459946</v>
      </c>
    </row>
    <row r="410" spans="4:9" x14ac:dyDescent="0.2">
      <c r="D410" s="39">
        <v>36556</v>
      </c>
      <c r="E410" s="7">
        <v>7.3548506208482705E-5</v>
      </c>
      <c r="F410" s="8">
        <f t="shared" si="18"/>
        <v>75.140013437541754</v>
      </c>
      <c r="H410" s="10">
        <f t="shared" si="20"/>
        <v>0.3950000000000003</v>
      </c>
      <c r="I410" s="9">
        <f t="shared" si="19"/>
        <v>164.16978359044231</v>
      </c>
    </row>
    <row r="411" spans="4:9" x14ac:dyDescent="0.2">
      <c r="D411" s="39">
        <v>36557</v>
      </c>
      <c r="E411" s="7">
        <v>2.3044510337198799E-5</v>
      </c>
      <c r="F411" s="8">
        <f t="shared" si="18"/>
        <v>23.543167708808991</v>
      </c>
      <c r="H411" s="10">
        <f t="shared" si="20"/>
        <v>0.3960000000000003</v>
      </c>
      <c r="I411" s="9">
        <f t="shared" si="19"/>
        <v>163.0832855894669</v>
      </c>
    </row>
    <row r="412" spans="4:9" x14ac:dyDescent="0.2">
      <c r="D412" s="39">
        <v>36558</v>
      </c>
      <c r="E412" s="7">
        <v>3.42371775255422E-6</v>
      </c>
      <c r="F412" s="8">
        <f t="shared" si="18"/>
        <v>3.4978031668521297</v>
      </c>
      <c r="H412" s="10">
        <f t="shared" si="20"/>
        <v>0.3970000000000003</v>
      </c>
      <c r="I412" s="9">
        <f t="shared" si="19"/>
        <v>162.51673219906669</v>
      </c>
    </row>
    <row r="413" spans="4:9" x14ac:dyDescent="0.2">
      <c r="D413" s="39">
        <v>36559</v>
      </c>
      <c r="E413" s="7">
        <v>8.2272575310600597E-7</v>
      </c>
      <c r="F413" s="8">
        <f t="shared" si="18"/>
        <v>0.84052861615654395</v>
      </c>
      <c r="H413" s="10">
        <f t="shared" si="20"/>
        <v>0.3980000000000003</v>
      </c>
      <c r="I413" s="9">
        <f t="shared" si="19"/>
        <v>162.12204122515669</v>
      </c>
    </row>
    <row r="414" spans="4:9" x14ac:dyDescent="0.2">
      <c r="D414" s="39">
        <v>36560</v>
      </c>
      <c r="E414" s="7">
        <v>4.7553019602722199E-7</v>
      </c>
      <c r="F414" s="8">
        <f t="shared" si="18"/>
        <v>0.48582013641660143</v>
      </c>
      <c r="H414" s="10">
        <f t="shared" si="20"/>
        <v>0.3990000000000003</v>
      </c>
      <c r="I414" s="9">
        <f t="shared" si="19"/>
        <v>161.6050724429191</v>
      </c>
    </row>
    <row r="415" spans="4:9" x14ac:dyDescent="0.2">
      <c r="D415" s="39">
        <v>36561</v>
      </c>
      <c r="E415" s="7">
        <v>4.2064210284362897E-7</v>
      </c>
      <c r="F415" s="8">
        <f t="shared" si="18"/>
        <v>0.42974432642414029</v>
      </c>
      <c r="H415" s="10">
        <f t="shared" si="20"/>
        <v>0.4000000000000003</v>
      </c>
      <c r="I415" s="9">
        <f t="shared" si="19"/>
        <v>160.53302652769889</v>
      </c>
    </row>
    <row r="416" spans="4:9" x14ac:dyDescent="0.2">
      <c r="D416" s="39">
        <v>36562</v>
      </c>
      <c r="E416" s="7">
        <v>4.12095551721778E-7</v>
      </c>
      <c r="F416" s="8">
        <f t="shared" si="18"/>
        <v>0.42101283751639618</v>
      </c>
      <c r="H416" s="10">
        <f t="shared" si="20"/>
        <v>0.4010000000000003</v>
      </c>
      <c r="I416" s="9">
        <f t="shared" si="19"/>
        <v>160.01020969922223</v>
      </c>
    </row>
    <row r="417" spans="4:9" x14ac:dyDescent="0.2">
      <c r="D417" s="39">
        <v>36563</v>
      </c>
      <c r="E417" s="7">
        <v>4.06326213997677E-7</v>
      </c>
      <c r="F417" s="8">
        <f t="shared" si="18"/>
        <v>0.41511865779117058</v>
      </c>
      <c r="H417" s="10">
        <f t="shared" si="20"/>
        <v>0.4020000000000003</v>
      </c>
      <c r="I417" s="9">
        <f t="shared" si="19"/>
        <v>159.41966662670544</v>
      </c>
    </row>
    <row r="418" spans="4:9" x14ac:dyDescent="0.2">
      <c r="D418" s="39">
        <v>36564</v>
      </c>
      <c r="E418" s="7">
        <v>4.00637647001708E-7</v>
      </c>
      <c r="F418" s="8">
        <f t="shared" si="18"/>
        <v>0.40930699658209263</v>
      </c>
      <c r="H418" s="10">
        <f t="shared" si="20"/>
        <v>0.4030000000000003</v>
      </c>
      <c r="I418" s="9">
        <f t="shared" si="19"/>
        <v>159.01894658290814</v>
      </c>
    </row>
    <row r="419" spans="4:9" x14ac:dyDescent="0.2">
      <c r="D419" s="39">
        <v>36565</v>
      </c>
      <c r="E419" s="7">
        <v>3.9502871994368499E-7</v>
      </c>
      <c r="F419" s="8">
        <f t="shared" si="18"/>
        <v>0.40357669862994427</v>
      </c>
      <c r="H419" s="10">
        <f t="shared" si="20"/>
        <v>0.4040000000000003</v>
      </c>
      <c r="I419" s="9">
        <f t="shared" si="19"/>
        <v>158.33629359334026</v>
      </c>
    </row>
    <row r="420" spans="4:9" x14ac:dyDescent="0.2">
      <c r="D420" s="39">
        <v>36566</v>
      </c>
      <c r="E420" s="7">
        <v>3.89498317864471E-7</v>
      </c>
      <c r="F420" s="8">
        <f t="shared" si="18"/>
        <v>0.39792662484912261</v>
      </c>
      <c r="H420" s="10">
        <f t="shared" si="20"/>
        <v>0.4050000000000003</v>
      </c>
      <c r="I420" s="9">
        <f t="shared" si="19"/>
        <v>157.79659013671792</v>
      </c>
    </row>
    <row r="421" spans="4:9" x14ac:dyDescent="0.2">
      <c r="D421" s="39">
        <v>36567</v>
      </c>
      <c r="E421" s="7">
        <v>3.8404534141436798E-7</v>
      </c>
      <c r="F421" s="8">
        <f t="shared" si="18"/>
        <v>0.39235565210123435</v>
      </c>
      <c r="H421" s="10">
        <f t="shared" si="20"/>
        <v>0.40600000000000031</v>
      </c>
      <c r="I421" s="9">
        <f t="shared" si="19"/>
        <v>156.48209087879215</v>
      </c>
    </row>
    <row r="422" spans="4:9" x14ac:dyDescent="0.2">
      <c r="D422" s="39">
        <v>36568</v>
      </c>
      <c r="E422" s="7">
        <v>1.12419013836948E-2</v>
      </c>
      <c r="F422" s="8">
        <f t="shared" si="18"/>
        <v>11485.163527861308</v>
      </c>
      <c r="H422" s="10">
        <f t="shared" si="20"/>
        <v>0.40700000000000031</v>
      </c>
      <c r="I422" s="9">
        <f t="shared" si="19"/>
        <v>156.02855752933579</v>
      </c>
    </row>
    <row r="423" spans="4:9" x14ac:dyDescent="0.2">
      <c r="D423" s="39">
        <v>36569</v>
      </c>
      <c r="E423" s="7">
        <v>1.7910125948555999E-3</v>
      </c>
      <c r="F423" s="8">
        <f t="shared" si="18"/>
        <v>1829.768099746055</v>
      </c>
      <c r="H423" s="10">
        <f t="shared" si="20"/>
        <v>0.40800000000000031</v>
      </c>
      <c r="I423" s="9">
        <f t="shared" si="19"/>
        <v>155.16148019295457</v>
      </c>
    </row>
    <row r="424" spans="4:9" x14ac:dyDescent="0.2">
      <c r="D424" s="39">
        <v>36570</v>
      </c>
      <c r="E424" s="7">
        <v>1.5003577436739301E-4</v>
      </c>
      <c r="F424" s="8">
        <f t="shared" si="18"/>
        <v>153.28238033986943</v>
      </c>
      <c r="H424" s="10">
        <f t="shared" si="20"/>
        <v>0.40900000000000031</v>
      </c>
      <c r="I424" s="9">
        <f t="shared" si="19"/>
        <v>154.00302340971288</v>
      </c>
    </row>
    <row r="425" spans="4:9" x14ac:dyDescent="0.2">
      <c r="D425" s="39">
        <v>36571</v>
      </c>
      <c r="E425" s="7">
        <v>1.02339309909379E-4</v>
      </c>
      <c r="F425" s="8">
        <f t="shared" si="18"/>
        <v>104.55381785704559</v>
      </c>
      <c r="H425" s="10">
        <f t="shared" si="20"/>
        <v>0.41000000000000031</v>
      </c>
      <c r="I425" s="9">
        <f t="shared" si="19"/>
        <v>153.13159433155101</v>
      </c>
    </row>
    <row r="426" spans="4:9" x14ac:dyDescent="0.2">
      <c r="D426" s="39">
        <v>36572</v>
      </c>
      <c r="E426" s="7">
        <v>5.2991685008842301E-5</v>
      </c>
      <c r="F426" s="8">
        <f t="shared" si="18"/>
        <v>54.138365670615762</v>
      </c>
      <c r="H426" s="10">
        <f t="shared" si="20"/>
        <v>0.41100000000000031</v>
      </c>
      <c r="I426" s="9">
        <f t="shared" si="19"/>
        <v>152.49537105996106</v>
      </c>
    </row>
    <row r="427" spans="4:9" x14ac:dyDescent="0.2">
      <c r="D427" s="39">
        <v>36573</v>
      </c>
      <c r="E427" s="7">
        <v>1.04918201439597E-5</v>
      </c>
      <c r="F427" s="8">
        <f t="shared" si="18"/>
        <v>10.718851370913068</v>
      </c>
      <c r="H427" s="10">
        <f t="shared" si="20"/>
        <v>0.41200000000000031</v>
      </c>
      <c r="I427" s="9">
        <f t="shared" si="19"/>
        <v>152.04105925375808</v>
      </c>
    </row>
    <row r="428" spans="4:9" x14ac:dyDescent="0.2">
      <c r="D428" s="39">
        <v>36574</v>
      </c>
      <c r="E428" s="7">
        <v>1.6810264182311E-6</v>
      </c>
      <c r="F428" s="8">
        <f t="shared" si="18"/>
        <v>1.7174019455500418</v>
      </c>
      <c r="H428" s="10">
        <f t="shared" si="20"/>
        <v>0.41300000000000031</v>
      </c>
      <c r="I428" s="9">
        <f t="shared" si="19"/>
        <v>150.43942582079174</v>
      </c>
    </row>
    <row r="429" spans="4:9" x14ac:dyDescent="0.2">
      <c r="D429" s="39">
        <v>36575</v>
      </c>
      <c r="E429" s="7">
        <v>5.1835558814102E-7</v>
      </c>
      <c r="F429" s="8">
        <f t="shared" si="18"/>
        <v>0.52957222200998144</v>
      </c>
      <c r="H429" s="10">
        <f t="shared" si="20"/>
        <v>0.41400000000000031</v>
      </c>
      <c r="I429" s="9">
        <f t="shared" si="19"/>
        <v>149.94232323527879</v>
      </c>
    </row>
    <row r="430" spans="4:9" x14ac:dyDescent="0.2">
      <c r="D430" s="39">
        <v>36576</v>
      </c>
      <c r="E430" s="7">
        <v>3.59665627079974E-7</v>
      </c>
      <c r="F430" s="8">
        <f t="shared" si="18"/>
        <v>0.36744838807744773</v>
      </c>
      <c r="H430" s="10">
        <f t="shared" si="20"/>
        <v>0.41500000000000031</v>
      </c>
      <c r="I430" s="9">
        <f t="shared" si="19"/>
        <v>149.37039664601775</v>
      </c>
    </row>
    <row r="431" spans="4:9" x14ac:dyDescent="0.2">
      <c r="D431" s="39">
        <v>36577</v>
      </c>
      <c r="E431" s="7">
        <v>3.33542861861759E-7</v>
      </c>
      <c r="F431" s="8">
        <f t="shared" si="18"/>
        <v>0.34076035550261297</v>
      </c>
      <c r="H431" s="10">
        <f t="shared" si="20"/>
        <v>0.41600000000000031</v>
      </c>
      <c r="I431" s="9">
        <f t="shared" si="19"/>
        <v>148.81010390120849</v>
      </c>
    </row>
    <row r="432" spans="4:9" x14ac:dyDescent="0.2">
      <c r="D432" s="39">
        <v>36578</v>
      </c>
      <c r="E432" s="7">
        <v>3.2887326179569399E-7</v>
      </c>
      <c r="F432" s="8">
        <f t="shared" si="18"/>
        <v>0.33598971052557602</v>
      </c>
      <c r="H432" s="10">
        <f t="shared" si="20"/>
        <v>0.41700000000000031</v>
      </c>
      <c r="I432" s="9">
        <f t="shared" si="19"/>
        <v>148.67423421168337</v>
      </c>
    </row>
    <row r="433" spans="4:9" x14ac:dyDescent="0.2">
      <c r="D433" s="39">
        <v>36579</v>
      </c>
      <c r="E433" s="7">
        <v>3.2426903613055502E-7</v>
      </c>
      <c r="F433" s="8">
        <f t="shared" si="18"/>
        <v>0.33128585457821874</v>
      </c>
      <c r="H433" s="10">
        <f t="shared" si="20"/>
        <v>0.41800000000000032</v>
      </c>
      <c r="I433" s="9">
        <f t="shared" si="19"/>
        <v>148.3909428708952</v>
      </c>
    </row>
    <row r="434" spans="4:9" x14ac:dyDescent="0.2">
      <c r="D434" s="39">
        <v>36580</v>
      </c>
      <c r="E434" s="7">
        <v>3.1972926962472699E-7</v>
      </c>
      <c r="F434" s="8">
        <f t="shared" si="18"/>
        <v>0.32664785261412344</v>
      </c>
      <c r="H434" s="10">
        <f t="shared" si="20"/>
        <v>0.41900000000000032</v>
      </c>
      <c r="I434" s="9">
        <f t="shared" si="19"/>
        <v>147.75245921198328</v>
      </c>
    </row>
    <row r="435" spans="4:9" x14ac:dyDescent="0.2">
      <c r="D435" s="39">
        <v>36581</v>
      </c>
      <c r="E435" s="7">
        <v>3.15253059849983E-7</v>
      </c>
      <c r="F435" s="8">
        <f t="shared" si="18"/>
        <v>0.32207478267752787</v>
      </c>
      <c r="H435" s="10">
        <f t="shared" si="20"/>
        <v>0.42000000000000032</v>
      </c>
      <c r="I435" s="9">
        <f t="shared" si="19"/>
        <v>147.33634209977328</v>
      </c>
    </row>
    <row r="436" spans="4:9" x14ac:dyDescent="0.2">
      <c r="D436" s="39">
        <v>36582</v>
      </c>
      <c r="E436" s="7">
        <v>3.1083951701208101E-7</v>
      </c>
      <c r="F436" s="8">
        <f t="shared" si="18"/>
        <v>0.31756573572004021</v>
      </c>
      <c r="H436" s="10">
        <f t="shared" si="20"/>
        <v>0.42100000000000032</v>
      </c>
      <c r="I436" s="9">
        <f t="shared" si="19"/>
        <v>146.42049115155186</v>
      </c>
    </row>
    <row r="437" spans="4:9" x14ac:dyDescent="0.2">
      <c r="D437" s="39">
        <v>36583</v>
      </c>
      <c r="E437" s="7">
        <v>3.0648776377391301E-7</v>
      </c>
      <c r="F437" s="8">
        <f t="shared" si="18"/>
        <v>0.31311981541996081</v>
      </c>
      <c r="H437" s="10">
        <f t="shared" si="20"/>
        <v>0.42200000000000032</v>
      </c>
      <c r="I437" s="9">
        <f t="shared" si="19"/>
        <v>146.00973130591706</v>
      </c>
    </row>
    <row r="438" spans="4:9" x14ac:dyDescent="0.2">
      <c r="D438" s="39">
        <v>36584</v>
      </c>
      <c r="E438" s="7">
        <v>2.7474644887063999E-7</v>
      </c>
      <c r="F438" s="8">
        <f t="shared" si="18"/>
        <v>0.28069165404308027</v>
      </c>
      <c r="H438" s="10">
        <f t="shared" si="20"/>
        <v>0.42300000000000032</v>
      </c>
      <c r="I438" s="9">
        <f t="shared" si="19"/>
        <v>145.51620000793841</v>
      </c>
    </row>
    <row r="439" spans="4:9" x14ac:dyDescent="0.2">
      <c r="D439" s="39">
        <v>36585</v>
      </c>
      <c r="E439" s="7">
        <v>2.7089999858644899E-7</v>
      </c>
      <c r="F439" s="8">
        <f t="shared" si="18"/>
        <v>0.27676197088647508</v>
      </c>
      <c r="H439" s="10">
        <f t="shared" si="20"/>
        <v>0.42400000000000032</v>
      </c>
      <c r="I439" s="9">
        <f t="shared" si="19"/>
        <v>145.07616574810717</v>
      </c>
    </row>
    <row r="440" spans="4:9" x14ac:dyDescent="0.2">
      <c r="D440" s="39">
        <v>36586</v>
      </c>
      <c r="E440" s="7">
        <v>2.67107398606239E-7</v>
      </c>
      <c r="F440" s="8">
        <f t="shared" si="18"/>
        <v>0.27288730329406469</v>
      </c>
      <c r="H440" s="10">
        <f t="shared" si="20"/>
        <v>0.42500000000000032</v>
      </c>
      <c r="I440" s="9">
        <f t="shared" si="19"/>
        <v>144.29084326798258</v>
      </c>
    </row>
    <row r="441" spans="4:9" x14ac:dyDescent="0.2">
      <c r="D441" s="39">
        <v>36587</v>
      </c>
      <c r="E441" s="7">
        <v>2.6336789502575102E-7</v>
      </c>
      <c r="F441" s="8">
        <f t="shared" si="18"/>
        <v>0.26906688104794718</v>
      </c>
      <c r="H441" s="10">
        <f t="shared" si="20"/>
        <v>0.42600000000000032</v>
      </c>
      <c r="I441" s="9">
        <f t="shared" si="19"/>
        <v>143.57183779136571</v>
      </c>
    </row>
    <row r="442" spans="4:9" x14ac:dyDescent="0.2">
      <c r="D442" s="39">
        <v>36588</v>
      </c>
      <c r="E442" s="7">
        <v>2.5968074449539199E-7</v>
      </c>
      <c r="F442" s="8">
        <f t="shared" si="18"/>
        <v>0.26529994471327739</v>
      </c>
      <c r="H442" s="10">
        <f t="shared" si="20"/>
        <v>0.42700000000000032</v>
      </c>
      <c r="I442" s="9">
        <f t="shared" si="19"/>
        <v>143.14593172179315</v>
      </c>
    </row>
    <row r="443" spans="4:9" x14ac:dyDescent="0.2">
      <c r="D443" s="39">
        <v>36589</v>
      </c>
      <c r="E443" s="7">
        <v>2.5604521407245501E-7</v>
      </c>
      <c r="F443" s="8">
        <f t="shared" si="18"/>
        <v>0.26158574548728997</v>
      </c>
      <c r="H443" s="10">
        <f t="shared" si="20"/>
        <v>0.42800000000000032</v>
      </c>
      <c r="I443" s="9">
        <f t="shared" si="19"/>
        <v>142.3134984104565</v>
      </c>
    </row>
    <row r="444" spans="4:9" x14ac:dyDescent="0.2">
      <c r="D444" s="39">
        <v>36590</v>
      </c>
      <c r="E444" s="7">
        <v>3.1328924935628099E-3</v>
      </c>
      <c r="F444" s="8">
        <f t="shared" si="18"/>
        <v>3200.6847752610479</v>
      </c>
      <c r="H444" s="10">
        <f t="shared" si="20"/>
        <v>0.42900000000000033</v>
      </c>
      <c r="I444" s="9">
        <f t="shared" si="19"/>
        <v>142.14858628675199</v>
      </c>
    </row>
    <row r="445" spans="4:9" x14ac:dyDescent="0.2">
      <c r="D445" s="39">
        <v>36591</v>
      </c>
      <c r="E445" s="7">
        <v>4.2927750811069698E-2</v>
      </c>
      <c r="F445" s="8">
        <f t="shared" si="18"/>
        <v>43856.659218120163</v>
      </c>
      <c r="H445" s="10">
        <f t="shared" si="20"/>
        <v>0.43000000000000033</v>
      </c>
      <c r="I445" s="9">
        <f t="shared" si="19"/>
        <v>141.35088290110889</v>
      </c>
    </row>
    <row r="446" spans="4:9" x14ac:dyDescent="0.2">
      <c r="D446" s="39">
        <v>36592</v>
      </c>
      <c r="E446" s="7">
        <v>8.5975029056006597E-4</v>
      </c>
      <c r="F446" s="8">
        <f t="shared" si="18"/>
        <v>878.35432309790372</v>
      </c>
      <c r="H446" s="10">
        <f t="shared" si="20"/>
        <v>0.43100000000000033</v>
      </c>
      <c r="I446" s="9">
        <f t="shared" si="19"/>
        <v>140.6491854667272</v>
      </c>
    </row>
    <row r="447" spans="4:9" x14ac:dyDescent="0.2">
      <c r="D447" s="39">
        <v>36593</v>
      </c>
      <c r="E447" s="7">
        <v>5.5160142308430402E-2</v>
      </c>
      <c r="F447" s="8">
        <f t="shared" si="18"/>
        <v>56353.745955402468</v>
      </c>
      <c r="H447" s="10">
        <f t="shared" si="20"/>
        <v>0.43200000000000033</v>
      </c>
      <c r="I447" s="9">
        <f t="shared" si="19"/>
        <v>140.19851477203079</v>
      </c>
    </row>
    <row r="448" spans="4:9" x14ac:dyDescent="0.2">
      <c r="D448" s="39">
        <v>36594</v>
      </c>
      <c r="E448" s="7">
        <v>4.8383198474256902E-3</v>
      </c>
      <c r="F448" s="8">
        <f t="shared" si="18"/>
        <v>4943.0156653373497</v>
      </c>
      <c r="H448" s="10">
        <f t="shared" si="20"/>
        <v>0.43300000000000033</v>
      </c>
      <c r="I448" s="9">
        <f t="shared" si="19"/>
        <v>139.67732177969202</v>
      </c>
    </row>
    <row r="449" spans="4:9" x14ac:dyDescent="0.2">
      <c r="D449" s="39">
        <v>36595</v>
      </c>
      <c r="E449" s="7">
        <v>1.2094857105335601E-3</v>
      </c>
      <c r="F449" s="8">
        <f t="shared" si="18"/>
        <v>1235.6576255185007</v>
      </c>
      <c r="H449" s="10">
        <f t="shared" si="20"/>
        <v>0.43400000000000033</v>
      </c>
      <c r="I449" s="9">
        <f t="shared" si="19"/>
        <v>139.55511136714475</v>
      </c>
    </row>
    <row r="450" spans="4:9" x14ac:dyDescent="0.2">
      <c r="D450" s="39">
        <v>36596</v>
      </c>
      <c r="E450" s="7">
        <v>3.07947031198204E-2</v>
      </c>
      <c r="F450" s="8">
        <f t="shared" si="18"/>
        <v>31461.065975552596</v>
      </c>
      <c r="H450" s="10">
        <f t="shared" si="20"/>
        <v>0.43500000000000033</v>
      </c>
      <c r="I450" s="9">
        <f t="shared" si="19"/>
        <v>139.42031394212765</v>
      </c>
    </row>
    <row r="451" spans="4:9" x14ac:dyDescent="0.2">
      <c r="D451" s="39">
        <v>36597</v>
      </c>
      <c r="E451" s="7">
        <v>2.4847448980290102E-3</v>
      </c>
      <c r="F451" s="8">
        <f t="shared" si="18"/>
        <v>2538.511992310589</v>
      </c>
      <c r="H451" s="10">
        <f t="shared" si="20"/>
        <v>0.43600000000000033</v>
      </c>
      <c r="I451" s="9">
        <f t="shared" si="19"/>
        <v>138.49670486632766</v>
      </c>
    </row>
    <row r="452" spans="4:9" x14ac:dyDescent="0.2">
      <c r="D452" s="39">
        <v>36598</v>
      </c>
      <c r="E452" s="7">
        <v>2.0381304222632898E-3</v>
      </c>
      <c r="F452" s="8">
        <f t="shared" si="18"/>
        <v>2082.2332799284409</v>
      </c>
      <c r="H452" s="10">
        <f t="shared" si="20"/>
        <v>0.43700000000000033</v>
      </c>
      <c r="I452" s="9">
        <f t="shared" si="19"/>
        <v>137.98423252608765</v>
      </c>
    </row>
    <row r="453" spans="4:9" x14ac:dyDescent="0.2">
      <c r="D453" s="39">
        <v>36599</v>
      </c>
      <c r="E453" s="7">
        <v>1.79893513778661E-3</v>
      </c>
      <c r="F453" s="8">
        <f t="shared" si="18"/>
        <v>1837.8620776251992</v>
      </c>
      <c r="H453" s="10">
        <f t="shared" si="20"/>
        <v>0.43800000000000033</v>
      </c>
      <c r="I453" s="9">
        <f t="shared" si="19"/>
        <v>137.19363802374096</v>
      </c>
    </row>
    <row r="454" spans="4:9" x14ac:dyDescent="0.2">
      <c r="D454" s="39">
        <v>36600</v>
      </c>
      <c r="E454" s="7">
        <v>1.57588896685106E-3</v>
      </c>
      <c r="F454" s="8">
        <f t="shared" si="18"/>
        <v>1609.9894375775284</v>
      </c>
      <c r="H454" s="10">
        <f t="shared" si="20"/>
        <v>0.43900000000000033</v>
      </c>
      <c r="I454" s="9">
        <f t="shared" si="19"/>
        <v>136.48310876807773</v>
      </c>
    </row>
    <row r="455" spans="4:9" x14ac:dyDescent="0.2">
      <c r="D455" s="39">
        <v>36601</v>
      </c>
      <c r="E455" s="7">
        <v>1.3986483032732101E-3</v>
      </c>
      <c r="F455" s="8">
        <f t="shared" si="18"/>
        <v>1428.9134847204132</v>
      </c>
      <c r="H455" s="10">
        <f t="shared" si="20"/>
        <v>0.44000000000000034</v>
      </c>
      <c r="I455" s="9">
        <f t="shared" si="19"/>
        <v>136.06546758267962</v>
      </c>
    </row>
    <row r="456" spans="4:9" x14ac:dyDescent="0.2">
      <c r="D456" s="39">
        <v>36602</v>
      </c>
      <c r="E456" s="7">
        <v>1.25614736245553E-3</v>
      </c>
      <c r="F456" s="8">
        <f t="shared" si="18"/>
        <v>1283.3289832819889</v>
      </c>
      <c r="H456" s="10">
        <f t="shared" si="20"/>
        <v>0.44100000000000034</v>
      </c>
      <c r="I456" s="9">
        <f t="shared" si="19"/>
        <v>135.64390690132137</v>
      </c>
    </row>
    <row r="457" spans="4:9" x14ac:dyDescent="0.2">
      <c r="D457" s="39">
        <v>36603</v>
      </c>
      <c r="E457" s="7">
        <v>1.1302001584305101E-3</v>
      </c>
      <c r="F457" s="8">
        <f t="shared" si="18"/>
        <v>1154.6564229442602</v>
      </c>
      <c r="H457" s="10">
        <f t="shared" si="20"/>
        <v>0.44200000000000034</v>
      </c>
      <c r="I457" s="9">
        <f t="shared" si="19"/>
        <v>135.47168198158445</v>
      </c>
    </row>
    <row r="458" spans="4:9" x14ac:dyDescent="0.2">
      <c r="D458" s="39">
        <v>36604</v>
      </c>
      <c r="E458" s="7">
        <v>1.5390440003659801E-3</v>
      </c>
      <c r="F458" s="8">
        <f t="shared" si="18"/>
        <v>1572.3471873196252</v>
      </c>
      <c r="H458" s="10">
        <f t="shared" si="20"/>
        <v>0.44300000000000034</v>
      </c>
      <c r="I458" s="9">
        <f t="shared" si="19"/>
        <v>135.16069591583803</v>
      </c>
    </row>
    <row r="459" spans="4:9" x14ac:dyDescent="0.2">
      <c r="D459" s="39">
        <v>36605</v>
      </c>
      <c r="E459" s="7">
        <v>3.6901967124778098E-2</v>
      </c>
      <c r="F459" s="8">
        <f t="shared" si="18"/>
        <v>37700.484327549108</v>
      </c>
      <c r="H459" s="10">
        <f t="shared" si="20"/>
        <v>0.44400000000000034</v>
      </c>
      <c r="I459" s="9">
        <f t="shared" si="19"/>
        <v>134.36654956579488</v>
      </c>
    </row>
    <row r="460" spans="4:9" x14ac:dyDescent="0.2">
      <c r="D460" s="39">
        <v>36606</v>
      </c>
      <c r="E460" s="7">
        <v>4.6465974455407497E-2</v>
      </c>
      <c r="F460" s="8">
        <f t="shared" si="18"/>
        <v>47471.44605589698</v>
      </c>
      <c r="H460" s="10">
        <f t="shared" si="20"/>
        <v>0.44500000000000034</v>
      </c>
      <c r="I460" s="9">
        <f t="shared" si="19"/>
        <v>133.94098561488136</v>
      </c>
    </row>
    <row r="461" spans="4:9" x14ac:dyDescent="0.2">
      <c r="D461" s="39">
        <v>36607</v>
      </c>
      <c r="E461" s="7">
        <v>7.5812949076585506E-2</v>
      </c>
      <c r="F461" s="8">
        <f t="shared" si="18"/>
        <v>77453.456310949376</v>
      </c>
      <c r="H461" s="10">
        <f t="shared" si="20"/>
        <v>0.44600000000000034</v>
      </c>
      <c r="I461" s="9">
        <f t="shared" si="19"/>
        <v>133.1219458167152</v>
      </c>
    </row>
    <row r="462" spans="4:9" x14ac:dyDescent="0.2">
      <c r="D462" s="39">
        <v>36608</v>
      </c>
      <c r="E462" s="7">
        <v>2.7111447882266101E-2</v>
      </c>
      <c r="F462" s="8">
        <f t="shared" si="18"/>
        <v>27698.109223457388</v>
      </c>
      <c r="H462" s="10">
        <f t="shared" si="20"/>
        <v>0.44700000000000034</v>
      </c>
      <c r="I462" s="9">
        <f t="shared" si="19"/>
        <v>131.86791384520612</v>
      </c>
    </row>
    <row r="463" spans="4:9" x14ac:dyDescent="0.2">
      <c r="D463" s="39">
        <v>36609</v>
      </c>
      <c r="E463" s="7">
        <v>2.2220936240704699E-2</v>
      </c>
      <c r="F463" s="8">
        <f t="shared" si="18"/>
        <v>22701.772392064398</v>
      </c>
      <c r="H463" s="10">
        <f t="shared" si="20"/>
        <v>0.44800000000000034</v>
      </c>
      <c r="I463" s="9">
        <f t="shared" si="19"/>
        <v>131.16697629073187</v>
      </c>
    </row>
    <row r="464" spans="4:9" x14ac:dyDescent="0.2">
      <c r="D464" s="39">
        <v>36610</v>
      </c>
      <c r="E464" s="7">
        <v>1.80993221836462E-2</v>
      </c>
      <c r="F464" s="8">
        <f t="shared" ref="F464:F527" si="21">E464*(24*60*60)*1000/$F$3</f>
        <v>18490.971226995764</v>
      </c>
      <c r="H464" s="10">
        <f t="shared" si="20"/>
        <v>0.44900000000000034</v>
      </c>
      <c r="I464" s="9">
        <f t="shared" ref="I464:I527" si="22">PERCENTILE($F$15:$F$3667,1-H464)</f>
        <v>130.74909223710105</v>
      </c>
    </row>
    <row r="465" spans="4:9" x14ac:dyDescent="0.2">
      <c r="D465" s="39">
        <v>36611</v>
      </c>
      <c r="E465" s="7">
        <v>1.3323338796272399E-2</v>
      </c>
      <c r="F465" s="8">
        <f t="shared" si="21"/>
        <v>13611.640912828845</v>
      </c>
      <c r="H465" s="10">
        <f t="shared" ref="H465:H528" si="23">H464+0.1%</f>
        <v>0.45000000000000034</v>
      </c>
      <c r="I465" s="9">
        <f t="shared" si="22"/>
        <v>130.32626101849402</v>
      </c>
    </row>
    <row r="466" spans="4:9" x14ac:dyDescent="0.2">
      <c r="D466" s="39">
        <v>36612</v>
      </c>
      <c r="E466" s="7">
        <v>5.7089088687378902E-3</v>
      </c>
      <c r="F466" s="8">
        <f t="shared" si="21"/>
        <v>5832.4432571710277</v>
      </c>
      <c r="H466" s="10">
        <f t="shared" si="23"/>
        <v>0.45100000000000035</v>
      </c>
      <c r="I466" s="9">
        <f t="shared" si="22"/>
        <v>129.3319223350403</v>
      </c>
    </row>
    <row r="467" spans="4:9" x14ac:dyDescent="0.2">
      <c r="D467" s="39">
        <v>36613</v>
      </c>
      <c r="E467" s="7">
        <v>2.90754614316252E-3</v>
      </c>
      <c r="F467" s="8">
        <f t="shared" si="21"/>
        <v>2970.4621824434403</v>
      </c>
      <c r="H467" s="10">
        <f t="shared" si="23"/>
        <v>0.45200000000000035</v>
      </c>
      <c r="I467" s="9">
        <f t="shared" si="22"/>
        <v>129.0179368268206</v>
      </c>
    </row>
    <row r="468" spans="4:9" x14ac:dyDescent="0.2">
      <c r="D468" s="39">
        <v>36614</v>
      </c>
      <c r="E468" s="7">
        <v>2.6201404922327099E-3</v>
      </c>
      <c r="F468" s="8">
        <f t="shared" si="21"/>
        <v>2676.8373953991509</v>
      </c>
      <c r="H468" s="10">
        <f t="shared" si="23"/>
        <v>0.45300000000000035</v>
      </c>
      <c r="I468" s="9">
        <f t="shared" si="22"/>
        <v>128.59987308606568</v>
      </c>
    </row>
    <row r="469" spans="4:9" x14ac:dyDescent="0.2">
      <c r="D469" s="39">
        <v>36615</v>
      </c>
      <c r="E469" s="7">
        <v>2.3640209675510099E-3</v>
      </c>
      <c r="F469" s="8">
        <f t="shared" si="21"/>
        <v>2415.1757313043308</v>
      </c>
      <c r="H469" s="10">
        <f t="shared" si="23"/>
        <v>0.45400000000000035</v>
      </c>
      <c r="I469" s="9">
        <f t="shared" si="22"/>
        <v>127.9579228195158</v>
      </c>
    </row>
    <row r="470" spans="4:9" x14ac:dyDescent="0.2">
      <c r="D470" s="39">
        <v>36616</v>
      </c>
      <c r="E470" s="7">
        <v>2.1337679228556898E-3</v>
      </c>
      <c r="F470" s="8">
        <f t="shared" si="21"/>
        <v>2179.9402688273808</v>
      </c>
      <c r="H470" s="10">
        <f t="shared" si="23"/>
        <v>0.45500000000000035</v>
      </c>
      <c r="I470" s="9">
        <f t="shared" si="22"/>
        <v>127.04190217241543</v>
      </c>
    </row>
    <row r="471" spans="4:9" x14ac:dyDescent="0.2">
      <c r="D471" s="39">
        <v>36617</v>
      </c>
      <c r="E471" s="7">
        <v>1.9265049121847001E-3</v>
      </c>
      <c r="F471" s="8">
        <f t="shared" si="21"/>
        <v>1968.1923189400272</v>
      </c>
      <c r="H471" s="10">
        <f t="shared" si="23"/>
        <v>0.45600000000000035</v>
      </c>
      <c r="I471" s="9">
        <f t="shared" si="22"/>
        <v>126.62658446509313</v>
      </c>
    </row>
    <row r="472" spans="4:9" x14ac:dyDescent="0.2">
      <c r="D472" s="39">
        <v>36618</v>
      </c>
      <c r="E472" s="7">
        <v>7.9232365776254008E-3</v>
      </c>
      <c r="F472" s="8">
        <f t="shared" si="21"/>
        <v>8094.6865354952661</v>
      </c>
      <c r="H472" s="10">
        <f t="shared" si="23"/>
        <v>0.45700000000000035</v>
      </c>
      <c r="I472" s="9">
        <f t="shared" si="22"/>
        <v>125.77414163616055</v>
      </c>
    </row>
    <row r="473" spans="4:9" x14ac:dyDescent="0.2">
      <c r="D473" s="39">
        <v>36619</v>
      </c>
      <c r="E473" s="7">
        <v>1.79001890031398E-3</v>
      </c>
      <c r="F473" s="8">
        <f t="shared" si="21"/>
        <v>1828.7529027684509</v>
      </c>
      <c r="H473" s="10">
        <f t="shared" si="23"/>
        <v>0.45800000000000035</v>
      </c>
      <c r="I473" s="9">
        <f t="shared" si="22"/>
        <v>125.17718874275185</v>
      </c>
    </row>
    <row r="474" spans="4:9" x14ac:dyDescent="0.2">
      <c r="D474" s="39">
        <v>36620</v>
      </c>
      <c r="E474" s="7">
        <v>9.3069657442374897E-3</v>
      </c>
      <c r="F474" s="8">
        <f t="shared" si="21"/>
        <v>9508.3580501610413</v>
      </c>
      <c r="H474" s="10">
        <f t="shared" si="23"/>
        <v>0.45900000000000035</v>
      </c>
      <c r="I474" s="9">
        <f t="shared" si="22"/>
        <v>124.13963803390399</v>
      </c>
    </row>
    <row r="475" spans="4:9" x14ac:dyDescent="0.2">
      <c r="D475" s="39">
        <v>36621</v>
      </c>
      <c r="E475" s="7">
        <v>3.56058912742042E-3</v>
      </c>
      <c r="F475" s="8">
        <f t="shared" si="21"/>
        <v>3637.6362848424305</v>
      </c>
      <c r="H475" s="10">
        <f t="shared" si="23"/>
        <v>0.46000000000000035</v>
      </c>
      <c r="I475" s="9">
        <f t="shared" si="22"/>
        <v>123.80329135072844</v>
      </c>
    </row>
    <row r="476" spans="4:9" x14ac:dyDescent="0.2">
      <c r="D476" s="39">
        <v>36622</v>
      </c>
      <c r="E476" s="7">
        <v>1.46915892597506E-3</v>
      </c>
      <c r="F476" s="8">
        <f t="shared" si="21"/>
        <v>1500.9498782575995</v>
      </c>
      <c r="H476" s="10">
        <f t="shared" si="23"/>
        <v>0.46100000000000035</v>
      </c>
      <c r="I476" s="9">
        <f t="shared" si="22"/>
        <v>122.5065504173283</v>
      </c>
    </row>
    <row r="477" spans="4:9" x14ac:dyDescent="0.2">
      <c r="D477" s="39">
        <v>36623</v>
      </c>
      <c r="E477" s="7">
        <v>1.2217341140916499E-3</v>
      </c>
      <c r="F477" s="8">
        <f t="shared" si="21"/>
        <v>1248.1710707995574</v>
      </c>
      <c r="H477" s="10">
        <f t="shared" si="23"/>
        <v>0.46200000000000035</v>
      </c>
      <c r="I477" s="9">
        <f t="shared" si="22"/>
        <v>121.74434390245263</v>
      </c>
    </row>
    <row r="478" spans="4:9" x14ac:dyDescent="0.2">
      <c r="D478" s="39">
        <v>36624</v>
      </c>
      <c r="E478" s="7">
        <v>1.06638950077547E-3</v>
      </c>
      <c r="F478" s="8">
        <f t="shared" si="21"/>
        <v>1089.4649741870712</v>
      </c>
      <c r="H478" s="10">
        <f t="shared" si="23"/>
        <v>0.46300000000000036</v>
      </c>
      <c r="I478" s="9">
        <f t="shared" si="22"/>
        <v>121.20956302534799</v>
      </c>
    </row>
    <row r="479" spans="4:9" x14ac:dyDescent="0.2">
      <c r="D479" s="39">
        <v>36625</v>
      </c>
      <c r="E479" s="7">
        <v>9.2879977328896499E-4</v>
      </c>
      <c r="F479" s="8">
        <f t="shared" si="21"/>
        <v>948.89795923101076</v>
      </c>
      <c r="H479" s="10">
        <f t="shared" si="23"/>
        <v>0.46400000000000036</v>
      </c>
      <c r="I479" s="9">
        <f t="shared" si="22"/>
        <v>120.78614019800693</v>
      </c>
    </row>
    <row r="480" spans="4:9" x14ac:dyDescent="0.2">
      <c r="D480" s="39">
        <v>36626</v>
      </c>
      <c r="E480" s="7">
        <v>7.9857719881246895E-4</v>
      </c>
      <c r="F480" s="8">
        <f t="shared" si="21"/>
        <v>815.85751421777604</v>
      </c>
      <c r="H480" s="10">
        <f t="shared" si="23"/>
        <v>0.46500000000000036</v>
      </c>
      <c r="I480" s="9">
        <f t="shared" si="22"/>
        <v>120.45225028699032</v>
      </c>
    </row>
    <row r="481" spans="4:9" x14ac:dyDescent="0.2">
      <c r="D481" s="39">
        <v>36627</v>
      </c>
      <c r="E481" s="7">
        <v>7.1050916214365897E-4</v>
      </c>
      <c r="F481" s="8">
        <f t="shared" si="21"/>
        <v>725.88378395662926</v>
      </c>
      <c r="H481" s="10">
        <f t="shared" si="23"/>
        <v>0.46600000000000036</v>
      </c>
      <c r="I481" s="9">
        <f t="shared" si="22"/>
        <v>119.68767698333107</v>
      </c>
    </row>
    <row r="482" spans="4:9" x14ac:dyDescent="0.2">
      <c r="D482" s="39">
        <v>36628</v>
      </c>
      <c r="E482" s="7">
        <v>6.4291948963536897E-4</v>
      </c>
      <c r="F482" s="8">
        <f t="shared" si="21"/>
        <v>656.83154670090903</v>
      </c>
      <c r="H482" s="10">
        <f t="shared" si="23"/>
        <v>0.46700000000000036</v>
      </c>
      <c r="I482" s="9">
        <f t="shared" si="22"/>
        <v>119.05840061812791</v>
      </c>
    </row>
    <row r="483" spans="4:9" x14ac:dyDescent="0.2">
      <c r="D483" s="39">
        <v>36629</v>
      </c>
      <c r="E483" s="7">
        <v>5.8355984244772496E-4</v>
      </c>
      <c r="F483" s="8">
        <f t="shared" si="21"/>
        <v>596.18742328820429</v>
      </c>
      <c r="H483" s="10">
        <f t="shared" si="23"/>
        <v>0.46800000000000036</v>
      </c>
      <c r="I483" s="9">
        <f t="shared" si="22"/>
        <v>117.98827232387296</v>
      </c>
    </row>
    <row r="484" spans="4:9" x14ac:dyDescent="0.2">
      <c r="D484" s="39">
        <v>36630</v>
      </c>
      <c r="E484" s="7">
        <v>5.3026253455610802E-4</v>
      </c>
      <c r="F484" s="8">
        <f t="shared" si="21"/>
        <v>541.73682139822324</v>
      </c>
      <c r="H484" s="10">
        <f t="shared" si="23"/>
        <v>0.46900000000000036</v>
      </c>
      <c r="I484" s="9">
        <f t="shared" si="22"/>
        <v>117.12658800869022</v>
      </c>
    </row>
    <row r="485" spans="4:9" x14ac:dyDescent="0.2">
      <c r="D485" s="39">
        <v>36631</v>
      </c>
      <c r="E485" s="7">
        <v>4.82257936801577E-4</v>
      </c>
      <c r="F485" s="8">
        <f t="shared" si="21"/>
        <v>492.69345795975232</v>
      </c>
      <c r="H485" s="10">
        <f t="shared" si="23"/>
        <v>0.47000000000000036</v>
      </c>
      <c r="I485" s="9">
        <f t="shared" si="22"/>
        <v>116.54510086203888</v>
      </c>
    </row>
    <row r="486" spans="4:9" x14ac:dyDescent="0.2">
      <c r="D486" s="39">
        <v>36632</v>
      </c>
      <c r="E486" s="7">
        <v>9.6534907127371408E-3</v>
      </c>
      <c r="F486" s="8">
        <f t="shared" si="21"/>
        <v>9862.381430536705</v>
      </c>
      <c r="H486" s="10">
        <f t="shared" si="23"/>
        <v>0.47100000000000036</v>
      </c>
      <c r="I486" s="9">
        <f t="shared" si="22"/>
        <v>116.32911619721203</v>
      </c>
    </row>
    <row r="487" spans="4:9" x14ac:dyDescent="0.2">
      <c r="D487" s="39">
        <v>36633</v>
      </c>
      <c r="E487" s="7">
        <v>1.61782430302063E-3</v>
      </c>
      <c r="F487" s="8">
        <f t="shared" si="21"/>
        <v>1652.8322074137691</v>
      </c>
      <c r="H487" s="10">
        <f t="shared" si="23"/>
        <v>0.47200000000000036</v>
      </c>
      <c r="I487" s="9">
        <f t="shared" si="22"/>
        <v>115.8266513952189</v>
      </c>
    </row>
    <row r="488" spans="4:9" x14ac:dyDescent="0.2">
      <c r="D488" s="39">
        <v>36634</v>
      </c>
      <c r="E488" s="7">
        <v>5.08089877972286E-4</v>
      </c>
      <c r="F488" s="8">
        <f t="shared" si="21"/>
        <v>519.08437338069666</v>
      </c>
      <c r="H488" s="10">
        <f t="shared" si="23"/>
        <v>0.47300000000000036</v>
      </c>
      <c r="I488" s="9">
        <f t="shared" si="22"/>
        <v>114.73577803580552</v>
      </c>
    </row>
    <row r="489" spans="4:9" x14ac:dyDescent="0.2">
      <c r="D489" s="39">
        <v>36635</v>
      </c>
      <c r="E489" s="7">
        <v>4.2863864340622902E-4</v>
      </c>
      <c r="F489" s="8">
        <f t="shared" si="21"/>
        <v>437.91390316067384</v>
      </c>
      <c r="H489" s="10">
        <f t="shared" si="23"/>
        <v>0.47400000000000037</v>
      </c>
      <c r="I489" s="9">
        <f t="shared" si="22"/>
        <v>114.50604053214134</v>
      </c>
    </row>
    <row r="490" spans="4:9" x14ac:dyDescent="0.2">
      <c r="D490" s="39">
        <v>36636</v>
      </c>
      <c r="E490" s="7">
        <v>3.4984855744965001E-4</v>
      </c>
      <c r="F490" s="8">
        <f t="shared" si="21"/>
        <v>357.41888806491386</v>
      </c>
      <c r="H490" s="10">
        <f t="shared" si="23"/>
        <v>0.47500000000000037</v>
      </c>
      <c r="I490" s="9">
        <f t="shared" si="22"/>
        <v>113.72605224932806</v>
      </c>
    </row>
    <row r="491" spans="4:9" x14ac:dyDescent="0.2">
      <c r="D491" s="39">
        <v>36637</v>
      </c>
      <c r="E491" s="7">
        <v>2.8633439139914401E-4</v>
      </c>
      <c r="F491" s="8">
        <f t="shared" si="21"/>
        <v>292.53034665822452</v>
      </c>
      <c r="H491" s="10">
        <f t="shared" si="23"/>
        <v>0.47600000000000037</v>
      </c>
      <c r="I491" s="9">
        <f t="shared" si="22"/>
        <v>113.26737606485499</v>
      </c>
    </row>
    <row r="492" spans="4:9" x14ac:dyDescent="0.2">
      <c r="D492" s="39">
        <v>36638</v>
      </c>
      <c r="E492" s="7">
        <v>2.5630885991733998E-4</v>
      </c>
      <c r="F492" s="8">
        <f t="shared" si="21"/>
        <v>261.85509633272056</v>
      </c>
      <c r="H492" s="10">
        <f t="shared" si="23"/>
        <v>0.47700000000000037</v>
      </c>
      <c r="I492" s="9">
        <f t="shared" si="22"/>
        <v>112.85951450957558</v>
      </c>
    </row>
    <row r="493" spans="4:9" x14ac:dyDescent="0.2">
      <c r="D493" s="39">
        <v>36639</v>
      </c>
      <c r="E493" s="7">
        <v>2.3438339598437399E-4</v>
      </c>
      <c r="F493" s="8">
        <f t="shared" si="21"/>
        <v>239.45518993792024</v>
      </c>
      <c r="H493" s="10">
        <f t="shared" si="23"/>
        <v>0.47800000000000037</v>
      </c>
      <c r="I493" s="9">
        <f t="shared" si="22"/>
        <v>112.70887127678685</v>
      </c>
    </row>
    <row r="494" spans="4:9" x14ac:dyDescent="0.2">
      <c r="D494" s="39">
        <v>36640</v>
      </c>
      <c r="E494" s="7">
        <v>2.1526378099192601E-4</v>
      </c>
      <c r="F494" s="8">
        <f t="shared" si="21"/>
        <v>219.92184790945262</v>
      </c>
      <c r="H494" s="10">
        <f t="shared" si="23"/>
        <v>0.47900000000000037</v>
      </c>
      <c r="I494" s="9">
        <f t="shared" si="22"/>
        <v>112.37505399420995</v>
      </c>
    </row>
    <row r="495" spans="4:9" x14ac:dyDescent="0.2">
      <c r="D495" s="39">
        <v>36641</v>
      </c>
      <c r="E495" s="7">
        <v>1.9808582418461899E-4</v>
      </c>
      <c r="F495" s="8">
        <f t="shared" si="21"/>
        <v>202.3721793727218</v>
      </c>
      <c r="H495" s="10">
        <f t="shared" si="23"/>
        <v>0.48000000000000037</v>
      </c>
      <c r="I495" s="9">
        <f t="shared" si="22"/>
        <v>111.55241435722156</v>
      </c>
    </row>
    <row r="496" spans="4:9" x14ac:dyDescent="0.2">
      <c r="D496" s="39">
        <v>36642</v>
      </c>
      <c r="E496" s="7">
        <v>2.0242970671317101E-4</v>
      </c>
      <c r="F496" s="8">
        <f t="shared" si="21"/>
        <v>206.81005864985192</v>
      </c>
      <c r="H496" s="10">
        <f t="shared" si="23"/>
        <v>0.48100000000000037</v>
      </c>
      <c r="I496" s="9">
        <f t="shared" si="22"/>
        <v>111.16981268464903</v>
      </c>
    </row>
    <row r="497" spans="4:9" x14ac:dyDescent="0.2">
      <c r="D497" s="39">
        <v>36643</v>
      </c>
      <c r="E497" s="7">
        <v>3.2487948346520898E-4</v>
      </c>
      <c r="F497" s="8">
        <f t="shared" si="21"/>
        <v>331.90951130890454</v>
      </c>
      <c r="H497" s="10">
        <f t="shared" si="23"/>
        <v>0.48200000000000037</v>
      </c>
      <c r="I497" s="9">
        <f t="shared" si="22"/>
        <v>110.27931313492179</v>
      </c>
    </row>
    <row r="498" spans="4:9" x14ac:dyDescent="0.2">
      <c r="D498" s="39">
        <v>36644</v>
      </c>
      <c r="E498" s="7">
        <v>2.6458882110938302E-4</v>
      </c>
      <c r="F498" s="8">
        <f t="shared" si="21"/>
        <v>270.31422660341366</v>
      </c>
      <c r="H498" s="10">
        <f t="shared" si="23"/>
        <v>0.48300000000000037</v>
      </c>
      <c r="I498" s="9">
        <f t="shared" si="22"/>
        <v>109.43026748963773</v>
      </c>
    </row>
    <row r="499" spans="4:9" x14ac:dyDescent="0.2">
      <c r="D499" s="39">
        <v>36645</v>
      </c>
      <c r="E499" s="7">
        <v>2.0468386114509899E-4</v>
      </c>
      <c r="F499" s="8">
        <f t="shared" si="21"/>
        <v>209.11299045685891</v>
      </c>
      <c r="H499" s="10">
        <f t="shared" si="23"/>
        <v>0.48400000000000037</v>
      </c>
      <c r="I499" s="9">
        <f t="shared" si="22"/>
        <v>108.68223918181458</v>
      </c>
    </row>
    <row r="500" spans="4:9" x14ac:dyDescent="0.2">
      <c r="D500" s="39">
        <v>36646</v>
      </c>
      <c r="E500" s="7">
        <v>1.4754172139351001E-4</v>
      </c>
      <c r="F500" s="8">
        <f t="shared" si="21"/>
        <v>150.73435885537739</v>
      </c>
      <c r="H500" s="10">
        <f t="shared" si="23"/>
        <v>0.48500000000000038</v>
      </c>
      <c r="I500" s="9">
        <f t="shared" si="22"/>
        <v>107.7155712722471</v>
      </c>
    </row>
    <row r="501" spans="4:9" x14ac:dyDescent="0.2">
      <c r="D501" s="39">
        <v>36647</v>
      </c>
      <c r="E501" s="7">
        <v>1.46290668414358E-4</v>
      </c>
      <c r="F501" s="8">
        <f t="shared" si="21"/>
        <v>149.45623449214295</v>
      </c>
      <c r="H501" s="10">
        <f t="shared" si="23"/>
        <v>0.48600000000000038</v>
      </c>
      <c r="I501" s="9">
        <f t="shared" si="22"/>
        <v>107.00653904461774</v>
      </c>
    </row>
    <row r="502" spans="4:9" x14ac:dyDescent="0.2">
      <c r="D502" s="39">
        <v>36648</v>
      </c>
      <c r="E502" s="7">
        <v>7.1791991472890402E-3</v>
      </c>
      <c r="F502" s="8">
        <f t="shared" si="21"/>
        <v>7334.5489692062574</v>
      </c>
      <c r="H502" s="10">
        <f t="shared" si="23"/>
        <v>0.48700000000000038</v>
      </c>
      <c r="I502" s="9">
        <f t="shared" si="22"/>
        <v>105.27843917510926</v>
      </c>
    </row>
    <row r="503" spans="4:9" x14ac:dyDescent="0.2">
      <c r="D503" s="39">
        <v>36649</v>
      </c>
      <c r="E503" s="7">
        <v>1.3966484364289101E-3</v>
      </c>
      <c r="F503" s="8">
        <f t="shared" si="21"/>
        <v>1426.8703429993832</v>
      </c>
      <c r="H503" s="10">
        <f t="shared" si="23"/>
        <v>0.48800000000000038</v>
      </c>
      <c r="I503" s="9">
        <f t="shared" si="22"/>
        <v>104.92111405626875</v>
      </c>
    </row>
    <row r="504" spans="4:9" x14ac:dyDescent="0.2">
      <c r="D504" s="39">
        <v>36650</v>
      </c>
      <c r="E504" s="7">
        <v>2.5097552229761701E-4</v>
      </c>
      <c r="F504" s="8">
        <f t="shared" si="21"/>
        <v>256.40635126539092</v>
      </c>
      <c r="H504" s="10">
        <f t="shared" si="23"/>
        <v>0.48900000000000038</v>
      </c>
      <c r="I504" s="9">
        <f t="shared" si="22"/>
        <v>104.23359081967062</v>
      </c>
    </row>
    <row r="505" spans="4:9" x14ac:dyDescent="0.2">
      <c r="D505" s="39">
        <v>36651</v>
      </c>
      <c r="E505" s="7">
        <v>1.9692616958038101E-4</v>
      </c>
      <c r="F505" s="8">
        <f t="shared" si="21"/>
        <v>201.18743114278016</v>
      </c>
      <c r="H505" s="10">
        <f t="shared" si="23"/>
        <v>0.49000000000000038</v>
      </c>
      <c r="I505" s="9">
        <f t="shared" si="22"/>
        <v>103.10376387409076</v>
      </c>
    </row>
    <row r="506" spans="4:9" x14ac:dyDescent="0.2">
      <c r="D506" s="39">
        <v>36652</v>
      </c>
      <c r="E506" s="7">
        <v>1.41800739801516E-4</v>
      </c>
      <c r="F506" s="8">
        <f t="shared" si="21"/>
        <v>144.86914885717138</v>
      </c>
      <c r="H506" s="10">
        <f t="shared" si="23"/>
        <v>0.49100000000000038</v>
      </c>
      <c r="I506" s="9">
        <f t="shared" si="22"/>
        <v>102.63598815476196</v>
      </c>
    </row>
    <row r="507" spans="4:9" x14ac:dyDescent="0.2">
      <c r="D507" s="39">
        <v>36653</v>
      </c>
      <c r="E507" s="7">
        <v>9.4141246638184098E-5</v>
      </c>
      <c r="F507" s="8">
        <f t="shared" si="21"/>
        <v>96.178357686403047</v>
      </c>
      <c r="H507" s="10">
        <f t="shared" si="23"/>
        <v>0.49200000000000038</v>
      </c>
      <c r="I507" s="9">
        <f t="shared" si="22"/>
        <v>102.13605213861409</v>
      </c>
    </row>
    <row r="508" spans="4:9" x14ac:dyDescent="0.2">
      <c r="D508" s="39">
        <v>36654</v>
      </c>
      <c r="E508" s="7">
        <v>8.0601358935329399E-5</v>
      </c>
      <c r="F508" s="8">
        <f t="shared" si="21"/>
        <v>82.345481991397207</v>
      </c>
      <c r="H508" s="10">
        <f t="shared" si="23"/>
        <v>0.49300000000000038</v>
      </c>
      <c r="I508" s="9">
        <f t="shared" si="22"/>
        <v>101.71876755045798</v>
      </c>
    </row>
    <row r="509" spans="4:9" x14ac:dyDescent="0.2">
      <c r="D509" s="39">
        <v>36655</v>
      </c>
      <c r="E509" s="7">
        <v>7.5101949939339197E-5</v>
      </c>
      <c r="F509" s="8">
        <f t="shared" si="21"/>
        <v>76.727071949378114</v>
      </c>
      <c r="H509" s="10">
        <f t="shared" si="23"/>
        <v>0.49400000000000038</v>
      </c>
      <c r="I509" s="9">
        <f t="shared" si="22"/>
        <v>100.88245563035817</v>
      </c>
    </row>
    <row r="510" spans="4:9" x14ac:dyDescent="0.2">
      <c r="D510" s="39">
        <v>36656</v>
      </c>
      <c r="E510" s="7">
        <v>7.0986531278831002E-5</v>
      </c>
      <c r="F510" s="8">
        <f t="shared" si="21"/>
        <v>72.522600242296306</v>
      </c>
      <c r="H510" s="10">
        <f t="shared" si="23"/>
        <v>0.49500000000000038</v>
      </c>
      <c r="I510" s="9">
        <f t="shared" si="22"/>
        <v>99.973671989628301</v>
      </c>
    </row>
    <row r="511" spans="4:9" x14ac:dyDescent="0.2">
      <c r="D511" s="39">
        <v>36657</v>
      </c>
      <c r="E511" s="7">
        <v>6.7349816884880399E-5</v>
      </c>
      <c r="F511" s="8">
        <f t="shared" si="21"/>
        <v>68.807191425489734</v>
      </c>
      <c r="H511" s="10">
        <f t="shared" si="23"/>
        <v>0.49600000000000039</v>
      </c>
      <c r="I511" s="9">
        <f t="shared" si="22"/>
        <v>99.752133218404239</v>
      </c>
    </row>
    <row r="512" spans="4:9" x14ac:dyDescent="0.2">
      <c r="D512" s="39">
        <v>36658</v>
      </c>
      <c r="E512" s="7">
        <v>6.4047201008090196E-5</v>
      </c>
      <c r="F512" s="8">
        <f t="shared" si="21"/>
        <v>65.433110643242202</v>
      </c>
      <c r="H512" s="10">
        <f t="shared" si="23"/>
        <v>0.49700000000000039</v>
      </c>
      <c r="I512" s="9">
        <f t="shared" si="22"/>
        <v>99.481545826853974</v>
      </c>
    </row>
    <row r="513" spans="4:9" x14ac:dyDescent="0.2">
      <c r="D513" s="39">
        <v>36659</v>
      </c>
      <c r="E513" s="7">
        <v>6.1026793597616497E-5</v>
      </c>
      <c r="F513" s="8">
        <f t="shared" si="21"/>
        <v>62.347345002176489</v>
      </c>
      <c r="H513" s="10">
        <f t="shared" si="23"/>
        <v>0.49800000000000039</v>
      </c>
      <c r="I513" s="9">
        <f t="shared" si="22"/>
        <v>98.793093370533597</v>
      </c>
    </row>
    <row r="514" spans="4:9" x14ac:dyDescent="0.2">
      <c r="D514" s="39">
        <v>36660</v>
      </c>
      <c r="E514" s="7">
        <v>5.8261046550524303E-5</v>
      </c>
      <c r="F514" s="8">
        <f t="shared" si="21"/>
        <v>59.52175028929053</v>
      </c>
      <c r="H514" s="10">
        <f t="shared" si="23"/>
        <v>0.49900000000000039</v>
      </c>
      <c r="I514" s="9">
        <f t="shared" si="22"/>
        <v>98.247730461731379</v>
      </c>
    </row>
    <row r="515" spans="4:9" x14ac:dyDescent="0.2">
      <c r="D515" s="39">
        <v>36661</v>
      </c>
      <c r="E515" s="7">
        <v>5.5725157155764103E-5</v>
      </c>
      <c r="F515" s="8">
        <f t="shared" si="21"/>
        <v>56.930987090670676</v>
      </c>
      <c r="H515" s="10">
        <f t="shared" si="23"/>
        <v>0.50000000000000033</v>
      </c>
      <c r="I515" s="9">
        <f t="shared" si="22"/>
        <v>97.672358569687773</v>
      </c>
    </row>
    <row r="516" spans="4:9" x14ac:dyDescent="0.2">
      <c r="D516" s="39">
        <v>36662</v>
      </c>
      <c r="E516" s="7">
        <v>5.3396793686836097E-5</v>
      </c>
      <c r="F516" s="8">
        <f t="shared" si="21"/>
        <v>54.552240446288742</v>
      </c>
      <c r="H516" s="10">
        <f t="shared" si="23"/>
        <v>0.50100000000000033</v>
      </c>
      <c r="I516" s="9">
        <f t="shared" si="22"/>
        <v>97.124317148439559</v>
      </c>
    </row>
    <row r="517" spans="4:9" x14ac:dyDescent="0.2">
      <c r="D517" s="39">
        <v>36663</v>
      </c>
      <c r="E517" s="7">
        <v>5.12558484333479E-5</v>
      </c>
      <c r="F517" s="8">
        <f t="shared" si="21"/>
        <v>52.364967537439504</v>
      </c>
      <c r="H517" s="10">
        <f t="shared" si="23"/>
        <v>0.50200000000000033</v>
      </c>
      <c r="I517" s="9">
        <f t="shared" si="22"/>
        <v>96.62225274349629</v>
      </c>
    </row>
    <row r="518" spans="4:9" x14ac:dyDescent="0.2">
      <c r="D518" s="39">
        <v>36664</v>
      </c>
      <c r="E518" s="7">
        <v>4.9284215427595899E-5</v>
      </c>
      <c r="F518" s="8">
        <f t="shared" si="21"/>
        <v>50.350670603574386</v>
      </c>
      <c r="H518" s="10">
        <f t="shared" si="23"/>
        <v>0.50300000000000034</v>
      </c>
      <c r="I518" s="9">
        <f t="shared" si="22"/>
        <v>96.36727263525357</v>
      </c>
    </row>
    <row r="519" spans="4:9" x14ac:dyDescent="0.2">
      <c r="D519" s="39">
        <v>36665</v>
      </c>
      <c r="E519" s="7">
        <v>4.7465590396692202E-5</v>
      </c>
      <c r="F519" s="8">
        <f t="shared" si="21"/>
        <v>48.492692565616736</v>
      </c>
      <c r="H519" s="10">
        <f t="shared" si="23"/>
        <v>0.50400000000000034</v>
      </c>
      <c r="I519" s="9">
        <f t="shared" si="22"/>
        <v>96.109276093645391</v>
      </c>
    </row>
    <row r="520" spans="4:9" x14ac:dyDescent="0.2">
      <c r="D520" s="39">
        <v>36666</v>
      </c>
      <c r="E520" s="7">
        <v>4.5785290717713503E-5</v>
      </c>
      <c r="F520" s="8">
        <f t="shared" si="21"/>
        <v>46.776033085141854</v>
      </c>
      <c r="H520" s="10">
        <f t="shared" si="23"/>
        <v>0.50500000000000034</v>
      </c>
      <c r="I520" s="9">
        <f t="shared" si="22"/>
        <v>95.547439712913445</v>
      </c>
    </row>
    <row r="521" spans="4:9" x14ac:dyDescent="0.2">
      <c r="D521" s="39">
        <v>36667</v>
      </c>
      <c r="E521" s="7">
        <v>4.4230093375582699E-5</v>
      </c>
      <c r="F521" s="8">
        <f t="shared" si="21"/>
        <v>45.187183015848944</v>
      </c>
      <c r="H521" s="10">
        <f t="shared" si="23"/>
        <v>0.50600000000000034</v>
      </c>
      <c r="I521" s="9">
        <f t="shared" si="22"/>
        <v>94.584306527301507</v>
      </c>
    </row>
    <row r="522" spans="4:9" x14ac:dyDescent="0.2">
      <c r="D522" s="39">
        <v>36668</v>
      </c>
      <c r="E522" s="7">
        <v>4.2788089123450303E-5</v>
      </c>
      <c r="F522" s="8">
        <f t="shared" si="21"/>
        <v>43.713975408136534</v>
      </c>
      <c r="H522" s="10">
        <f t="shared" si="23"/>
        <v>0.50700000000000034</v>
      </c>
      <c r="I522" s="9">
        <f t="shared" si="22"/>
        <v>94.267287164633473</v>
      </c>
    </row>
    <row r="523" spans="4:9" x14ac:dyDescent="0.2">
      <c r="D523" s="39">
        <v>36669</v>
      </c>
      <c r="E523" s="7">
        <v>4.14485512253352E-5</v>
      </c>
      <c r="F523" s="8">
        <f t="shared" si="21"/>
        <v>42.345451411481157</v>
      </c>
      <c r="H523" s="10">
        <f t="shared" si="23"/>
        <v>0.50800000000000034</v>
      </c>
      <c r="I523" s="9">
        <f t="shared" si="22"/>
        <v>93.737958310523567</v>
      </c>
    </row>
    <row r="524" spans="4:9" x14ac:dyDescent="0.2">
      <c r="D524" s="39">
        <v>36670</v>
      </c>
      <c r="E524" s="7">
        <v>4.02018173228322E-5</v>
      </c>
      <c r="F524" s="8">
        <f t="shared" si="21"/>
        <v>41.071739584872915</v>
      </c>
      <c r="H524" s="10">
        <f t="shared" si="23"/>
        <v>0.50900000000000034</v>
      </c>
      <c r="I524" s="9">
        <f t="shared" si="22"/>
        <v>93.308576227067064</v>
      </c>
    </row>
    <row r="525" spans="4:9" x14ac:dyDescent="0.2">
      <c r="D525" s="39">
        <v>36671</v>
      </c>
      <c r="E525" s="7">
        <v>3.9039183113499302E-5</v>
      </c>
      <c r="F525" s="8">
        <f t="shared" si="21"/>
        <v>39.883947274522171</v>
      </c>
      <c r="H525" s="10">
        <f t="shared" si="23"/>
        <v>0.51000000000000034</v>
      </c>
      <c r="I525" s="9">
        <f t="shared" si="22"/>
        <v>92.51087858700356</v>
      </c>
    </row>
    <row r="526" spans="4:9" x14ac:dyDescent="0.2">
      <c r="D526" s="39">
        <v>36672</v>
      </c>
      <c r="E526" s="7">
        <v>3.7952806659778001E-5</v>
      </c>
      <c r="F526" s="8">
        <f t="shared" si="21"/>
        <v>38.774062852132197</v>
      </c>
      <c r="H526" s="10">
        <f t="shared" si="23"/>
        <v>0.51100000000000034</v>
      </c>
      <c r="I526" s="9">
        <f t="shared" si="22"/>
        <v>91.847126886189585</v>
      </c>
    </row>
    <row r="527" spans="4:9" x14ac:dyDescent="0.2">
      <c r="D527" s="39">
        <v>36673</v>
      </c>
      <c r="E527" s="7">
        <v>3.69356222654223E-5</v>
      </c>
      <c r="F527" s="8">
        <f t="shared" si="21"/>
        <v>37.734867727710615</v>
      </c>
      <c r="H527" s="10">
        <f t="shared" si="23"/>
        <v>0.51200000000000034</v>
      </c>
      <c r="I527" s="9">
        <f t="shared" si="22"/>
        <v>91.395504674778664</v>
      </c>
    </row>
    <row r="528" spans="4:9" x14ac:dyDescent="0.2">
      <c r="D528" s="39">
        <v>36674</v>
      </c>
      <c r="E528" s="7">
        <v>3.5981262962699399E-5</v>
      </c>
      <c r="F528" s="8">
        <f t="shared" ref="F528:F591" si="24">E528*(24*60*60)*1000/$F$3</f>
        <v>36.759857159480056</v>
      </c>
      <c r="H528" s="10">
        <f t="shared" si="23"/>
        <v>0.51300000000000034</v>
      </c>
      <c r="I528" s="9">
        <f t="shared" ref="I528:I591" si="25">PERCENTILE($F$15:$F$3667,1-H528)</f>
        <v>90.742414971931609</v>
      </c>
    </row>
    <row r="529" spans="4:9" x14ac:dyDescent="0.2">
      <c r="D529" s="39">
        <v>36675</v>
      </c>
      <c r="E529" s="7">
        <v>3.50839907493153E-5</v>
      </c>
      <c r="F529" s="8">
        <f t="shared" si="24"/>
        <v>35.843168981208969</v>
      </c>
      <c r="H529" s="10">
        <f t="shared" ref="H529:H592" si="26">H528+0.1%</f>
        <v>0.51400000000000035</v>
      </c>
      <c r="I529" s="9">
        <f t="shared" si="25"/>
        <v>90.426342476450969</v>
      </c>
    </row>
    <row r="530" spans="4:9" x14ac:dyDescent="0.2">
      <c r="D530" s="39">
        <v>36676</v>
      </c>
      <c r="E530" s="7">
        <v>3.4238633800109299E-5</v>
      </c>
      <c r="F530" s="8">
        <f t="shared" si="24"/>
        <v>34.9795194552376</v>
      </c>
      <c r="H530" s="10">
        <f t="shared" si="26"/>
        <v>0.51500000000000035</v>
      </c>
      <c r="I530" s="9">
        <f t="shared" si="25"/>
        <v>90.2036787494702</v>
      </c>
    </row>
    <row r="531" spans="4:9" x14ac:dyDescent="0.2">
      <c r="D531" s="39">
        <v>36677</v>
      </c>
      <c r="E531" s="7">
        <v>3.3440529956063603E-5</v>
      </c>
      <c r="F531" s="8">
        <f t="shared" si="24"/>
        <v>34.164145538653138</v>
      </c>
      <c r="H531" s="10">
        <f t="shared" si="26"/>
        <v>0.51600000000000035</v>
      </c>
      <c r="I531" s="9">
        <f t="shared" si="25"/>
        <v>89.495569623561579</v>
      </c>
    </row>
    <row r="532" spans="4:9" x14ac:dyDescent="0.2">
      <c r="D532" s="39">
        <v>36678</v>
      </c>
      <c r="E532" s="7">
        <v>3.2685475862918897E-5</v>
      </c>
      <c r="F532" s="8">
        <f t="shared" si="24"/>
        <v>33.3927529213219</v>
      </c>
      <c r="H532" s="10">
        <f t="shared" si="26"/>
        <v>0.51700000000000035</v>
      </c>
      <c r="I532" s="9">
        <f t="shared" si="25"/>
        <v>89.147986793011668</v>
      </c>
    </row>
    <row r="533" spans="4:9" x14ac:dyDescent="0.2">
      <c r="D533" s="39">
        <v>36679</v>
      </c>
      <c r="E533" s="7">
        <v>3.1969681194454697E-5</v>
      </c>
      <c r="F533" s="8">
        <f t="shared" si="24"/>
        <v>32.661469258612819</v>
      </c>
      <c r="H533" s="10">
        <f t="shared" si="26"/>
        <v>0.51800000000000035</v>
      </c>
      <c r="I533" s="9">
        <f t="shared" si="25"/>
        <v>88.353237453068843</v>
      </c>
    </row>
    <row r="534" spans="4:9" x14ac:dyDescent="0.2">
      <c r="D534" s="39">
        <v>36680</v>
      </c>
      <c r="E534" s="7">
        <v>3.1263099461723697E-5</v>
      </c>
      <c r="F534" s="8">
        <f t="shared" si="24"/>
        <v>31.939597889238829</v>
      </c>
      <c r="H534" s="10">
        <f t="shared" si="26"/>
        <v>0.51900000000000035</v>
      </c>
      <c r="I534" s="9">
        <f t="shared" si="25"/>
        <v>87.775938598969532</v>
      </c>
    </row>
    <row r="535" spans="4:9" x14ac:dyDescent="0.2">
      <c r="D535" s="39">
        <v>36681</v>
      </c>
      <c r="E535" s="7">
        <v>3.0618565691251299E-5</v>
      </c>
      <c r="F535" s="8">
        <f t="shared" si="24"/>
        <v>31.281117130473127</v>
      </c>
      <c r="H535" s="10">
        <f t="shared" si="26"/>
        <v>0.52000000000000035</v>
      </c>
      <c r="I535" s="9">
        <f t="shared" si="25"/>
        <v>86.6568716096114</v>
      </c>
    </row>
    <row r="536" spans="4:9" x14ac:dyDescent="0.2">
      <c r="D536" s="39">
        <v>36682</v>
      </c>
      <c r="E536" s="7">
        <v>3.00037404313664E-5</v>
      </c>
      <c r="F536" s="8">
        <f t="shared" si="24"/>
        <v>30.652987741161844</v>
      </c>
      <c r="H536" s="10">
        <f t="shared" si="26"/>
        <v>0.52100000000000035</v>
      </c>
      <c r="I536" s="9">
        <f t="shared" si="25"/>
        <v>86.252505823139188</v>
      </c>
    </row>
    <row r="537" spans="4:9" x14ac:dyDescent="0.2">
      <c r="D537" s="39">
        <v>36683</v>
      </c>
      <c r="E537" s="7">
        <v>2.9416139259140699E-5</v>
      </c>
      <c r="F537" s="8">
        <f t="shared" si="24"/>
        <v>30.052671538249459</v>
      </c>
      <c r="H537" s="10">
        <f t="shared" si="26"/>
        <v>0.52200000000000035</v>
      </c>
      <c r="I537" s="9">
        <f t="shared" si="25"/>
        <v>85.86192767689603</v>
      </c>
    </row>
    <row r="538" spans="4:9" x14ac:dyDescent="0.2">
      <c r="D538" s="39">
        <v>36684</v>
      </c>
      <c r="E538" s="7">
        <v>2.8853519383944601E-5</v>
      </c>
      <c r="F538" s="8">
        <f t="shared" si="24"/>
        <v>29.477877199631237</v>
      </c>
      <c r="H538" s="10">
        <f t="shared" si="26"/>
        <v>0.52300000000000035</v>
      </c>
      <c r="I538" s="9">
        <f t="shared" si="25"/>
        <v>85.521297731615221</v>
      </c>
    </row>
    <row r="539" spans="4:9" x14ac:dyDescent="0.2">
      <c r="D539" s="39">
        <v>36685</v>
      </c>
      <c r="E539" s="7">
        <v>2.8313855579558201E-5</v>
      </c>
      <c r="F539" s="8">
        <f t="shared" si="24"/>
        <v>28.926535675462087</v>
      </c>
      <c r="H539" s="10">
        <f t="shared" si="26"/>
        <v>0.52400000000000035</v>
      </c>
      <c r="I539" s="9">
        <f t="shared" si="25"/>
        <v>85.226941494782011</v>
      </c>
    </row>
    <row r="540" spans="4:9" x14ac:dyDescent="0.2">
      <c r="D540" s="39">
        <v>36686</v>
      </c>
      <c r="E540" s="7">
        <v>2.77681748834437E-5</v>
      </c>
      <c r="F540" s="8">
        <f t="shared" si="24"/>
        <v>28.369047060772562</v>
      </c>
      <c r="H540" s="10">
        <f t="shared" si="26"/>
        <v>0.52500000000000036</v>
      </c>
      <c r="I540" s="9">
        <f t="shared" si="25"/>
        <v>84.383994044952018</v>
      </c>
    </row>
    <row r="541" spans="4:9" x14ac:dyDescent="0.2">
      <c r="D541" s="39">
        <v>36687</v>
      </c>
      <c r="E541" s="7">
        <v>2.72718260162297E-5</v>
      </c>
      <c r="F541" s="8">
        <f t="shared" si="24"/>
        <v>27.861957760461703</v>
      </c>
      <c r="H541" s="10">
        <f t="shared" si="26"/>
        <v>0.52600000000000036</v>
      </c>
      <c r="I541" s="9">
        <f t="shared" si="25"/>
        <v>84.023978015868323</v>
      </c>
    </row>
    <row r="542" spans="4:9" x14ac:dyDescent="0.2">
      <c r="D542" s="39">
        <v>36688</v>
      </c>
      <c r="E542" s="7">
        <v>2.67931854750407E-5</v>
      </c>
      <c r="F542" s="8">
        <f t="shared" si="24"/>
        <v>27.37295997450061</v>
      </c>
      <c r="H542" s="10">
        <f t="shared" si="26"/>
        <v>0.52700000000000036</v>
      </c>
      <c r="I542" s="9">
        <f t="shared" si="25"/>
        <v>82.884298941085191</v>
      </c>
    </row>
    <row r="543" spans="4:9" x14ac:dyDescent="0.2">
      <c r="D543" s="39">
        <v>36689</v>
      </c>
      <c r="E543" s="7">
        <v>2.6330929399125101E-5</v>
      </c>
      <c r="F543" s="8">
        <f t="shared" si="24"/>
        <v>26.900701195275026</v>
      </c>
      <c r="H543" s="10">
        <f t="shared" si="26"/>
        <v>0.52800000000000036</v>
      </c>
      <c r="I543" s="9">
        <f t="shared" si="25"/>
        <v>82.346510718084872</v>
      </c>
    </row>
    <row r="544" spans="4:9" x14ac:dyDescent="0.2">
      <c r="D544" s="39">
        <v>36690</v>
      </c>
      <c r="E544" s="7">
        <v>2.5883860056198398E-5</v>
      </c>
      <c r="F544" s="8">
        <f t="shared" si="24"/>
        <v>26.44395777291642</v>
      </c>
      <c r="H544" s="10">
        <f t="shared" si="26"/>
        <v>0.52900000000000036</v>
      </c>
      <c r="I544" s="9">
        <f t="shared" si="25"/>
        <v>81.434808835584235</v>
      </c>
    </row>
    <row r="545" spans="4:9" x14ac:dyDescent="0.2">
      <c r="D545" s="39">
        <v>36691</v>
      </c>
      <c r="E545" s="7">
        <v>2.5450893317206701E-5</v>
      </c>
      <c r="F545" s="8">
        <f t="shared" si="24"/>
        <v>26.001622119033453</v>
      </c>
      <c r="H545" s="10">
        <f t="shared" si="26"/>
        <v>0.53000000000000036</v>
      </c>
      <c r="I545" s="9">
        <f t="shared" si="25"/>
        <v>80.285340560208496</v>
      </c>
    </row>
    <row r="546" spans="4:9" x14ac:dyDescent="0.2">
      <c r="D546" s="39">
        <v>36692</v>
      </c>
      <c r="E546" s="7">
        <v>2.5031047382381599E-5</v>
      </c>
      <c r="F546" s="8">
        <f t="shared" si="24"/>
        <v>25.57269118881128</v>
      </c>
      <c r="H546" s="10">
        <f t="shared" si="26"/>
        <v>0.53100000000000036</v>
      </c>
      <c r="I546" s="9">
        <f t="shared" si="25"/>
        <v>79.727824194557726</v>
      </c>
    </row>
    <row r="547" spans="4:9" x14ac:dyDescent="0.2">
      <c r="D547" s="39">
        <v>36693</v>
      </c>
      <c r="E547" s="7">
        <v>2.46234326334823E-5</v>
      </c>
      <c r="F547" s="8">
        <f t="shared" si="24"/>
        <v>25.156256113667624</v>
      </c>
      <c r="H547" s="10">
        <f t="shared" si="26"/>
        <v>0.53200000000000036</v>
      </c>
      <c r="I547" s="9">
        <f t="shared" si="25"/>
        <v>79.454866794964289</v>
      </c>
    </row>
    <row r="548" spans="4:9" x14ac:dyDescent="0.2">
      <c r="D548" s="39">
        <v>36694</v>
      </c>
      <c r="E548" s="7">
        <v>2.4227242499622102E-5</v>
      </c>
      <c r="F548" s="8">
        <f t="shared" si="24"/>
        <v>24.751492869425913</v>
      </c>
      <c r="H548" s="10">
        <f t="shared" si="26"/>
        <v>0.53300000000000036</v>
      </c>
      <c r="I548" s="9">
        <f t="shared" si="25"/>
        <v>78.810194888759455</v>
      </c>
    </row>
    <row r="549" spans="4:9" x14ac:dyDescent="0.2">
      <c r="D549" s="39">
        <v>36695</v>
      </c>
      <c r="E549" s="7">
        <v>2.3841745235335299E-5</v>
      </c>
      <c r="F549" s="8">
        <f t="shared" si="24"/>
        <v>24.357653876468842</v>
      </c>
      <c r="H549" s="10">
        <f t="shared" si="26"/>
        <v>0.53400000000000036</v>
      </c>
      <c r="I549" s="9">
        <f t="shared" si="25"/>
        <v>77.948023464376803</v>
      </c>
    </row>
    <row r="550" spans="4:9" x14ac:dyDescent="0.2">
      <c r="D550" s="39">
        <v>36696</v>
      </c>
      <c r="E550" s="7">
        <v>2.34662765196776E-5</v>
      </c>
      <c r="F550" s="8">
        <f t="shared" si="24"/>
        <v>23.974060438691556</v>
      </c>
      <c r="H550" s="10">
        <f t="shared" si="26"/>
        <v>0.53500000000000036</v>
      </c>
      <c r="I550" s="9">
        <f t="shared" si="25"/>
        <v>77.464358378271498</v>
      </c>
    </row>
    <row r="551" spans="4:9" x14ac:dyDescent="0.2">
      <c r="D551" s="39">
        <v>36697</v>
      </c>
      <c r="E551" s="7">
        <v>2.3100232794275301E-5</v>
      </c>
      <c r="F551" s="8">
        <f t="shared" si="24"/>
        <v>23.600095937393711</v>
      </c>
      <c r="H551" s="10">
        <f t="shared" si="26"/>
        <v>0.53600000000000037</v>
      </c>
      <c r="I551" s="9">
        <f t="shared" si="25"/>
        <v>76.96079357345991</v>
      </c>
    </row>
    <row r="552" spans="4:9" x14ac:dyDescent="0.2">
      <c r="D552" s="39">
        <v>36698</v>
      </c>
      <c r="E552" s="7">
        <v>2.27430652664414E-5</v>
      </c>
      <c r="F552" s="8">
        <f t="shared" si="24"/>
        <v>23.235199704629739</v>
      </c>
      <c r="H552" s="10">
        <f t="shared" si="26"/>
        <v>0.53700000000000037</v>
      </c>
      <c r="I552" s="9">
        <f t="shared" si="25"/>
        <v>76.384576058957066</v>
      </c>
    </row>
    <row r="553" spans="4:9" x14ac:dyDescent="0.2">
      <c r="D553" s="39">
        <v>36699</v>
      </c>
      <c r="E553" s="7">
        <v>2.2394274510868599E-5</v>
      </c>
      <c r="F553" s="8">
        <f t="shared" si="24"/>
        <v>22.878861508088534</v>
      </c>
      <c r="H553" s="10">
        <f t="shared" si="26"/>
        <v>0.53800000000000037</v>
      </c>
      <c r="I553" s="9">
        <f t="shared" si="25"/>
        <v>75.340049643027555</v>
      </c>
    </row>
    <row r="554" spans="4:9" x14ac:dyDescent="0.2">
      <c r="D554" s="39">
        <v>36700</v>
      </c>
      <c r="E554" s="7">
        <v>2.2053405610058101E-5</v>
      </c>
      <c r="F554" s="8">
        <f t="shared" si="24"/>
        <v>22.530616586366559</v>
      </c>
      <c r="H554" s="10">
        <f t="shared" si="26"/>
        <v>0.53900000000000037</v>
      </c>
      <c r="I554" s="9">
        <f t="shared" si="25"/>
        <v>74.816921509088942</v>
      </c>
    </row>
    <row r="555" spans="4:9" x14ac:dyDescent="0.2">
      <c r="D555" s="39">
        <v>36701</v>
      </c>
      <c r="E555" s="7">
        <v>2.1694169311286101E-5</v>
      </c>
      <c r="F555" s="8">
        <f t="shared" si="24"/>
        <v>22.163606816780408</v>
      </c>
      <c r="H555" s="10">
        <f t="shared" si="26"/>
        <v>0.54000000000000037</v>
      </c>
      <c r="I555" s="9">
        <f t="shared" si="25"/>
        <v>74.310265179170258</v>
      </c>
    </row>
    <row r="556" spans="4:9" x14ac:dyDescent="0.2">
      <c r="D556" s="39">
        <v>36702</v>
      </c>
      <c r="E556" s="7">
        <v>2.1370523408501999E-5</v>
      </c>
      <c r="F556" s="8">
        <f t="shared" si="24"/>
        <v>21.832957579455751</v>
      </c>
      <c r="H556" s="10">
        <f t="shared" si="26"/>
        <v>0.54100000000000037</v>
      </c>
      <c r="I556" s="9">
        <f t="shared" si="25"/>
        <v>73.479364066172678</v>
      </c>
    </row>
    <row r="557" spans="4:9" x14ac:dyDescent="0.2">
      <c r="D557" s="39">
        <v>36703</v>
      </c>
      <c r="E557" s="7">
        <v>2.10534013015994E-5</v>
      </c>
      <c r="F557" s="8">
        <f t="shared" si="24"/>
        <v>21.508973305642524</v>
      </c>
      <c r="H557" s="10">
        <f t="shared" si="26"/>
        <v>0.54200000000000037</v>
      </c>
      <c r="I557" s="9">
        <f t="shared" si="25"/>
        <v>72.932366986567814</v>
      </c>
    </row>
    <row r="558" spans="4:9" x14ac:dyDescent="0.2">
      <c r="D558" s="39">
        <v>36704</v>
      </c>
      <c r="E558" s="7">
        <v>2.07425123821117E-5</v>
      </c>
      <c r="F558" s="8">
        <f t="shared" si="24"/>
        <v>21.191357098432675</v>
      </c>
      <c r="H558" s="10">
        <f t="shared" si="26"/>
        <v>0.54300000000000037</v>
      </c>
      <c r="I558" s="9">
        <f t="shared" si="25"/>
        <v>72.543171095044784</v>
      </c>
    </row>
    <row r="559" spans="4:9" x14ac:dyDescent="0.2">
      <c r="D559" s="39">
        <v>36705</v>
      </c>
      <c r="E559" s="7">
        <v>2.0437590037623599E-5</v>
      </c>
      <c r="F559" s="8">
        <f t="shared" si="24"/>
        <v>20.879836576217087</v>
      </c>
      <c r="H559" s="10">
        <f t="shared" si="26"/>
        <v>0.54400000000000037</v>
      </c>
      <c r="I559" s="9">
        <f t="shared" si="25"/>
        <v>71.933093724173602</v>
      </c>
    </row>
    <row r="560" spans="4:9" x14ac:dyDescent="0.2">
      <c r="D560" s="39">
        <v>36706</v>
      </c>
      <c r="E560" s="7">
        <v>2.0138389323072E-5</v>
      </c>
      <c r="F560" s="8">
        <f t="shared" si="24"/>
        <v>20.574161493596087</v>
      </c>
      <c r="H560" s="10">
        <f t="shared" si="26"/>
        <v>0.54500000000000037</v>
      </c>
      <c r="I560" s="9">
        <f t="shared" si="25"/>
        <v>71.638326234195873</v>
      </c>
    </row>
    <row r="561" spans="4:9" x14ac:dyDescent="0.2">
      <c r="D561" s="39">
        <v>36707</v>
      </c>
      <c r="E561" s="7">
        <v>1.9844684863926599E-5</v>
      </c>
      <c r="F561" s="8">
        <f t="shared" si="24"/>
        <v>20.274101599187162</v>
      </c>
      <c r="H561" s="10">
        <f t="shared" si="26"/>
        <v>0.54600000000000037</v>
      </c>
      <c r="I561" s="9">
        <f t="shared" si="25"/>
        <v>71.500965914892149</v>
      </c>
    </row>
    <row r="562" spans="4:9" x14ac:dyDescent="0.2">
      <c r="D562" s="39">
        <v>36708</v>
      </c>
      <c r="E562" s="7">
        <v>1.9556268968071601E-5</v>
      </c>
      <c r="F562" s="8">
        <f t="shared" si="24"/>
        <v>19.979444706649954</v>
      </c>
      <c r="H562" s="10">
        <f t="shared" si="26"/>
        <v>0.54700000000000037</v>
      </c>
      <c r="I562" s="9">
        <f t="shared" si="25"/>
        <v>70.944507028011387</v>
      </c>
    </row>
    <row r="563" spans="4:9" x14ac:dyDescent="0.2">
      <c r="D563" s="39">
        <v>36709</v>
      </c>
      <c r="E563" s="7">
        <v>1.9272949925534501E-5</v>
      </c>
      <c r="F563" s="8">
        <f t="shared" si="24"/>
        <v>19.689994957623046</v>
      </c>
      <c r="H563" s="10">
        <f t="shared" si="26"/>
        <v>0.54800000000000038</v>
      </c>
      <c r="I563" s="9">
        <f t="shared" si="25"/>
        <v>70.567281697020306</v>
      </c>
    </row>
    <row r="564" spans="4:9" x14ac:dyDescent="0.2">
      <c r="D564" s="39">
        <v>36710</v>
      </c>
      <c r="E564" s="7">
        <v>1.8994550477291501E-5</v>
      </c>
      <c r="F564" s="8">
        <f t="shared" si="24"/>
        <v>19.405571257396073</v>
      </c>
      <c r="H564" s="10">
        <f t="shared" si="26"/>
        <v>0.54900000000000038</v>
      </c>
      <c r="I564" s="9">
        <f t="shared" si="25"/>
        <v>70.150794712974346</v>
      </c>
    </row>
    <row r="565" spans="4:9" x14ac:dyDescent="0.2">
      <c r="D565" s="39">
        <v>36711</v>
      </c>
      <c r="E565" s="7">
        <v>1.87209064362523E-5</v>
      </c>
      <c r="F565" s="8">
        <f t="shared" si="24"/>
        <v>19.126005866054143</v>
      </c>
      <c r="H565" s="10">
        <f t="shared" si="26"/>
        <v>0.55000000000000038</v>
      </c>
      <c r="I565" s="9">
        <f t="shared" si="25"/>
        <v>69.358444249920126</v>
      </c>
    </row>
    <row r="566" spans="4:9" x14ac:dyDescent="0.2">
      <c r="D566" s="39">
        <v>36712</v>
      </c>
      <c r="E566" s="7">
        <v>1.8451865445223298E-5</v>
      </c>
      <c r="F566" s="8">
        <f t="shared" si="24"/>
        <v>18.851143129564779</v>
      </c>
      <c r="H566" s="10">
        <f t="shared" si="26"/>
        <v>0.55100000000000038</v>
      </c>
      <c r="I566" s="9">
        <f t="shared" si="25"/>
        <v>68.986477183223116</v>
      </c>
    </row>
    <row r="567" spans="4:9" x14ac:dyDescent="0.2">
      <c r="D567" s="39">
        <v>36713</v>
      </c>
      <c r="E567" s="7">
        <v>1.81872858581609E-5</v>
      </c>
      <c r="F567" s="8">
        <f t="shared" si="24"/>
        <v>18.580838336822772</v>
      </c>
      <c r="H567" s="10">
        <f t="shared" si="26"/>
        <v>0.55200000000000038</v>
      </c>
      <c r="I567" s="9">
        <f t="shared" si="25"/>
        <v>68.05082166152728</v>
      </c>
    </row>
    <row r="568" spans="4:9" x14ac:dyDescent="0.2">
      <c r="D568" s="39">
        <v>36714</v>
      </c>
      <c r="E568" s="7">
        <v>1.7927035732400301E-5</v>
      </c>
      <c r="F568" s="8">
        <f t="shared" si="24"/>
        <v>18.314956690071966</v>
      </c>
      <c r="H568" s="10">
        <f t="shared" si="26"/>
        <v>0.55300000000000038</v>
      </c>
      <c r="I568" s="9">
        <f t="shared" si="25"/>
        <v>67.6408824721195</v>
      </c>
    </row>
    <row r="569" spans="4:9" x14ac:dyDescent="0.2">
      <c r="D569" s="39">
        <v>36715</v>
      </c>
      <c r="E569" s="7">
        <v>1.76709919207751E-5</v>
      </c>
      <c r="F569" s="8">
        <f t="shared" si="24"/>
        <v>18.053372377379315</v>
      </c>
      <c r="H569" s="10">
        <f t="shared" si="26"/>
        <v>0.55400000000000038</v>
      </c>
      <c r="I569" s="9">
        <f t="shared" si="25"/>
        <v>66.782811554635131</v>
      </c>
    </row>
    <row r="570" spans="4:9" x14ac:dyDescent="0.2">
      <c r="D570" s="39">
        <v>36716</v>
      </c>
      <c r="E570" s="7">
        <v>1.7419039253649698E-5</v>
      </c>
      <c r="F570" s="8">
        <f t="shared" si="24"/>
        <v>17.795967736967413</v>
      </c>
      <c r="H570" s="10">
        <f t="shared" si="26"/>
        <v>0.55500000000000038</v>
      </c>
      <c r="I570" s="9">
        <f t="shared" si="25"/>
        <v>66.169329205609017</v>
      </c>
    </row>
    <row r="571" spans="4:9" x14ac:dyDescent="0.2">
      <c r="D571" s="39">
        <v>36717</v>
      </c>
      <c r="E571" s="7">
        <v>1.7171069801887501E-5</v>
      </c>
      <c r="F571" s="8">
        <f t="shared" si="24"/>
        <v>17.542632504234131</v>
      </c>
      <c r="H571" s="10">
        <f t="shared" si="26"/>
        <v>0.55600000000000038</v>
      </c>
      <c r="I571" s="9">
        <f t="shared" si="25"/>
        <v>65.582195192207863</v>
      </c>
    </row>
    <row r="572" spans="4:9" x14ac:dyDescent="0.2">
      <c r="D572" s="39">
        <v>36718</v>
      </c>
      <c r="E572" s="7">
        <v>1.6926982212670999E-5</v>
      </c>
      <c r="F572" s="8">
        <f t="shared" si="24"/>
        <v>17.293263133200597</v>
      </c>
      <c r="H572" s="10">
        <f t="shared" si="26"/>
        <v>0.55700000000000038</v>
      </c>
      <c r="I572" s="9">
        <f t="shared" si="25"/>
        <v>65.352830365904367</v>
      </c>
    </row>
    <row r="573" spans="4:9" x14ac:dyDescent="0.2">
      <c r="D573" s="39">
        <v>36719</v>
      </c>
      <c r="E573" s="7">
        <v>1.66866811109027E-5</v>
      </c>
      <c r="F573" s="8">
        <f t="shared" si="24"/>
        <v>17.047762184959126</v>
      </c>
      <c r="H573" s="10">
        <f t="shared" si="26"/>
        <v>0.55800000000000038</v>
      </c>
      <c r="I573" s="9">
        <f t="shared" si="25"/>
        <v>65.191711757537746</v>
      </c>
    </row>
    <row r="574" spans="4:9" x14ac:dyDescent="0.2">
      <c r="D574" s="39">
        <v>36720</v>
      </c>
      <c r="E574" s="7">
        <v>1.6450076559638302E-5</v>
      </c>
      <c r="F574" s="8">
        <f t="shared" si="24"/>
        <v>16.80603777643076</v>
      </c>
      <c r="H574" s="10">
        <f t="shared" si="26"/>
        <v>0.55900000000000039</v>
      </c>
      <c r="I574" s="9">
        <f t="shared" si="25"/>
        <v>64.4824736540846</v>
      </c>
    </row>
    <row r="575" spans="4:9" x14ac:dyDescent="0.2">
      <c r="D575" s="39">
        <v>36721</v>
      </c>
      <c r="E575" s="7">
        <v>1.6217083573662599E-5</v>
      </c>
      <c r="F575" s="8">
        <f t="shared" si="24"/>
        <v>16.568003083415498</v>
      </c>
      <c r="H575" s="10">
        <f t="shared" si="26"/>
        <v>0.56000000000000039</v>
      </c>
      <c r="I575" s="9">
        <f t="shared" si="25"/>
        <v>64.029778117561619</v>
      </c>
    </row>
    <row r="576" spans="4:9" x14ac:dyDescent="0.2">
      <c r="D576" s="39">
        <v>36722</v>
      </c>
      <c r="E576" s="7">
        <v>1.5962267605858799E-5</v>
      </c>
      <c r="F576" s="8">
        <f t="shared" si="24"/>
        <v>16.307673183708175</v>
      </c>
      <c r="H576" s="10">
        <f t="shared" si="26"/>
        <v>0.56100000000000039</v>
      </c>
      <c r="I576" s="9">
        <f t="shared" si="25"/>
        <v>62.832456502582822</v>
      </c>
    </row>
    <row r="577" spans="4:9" x14ac:dyDescent="0.2">
      <c r="D577" s="39">
        <v>36723</v>
      </c>
      <c r="E577" s="7">
        <v>1.5738795859376601E-5</v>
      </c>
      <c r="F577" s="8">
        <f t="shared" si="24"/>
        <v>16.079365759136081</v>
      </c>
      <c r="H577" s="10">
        <f t="shared" si="26"/>
        <v>0.56200000000000039</v>
      </c>
      <c r="I577" s="9">
        <f t="shared" si="25"/>
        <v>62.271523833892864</v>
      </c>
    </row>
    <row r="578" spans="4:9" x14ac:dyDescent="0.2">
      <c r="D578" s="39">
        <v>36724</v>
      </c>
      <c r="E578" s="7">
        <v>1.5518452717345399E-5</v>
      </c>
      <c r="F578" s="8">
        <f t="shared" si="24"/>
        <v>15.854254638508248</v>
      </c>
      <c r="H578" s="10">
        <f t="shared" si="26"/>
        <v>0.56300000000000039</v>
      </c>
      <c r="I578" s="9">
        <f t="shared" si="25"/>
        <v>62.083942386788138</v>
      </c>
    </row>
    <row r="579" spans="4:9" x14ac:dyDescent="0.2">
      <c r="D579" s="39">
        <v>36725</v>
      </c>
      <c r="E579" s="7">
        <v>1.5301194379302701E-5</v>
      </c>
      <c r="F579" s="8">
        <f t="shared" si="24"/>
        <v>15.632295073569273</v>
      </c>
      <c r="H579" s="10">
        <f t="shared" si="26"/>
        <v>0.56400000000000039</v>
      </c>
      <c r="I579" s="9">
        <f t="shared" si="25"/>
        <v>60.988039183423517</v>
      </c>
    </row>
    <row r="580" spans="4:9" x14ac:dyDescent="0.2">
      <c r="D580" s="39">
        <v>36726</v>
      </c>
      <c r="E580" s="7">
        <v>1.50869776579924E-5</v>
      </c>
      <c r="F580" s="8">
        <f t="shared" si="24"/>
        <v>15.413442942539241</v>
      </c>
      <c r="H580" s="10">
        <f t="shared" si="26"/>
        <v>0.56500000000000039</v>
      </c>
      <c r="I580" s="9">
        <f t="shared" si="25"/>
        <v>60.524628809897663</v>
      </c>
    </row>
    <row r="581" spans="4:9" x14ac:dyDescent="0.2">
      <c r="D581" s="39">
        <v>36727</v>
      </c>
      <c r="E581" s="7">
        <v>1.48757599707804E-5</v>
      </c>
      <c r="F581" s="8">
        <f t="shared" si="24"/>
        <v>15.19765474134358</v>
      </c>
      <c r="H581" s="10">
        <f t="shared" si="26"/>
        <v>0.56600000000000039</v>
      </c>
      <c r="I581" s="9">
        <f t="shared" si="25"/>
        <v>60.165084652868018</v>
      </c>
    </row>
    <row r="582" spans="4:9" x14ac:dyDescent="0.2">
      <c r="D582" s="39">
        <v>36728</v>
      </c>
      <c r="E582" s="7">
        <v>1.46674993311896E-5</v>
      </c>
      <c r="F582" s="8">
        <f t="shared" si="24"/>
        <v>14.984887574964898</v>
      </c>
      <c r="H582" s="10">
        <f t="shared" si="26"/>
        <v>0.56700000000000039</v>
      </c>
      <c r="I582" s="9">
        <f t="shared" si="25"/>
        <v>59.723600414730349</v>
      </c>
    </row>
    <row r="583" spans="4:9" x14ac:dyDescent="0.2">
      <c r="D583" s="39">
        <v>36729</v>
      </c>
      <c r="E583" s="7">
        <v>1.4462154340552799E-5</v>
      </c>
      <c r="F583" s="8">
        <f t="shared" si="24"/>
        <v>14.775099148915238</v>
      </c>
      <c r="H583" s="10">
        <f t="shared" si="26"/>
        <v>0.56800000000000039</v>
      </c>
      <c r="I583" s="9">
        <f t="shared" si="25"/>
        <v>59.032821230515651</v>
      </c>
    </row>
    <row r="584" spans="4:9" x14ac:dyDescent="0.2">
      <c r="D584" s="39">
        <v>36730</v>
      </c>
      <c r="E584" s="7">
        <v>1.4259684179785201E-5</v>
      </c>
      <c r="F584" s="8">
        <f t="shared" si="24"/>
        <v>14.568247760830571</v>
      </c>
      <c r="H584" s="10">
        <f t="shared" si="26"/>
        <v>0.56900000000000039</v>
      </c>
      <c r="I584" s="9">
        <f t="shared" si="25"/>
        <v>58.124513320601949</v>
      </c>
    </row>
    <row r="585" spans="4:9" x14ac:dyDescent="0.2">
      <c r="D585" s="39">
        <v>36731</v>
      </c>
      <c r="E585" s="7">
        <v>1.40600486012682E-5</v>
      </c>
      <c r="F585" s="8">
        <f t="shared" si="24"/>
        <v>14.364292292178934</v>
      </c>
      <c r="H585" s="10">
        <f t="shared" si="26"/>
        <v>0.5700000000000004</v>
      </c>
      <c r="I585" s="9">
        <f t="shared" si="25"/>
        <v>57.556702205155716</v>
      </c>
    </row>
    <row r="586" spans="4:9" x14ac:dyDescent="0.2">
      <c r="D586" s="39">
        <v>36732</v>
      </c>
      <c r="E586" s="7">
        <v>1.38632079208505E-5</v>
      </c>
      <c r="F586" s="8">
        <f t="shared" si="24"/>
        <v>14.163192200088487</v>
      </c>
      <c r="H586" s="10">
        <f t="shared" si="26"/>
        <v>0.5710000000000004</v>
      </c>
      <c r="I586" s="9">
        <f t="shared" si="25"/>
        <v>56.97806336481753</v>
      </c>
    </row>
    <row r="587" spans="4:9" x14ac:dyDescent="0.2">
      <c r="D587" s="39">
        <v>36733</v>
      </c>
      <c r="E587" s="7">
        <v>1.3669123009958501E-5</v>
      </c>
      <c r="F587" s="8">
        <f t="shared" si="24"/>
        <v>13.964907509287155</v>
      </c>
      <c r="H587" s="10">
        <f t="shared" si="26"/>
        <v>0.5720000000000004</v>
      </c>
      <c r="I587" s="9">
        <f t="shared" si="25"/>
        <v>56.721475908215751</v>
      </c>
    </row>
    <row r="588" spans="4:9" x14ac:dyDescent="0.2">
      <c r="D588" s="39">
        <v>36734</v>
      </c>
      <c r="E588" s="7">
        <v>1.34777552878192E-5</v>
      </c>
      <c r="F588" s="8">
        <f t="shared" si="24"/>
        <v>13.769398804157255</v>
      </c>
      <c r="H588" s="10">
        <f t="shared" si="26"/>
        <v>0.5730000000000004</v>
      </c>
      <c r="I588" s="9">
        <f t="shared" si="25"/>
        <v>56.218940508729496</v>
      </c>
    </row>
    <row r="589" spans="4:9" x14ac:dyDescent="0.2">
      <c r="D589" s="39">
        <v>36735</v>
      </c>
      <c r="E589" s="7">
        <v>1.3289066713789599E-5</v>
      </c>
      <c r="F589" s="8">
        <f t="shared" si="24"/>
        <v>13.576627220898919</v>
      </c>
      <c r="H589" s="10">
        <f t="shared" si="26"/>
        <v>0.5740000000000004</v>
      </c>
      <c r="I589" s="9">
        <f t="shared" si="25"/>
        <v>55.335147510590652</v>
      </c>
    </row>
    <row r="590" spans="4:9" x14ac:dyDescent="0.2">
      <c r="D590" s="39">
        <v>36736</v>
      </c>
      <c r="E590" s="7">
        <v>1.31030197797966E-5</v>
      </c>
      <c r="F590" s="8">
        <f t="shared" si="24"/>
        <v>13.386554439806391</v>
      </c>
      <c r="H590" s="10">
        <f t="shared" si="26"/>
        <v>0.5750000000000004</v>
      </c>
      <c r="I590" s="9">
        <f t="shared" si="25"/>
        <v>54.325446482656396</v>
      </c>
    </row>
    <row r="591" spans="4:9" x14ac:dyDescent="0.2">
      <c r="D591" s="39">
        <v>36737</v>
      </c>
      <c r="E591" s="7">
        <v>1.29195775028794E-5</v>
      </c>
      <c r="F591" s="8">
        <f t="shared" si="24"/>
        <v>13.19914267764905</v>
      </c>
      <c r="H591" s="10">
        <f t="shared" si="26"/>
        <v>0.5760000000000004</v>
      </c>
      <c r="I591" s="9">
        <f t="shared" si="25"/>
        <v>53.888774803908319</v>
      </c>
    </row>
    <row r="592" spans="4:9" x14ac:dyDescent="0.2">
      <c r="D592" s="39">
        <v>36738</v>
      </c>
      <c r="E592" s="7">
        <v>1.27387034178391E-5</v>
      </c>
      <c r="F592" s="8">
        <f t="shared" ref="F592:F655" si="27">E592*(24*60*60)*1000/$F$3</f>
        <v>13.014354680161977</v>
      </c>
      <c r="H592" s="10">
        <f t="shared" si="26"/>
        <v>0.5770000000000004</v>
      </c>
      <c r="I592" s="9">
        <f t="shared" ref="I592:I655" si="28">PERCENTILE($F$15:$F$3667,1-H592)</f>
        <v>53.240846139865205</v>
      </c>
    </row>
    <row r="593" spans="4:9" x14ac:dyDescent="0.2">
      <c r="D593" s="39">
        <v>36739</v>
      </c>
      <c r="E593" s="7">
        <v>1.25603615699893E-5</v>
      </c>
      <c r="F593" s="8">
        <f t="shared" si="27"/>
        <v>12.832153714639656</v>
      </c>
      <c r="H593" s="10">
        <f t="shared" ref="H593:H656" si="29">H592+0.1%</f>
        <v>0.5780000000000004</v>
      </c>
      <c r="I593" s="9">
        <f t="shared" si="28"/>
        <v>52.592742427173725</v>
      </c>
    </row>
    <row r="594" spans="4:9" x14ac:dyDescent="0.2">
      <c r="D594" s="39">
        <v>36740</v>
      </c>
      <c r="E594" s="7">
        <v>1.2384516508009499E-5</v>
      </c>
      <c r="F594" s="8">
        <f t="shared" si="27"/>
        <v>12.652503562634749</v>
      </c>
      <c r="H594" s="10">
        <f t="shared" si="29"/>
        <v>0.5790000000000004</v>
      </c>
      <c r="I594" s="9">
        <f t="shared" si="28"/>
        <v>51.743734004307775</v>
      </c>
    </row>
    <row r="595" spans="4:9" x14ac:dyDescent="0.2">
      <c r="D595" s="39">
        <v>36741</v>
      </c>
      <c r="E595" s="7">
        <v>1.2211133276897301E-5</v>
      </c>
      <c r="F595" s="8">
        <f t="shared" si="27"/>
        <v>12.475368512757798</v>
      </c>
      <c r="H595" s="10">
        <f t="shared" si="29"/>
        <v>0.5800000000000004</v>
      </c>
      <c r="I595" s="9">
        <f t="shared" si="28"/>
        <v>50.799240989826373</v>
      </c>
    </row>
    <row r="596" spans="4:9" x14ac:dyDescent="0.2">
      <c r="D596" s="39">
        <v>36742</v>
      </c>
      <c r="E596" s="7">
        <v>1.20401774110208E-5</v>
      </c>
      <c r="F596" s="8">
        <f t="shared" si="27"/>
        <v>12.300713353579249</v>
      </c>
      <c r="H596" s="10">
        <f t="shared" si="29"/>
        <v>0.58100000000000041</v>
      </c>
      <c r="I596" s="9">
        <f t="shared" si="28"/>
        <v>50.369127740316479</v>
      </c>
    </row>
    <row r="597" spans="4:9" x14ac:dyDescent="0.2">
      <c r="D597" s="39">
        <v>36743</v>
      </c>
      <c r="E597" s="7">
        <v>1.18716149272665E-5</v>
      </c>
      <c r="F597" s="8">
        <f t="shared" si="27"/>
        <v>12.128503366629131</v>
      </c>
      <c r="H597" s="10">
        <f t="shared" si="29"/>
        <v>0.58200000000000041</v>
      </c>
      <c r="I597" s="9">
        <f t="shared" si="28"/>
        <v>49.866333725283447</v>
      </c>
    </row>
    <row r="598" spans="4:9" x14ac:dyDescent="0.2">
      <c r="D598" s="39">
        <v>36744</v>
      </c>
      <c r="E598" s="7">
        <v>1.1705412318284799E-5</v>
      </c>
      <c r="F598" s="8">
        <f t="shared" si="27"/>
        <v>11.958704319496356</v>
      </c>
      <c r="H598" s="10">
        <f t="shared" si="29"/>
        <v>0.58300000000000041</v>
      </c>
      <c r="I598" s="9">
        <f t="shared" si="28"/>
        <v>49.445335525101093</v>
      </c>
    </row>
    <row r="599" spans="4:9" x14ac:dyDescent="0.2">
      <c r="D599" s="39">
        <v>36745</v>
      </c>
      <c r="E599" s="7">
        <v>1.15415365458288E-5</v>
      </c>
      <c r="F599" s="8">
        <f t="shared" si="27"/>
        <v>11.791282459023394</v>
      </c>
      <c r="H599" s="10">
        <f t="shared" si="29"/>
        <v>0.58400000000000041</v>
      </c>
      <c r="I599" s="9">
        <f t="shared" si="28"/>
        <v>49.021905952698582</v>
      </c>
    </row>
    <row r="600" spans="4:9" x14ac:dyDescent="0.2">
      <c r="D600" s="39">
        <v>36746</v>
      </c>
      <c r="E600" s="7">
        <v>1.13799550341872E-5</v>
      </c>
      <c r="F600" s="8">
        <f t="shared" si="27"/>
        <v>11.626204504597069</v>
      </c>
      <c r="H600" s="10">
        <f t="shared" si="29"/>
        <v>0.58500000000000041</v>
      </c>
      <c r="I600" s="9">
        <f t="shared" si="28"/>
        <v>48.524047732684267</v>
      </c>
    </row>
    <row r="601" spans="4:9" x14ac:dyDescent="0.2">
      <c r="D601" s="39">
        <v>36747</v>
      </c>
      <c r="E601" s="7">
        <v>1.12206356637086E-5</v>
      </c>
      <c r="F601" s="8">
        <f t="shared" si="27"/>
        <v>11.46343764153273</v>
      </c>
      <c r="H601" s="10">
        <f t="shared" si="29"/>
        <v>0.58600000000000041</v>
      </c>
      <c r="I601" s="9">
        <f t="shared" si="28"/>
        <v>48.159195799161431</v>
      </c>
    </row>
    <row r="602" spans="4:9" x14ac:dyDescent="0.2">
      <c r="D602" s="39">
        <v>36748</v>
      </c>
      <c r="E602" s="7">
        <v>1.10635467644167E-5</v>
      </c>
      <c r="F602" s="8">
        <f t="shared" si="27"/>
        <v>11.302949514551294</v>
      </c>
      <c r="H602" s="10">
        <f t="shared" si="29"/>
        <v>0.58700000000000041</v>
      </c>
      <c r="I602" s="9">
        <f t="shared" si="28"/>
        <v>47.56480176963867</v>
      </c>
    </row>
    <row r="603" spans="4:9" x14ac:dyDescent="0.2">
      <c r="D603" s="39">
        <v>36749</v>
      </c>
      <c r="E603" s="7">
        <v>1.0908657109714801E-5</v>
      </c>
      <c r="F603" s="8">
        <f t="shared" si="27"/>
        <v>11.144708221347509</v>
      </c>
      <c r="H603" s="10">
        <f t="shared" si="29"/>
        <v>0.58800000000000041</v>
      </c>
      <c r="I603" s="9">
        <f t="shared" si="28"/>
        <v>47.412433757051289</v>
      </c>
    </row>
    <row r="604" spans="4:9" x14ac:dyDescent="0.2">
      <c r="D604" s="39">
        <v>36750</v>
      </c>
      <c r="E604" s="7">
        <v>1.07559359101788E-5</v>
      </c>
      <c r="F604" s="8">
        <f t="shared" si="27"/>
        <v>10.98868230624865</v>
      </c>
      <c r="H604" s="10">
        <f t="shared" si="29"/>
        <v>0.58900000000000041</v>
      </c>
      <c r="I604" s="9">
        <f t="shared" si="28"/>
        <v>47.105759890124602</v>
      </c>
    </row>
    <row r="605" spans="4:9" x14ac:dyDescent="0.2">
      <c r="D605" s="39">
        <v>36751</v>
      </c>
      <c r="E605" s="7">
        <v>1.06053528074363E-5</v>
      </c>
      <c r="F605" s="8">
        <f t="shared" si="27"/>
        <v>10.834840753961174</v>
      </c>
      <c r="H605" s="10">
        <f t="shared" si="29"/>
        <v>0.59000000000000041</v>
      </c>
      <c r="I605" s="9">
        <f t="shared" si="28"/>
        <v>46.926932580408305</v>
      </c>
    </row>
    <row r="606" spans="4:9" x14ac:dyDescent="0.2">
      <c r="D606" s="39">
        <v>36752</v>
      </c>
      <c r="E606" s="7">
        <v>1.0456877868132199E-5</v>
      </c>
      <c r="F606" s="8">
        <f t="shared" si="27"/>
        <v>10.683152983405723</v>
      </c>
      <c r="H606" s="10">
        <f t="shared" si="29"/>
        <v>0.59100000000000041</v>
      </c>
      <c r="I606" s="9">
        <f t="shared" si="28"/>
        <v>46.429533488059683</v>
      </c>
    </row>
    <row r="607" spans="4:9" x14ac:dyDescent="0.2">
      <c r="D607" s="39">
        <v>36753</v>
      </c>
      <c r="E607" s="7">
        <v>1.03104815779784E-5</v>
      </c>
      <c r="F607" s="8">
        <f t="shared" si="27"/>
        <v>10.533588841638098</v>
      </c>
      <c r="H607" s="10">
        <f t="shared" si="29"/>
        <v>0.59200000000000041</v>
      </c>
      <c r="I607" s="9">
        <f t="shared" si="28"/>
        <v>46.113874176457955</v>
      </c>
    </row>
    <row r="608" spans="4:9" x14ac:dyDescent="0.2">
      <c r="D608" s="39">
        <v>36754</v>
      </c>
      <c r="E608" s="7">
        <v>1.0166134835886601E-5</v>
      </c>
      <c r="F608" s="8">
        <f t="shared" si="27"/>
        <v>10.386118597855059</v>
      </c>
      <c r="H608" s="10">
        <f t="shared" si="29"/>
        <v>0.59300000000000042</v>
      </c>
      <c r="I608" s="9">
        <f t="shared" si="28"/>
        <v>45.749749387812557</v>
      </c>
    </row>
    <row r="609" spans="4:9" x14ac:dyDescent="0.2">
      <c r="D609" s="39">
        <v>36755</v>
      </c>
      <c r="E609" s="7">
        <v>1.00238089481842E-5</v>
      </c>
      <c r="F609" s="8">
        <f t="shared" si="27"/>
        <v>10.240712937485101</v>
      </c>
      <c r="H609" s="10">
        <f t="shared" si="29"/>
        <v>0.59400000000000042</v>
      </c>
      <c r="I609" s="9">
        <f t="shared" si="28"/>
        <v>45.569055576640373</v>
      </c>
    </row>
    <row r="610" spans="4:9" x14ac:dyDescent="0.2">
      <c r="D610" s="39">
        <v>36756</v>
      </c>
      <c r="E610" s="7">
        <v>9.8834756229096196E-6</v>
      </c>
      <c r="F610" s="8">
        <f t="shared" si="27"/>
        <v>10.097342956360308</v>
      </c>
      <c r="H610" s="10">
        <f t="shared" si="29"/>
        <v>0.59500000000000042</v>
      </c>
      <c r="I610" s="9">
        <f t="shared" si="28"/>
        <v>45.163688154503369</v>
      </c>
    </row>
    <row r="611" spans="4:9" x14ac:dyDescent="0.2">
      <c r="D611" s="39">
        <v>36757</v>
      </c>
      <c r="E611" s="7">
        <v>9.7451069641889107E-6</v>
      </c>
      <c r="F611" s="8">
        <f t="shared" si="27"/>
        <v>9.9559801549712894</v>
      </c>
      <c r="H611" s="10">
        <f t="shared" si="29"/>
        <v>0.59600000000000042</v>
      </c>
      <c r="I611" s="9">
        <f t="shared" si="28"/>
        <v>45.039199830861037</v>
      </c>
    </row>
    <row r="612" spans="4:9" x14ac:dyDescent="0.2">
      <c r="D612" s="39">
        <v>36758</v>
      </c>
      <c r="E612" s="7">
        <v>9.6086754666903104E-6</v>
      </c>
      <c r="F612" s="8">
        <f t="shared" si="27"/>
        <v>9.8165964328017363</v>
      </c>
      <c r="H612" s="10">
        <f t="shared" si="29"/>
        <v>0.59700000000000042</v>
      </c>
      <c r="I612" s="9">
        <f t="shared" si="28"/>
        <v>44.499188385962178</v>
      </c>
    </row>
    <row r="613" spans="4:9" x14ac:dyDescent="0.2">
      <c r="D613" s="39">
        <v>36759</v>
      </c>
      <c r="E613" s="7">
        <v>9.4741540101566406E-6</v>
      </c>
      <c r="F613" s="8">
        <f t="shared" si="27"/>
        <v>9.6791640827425063</v>
      </c>
      <c r="H613" s="10">
        <f t="shared" si="29"/>
        <v>0.59800000000000042</v>
      </c>
      <c r="I613" s="9">
        <f t="shared" si="28"/>
        <v>44.115631485525476</v>
      </c>
    </row>
    <row r="614" spans="4:9" x14ac:dyDescent="0.2">
      <c r="D614" s="39">
        <v>36760</v>
      </c>
      <c r="E614" s="7">
        <v>9.3415158540144093E-6</v>
      </c>
      <c r="F614" s="8">
        <f t="shared" si="27"/>
        <v>9.5436557855840718</v>
      </c>
      <c r="H614" s="10">
        <f t="shared" si="29"/>
        <v>0.59900000000000042</v>
      </c>
      <c r="I614" s="9">
        <f t="shared" si="28"/>
        <v>43.42913203057244</v>
      </c>
    </row>
    <row r="615" spans="4:9" x14ac:dyDescent="0.2">
      <c r="D615" s="39">
        <v>36761</v>
      </c>
      <c r="E615" s="7">
        <v>9.2107346320582496E-6</v>
      </c>
      <c r="F615" s="8">
        <f t="shared" si="27"/>
        <v>9.4100446045859378</v>
      </c>
      <c r="H615" s="10">
        <f t="shared" si="29"/>
        <v>0.60000000000000042</v>
      </c>
      <c r="I615" s="9">
        <f t="shared" si="28"/>
        <v>43.137747306420927</v>
      </c>
    </row>
    <row r="616" spans="4:9" x14ac:dyDescent="0.2">
      <c r="D616" s="39">
        <v>36762</v>
      </c>
      <c r="E616" s="7">
        <v>9.0817843472093705E-6</v>
      </c>
      <c r="F616" s="8">
        <f t="shared" si="27"/>
        <v>9.2783039801216702</v>
      </c>
      <c r="H616" s="10">
        <f t="shared" si="29"/>
        <v>0.60100000000000042</v>
      </c>
      <c r="I616" s="9">
        <f t="shared" si="28"/>
        <v>42.672623047955078</v>
      </c>
    </row>
    <row r="617" spans="4:9" x14ac:dyDescent="0.2">
      <c r="D617" s="39">
        <v>36763</v>
      </c>
      <c r="E617" s="7">
        <v>8.9546393663484707E-6</v>
      </c>
      <c r="F617" s="8">
        <f t="shared" si="27"/>
        <v>9.1484077244000002</v>
      </c>
      <c r="H617" s="10">
        <f t="shared" si="29"/>
        <v>0.60200000000000042</v>
      </c>
      <c r="I617" s="9">
        <f t="shared" si="28"/>
        <v>42.460509319811067</v>
      </c>
    </row>
    <row r="618" spans="4:9" x14ac:dyDescent="0.2">
      <c r="D618" s="39">
        <v>36764</v>
      </c>
      <c r="E618" s="7">
        <v>8.8292744152196004E-6</v>
      </c>
      <c r="F618" s="8">
        <f t="shared" si="27"/>
        <v>9.0203300162584075</v>
      </c>
      <c r="H618" s="10">
        <f t="shared" si="29"/>
        <v>0.60300000000000042</v>
      </c>
      <c r="I618" s="9">
        <f t="shared" si="28"/>
        <v>42.341010461807706</v>
      </c>
    </row>
    <row r="619" spans="4:9" x14ac:dyDescent="0.2">
      <c r="D619" s="39">
        <v>36765</v>
      </c>
      <c r="E619" s="7">
        <v>8.7056645734064806E-6</v>
      </c>
      <c r="F619" s="8">
        <f t="shared" si="27"/>
        <v>8.8940453960307444</v>
      </c>
      <c r="H619" s="10">
        <f t="shared" si="29"/>
        <v>0.60400000000000043</v>
      </c>
      <c r="I619" s="9">
        <f t="shared" si="28"/>
        <v>41.7978593481483</v>
      </c>
    </row>
    <row r="620" spans="4:9" x14ac:dyDescent="0.2">
      <c r="D620" s="39">
        <v>36766</v>
      </c>
      <c r="E620" s="7">
        <v>7.9686887653968703E-4</v>
      </c>
      <c r="F620" s="8">
        <f t="shared" si="27"/>
        <v>814.11222576598027</v>
      </c>
      <c r="H620" s="10">
        <f t="shared" si="29"/>
        <v>0.60500000000000043</v>
      </c>
      <c r="I620" s="9">
        <f t="shared" si="28"/>
        <v>41.319263156122823</v>
      </c>
    </row>
    <row r="621" spans="4:9" x14ac:dyDescent="0.2">
      <c r="D621" s="39">
        <v>36767</v>
      </c>
      <c r="E621" s="7">
        <v>1.45221123854467E-4</v>
      </c>
      <c r="F621" s="8">
        <f t="shared" si="27"/>
        <v>148.36354618689782</v>
      </c>
      <c r="H621" s="10">
        <f t="shared" si="29"/>
        <v>0.60600000000000043</v>
      </c>
      <c r="I621" s="9">
        <f t="shared" si="28"/>
        <v>40.936856603065635</v>
      </c>
    </row>
    <row r="622" spans="4:9" x14ac:dyDescent="0.2">
      <c r="D622" s="39">
        <v>36768</v>
      </c>
      <c r="E622" s="7">
        <v>9.7376764595971996E-5</v>
      </c>
      <c r="F622" s="8">
        <f t="shared" si="27"/>
        <v>99.483888625895474</v>
      </c>
      <c r="H622" s="10">
        <f t="shared" si="29"/>
        <v>0.60700000000000043</v>
      </c>
      <c r="I622" s="9">
        <f t="shared" si="28"/>
        <v>40.391608812519515</v>
      </c>
    </row>
    <row r="623" spans="4:9" x14ac:dyDescent="0.2">
      <c r="D623" s="39">
        <v>36769</v>
      </c>
      <c r="E623" s="7">
        <v>4.6408562641256502E-5</v>
      </c>
      <c r="F623" s="8">
        <f t="shared" si="27"/>
        <v>47.412791914444391</v>
      </c>
      <c r="H623" s="10">
        <f t="shared" si="29"/>
        <v>0.60800000000000043</v>
      </c>
      <c r="I623" s="9">
        <f t="shared" si="28"/>
        <v>39.981637249730497</v>
      </c>
    </row>
    <row r="624" spans="4:9" x14ac:dyDescent="0.2">
      <c r="D624" s="39">
        <v>36770</v>
      </c>
      <c r="E624" s="7">
        <v>1.3965588461143E-5</v>
      </c>
      <c r="F624" s="8">
        <f t="shared" si="27"/>
        <v>14.267788140507925</v>
      </c>
      <c r="H624" s="10">
        <f t="shared" si="29"/>
        <v>0.60900000000000043</v>
      </c>
      <c r="I624" s="9">
        <f t="shared" si="28"/>
        <v>39.531148559370692</v>
      </c>
    </row>
    <row r="625" spans="4:9" x14ac:dyDescent="0.2">
      <c r="D625" s="39">
        <v>36771</v>
      </c>
      <c r="E625" s="7">
        <v>2.89587072149159E-3</v>
      </c>
      <c r="F625" s="8">
        <f t="shared" si="27"/>
        <v>2958.5341177352893</v>
      </c>
      <c r="H625" s="10">
        <f t="shared" si="29"/>
        <v>0.61000000000000043</v>
      </c>
      <c r="I625" s="9">
        <f t="shared" si="28"/>
        <v>39.427482726002367</v>
      </c>
    </row>
    <row r="626" spans="4:9" x14ac:dyDescent="0.2">
      <c r="D626" s="39">
        <v>36772</v>
      </c>
      <c r="E626" s="7">
        <v>1.3026749109407401E-4</v>
      </c>
      <c r="F626" s="8">
        <f t="shared" si="27"/>
        <v>133.08633357606712</v>
      </c>
      <c r="H626" s="10">
        <f t="shared" si="29"/>
        <v>0.61100000000000043</v>
      </c>
      <c r="I626" s="9">
        <f t="shared" si="28"/>
        <v>39.128370432268881</v>
      </c>
    </row>
    <row r="627" spans="4:9" x14ac:dyDescent="0.2">
      <c r="D627" s="39">
        <v>36773</v>
      </c>
      <c r="E627" s="7">
        <v>8.2317546356201198E-5</v>
      </c>
      <c r="F627" s="8">
        <f t="shared" si="27"/>
        <v>84.098805784270823</v>
      </c>
      <c r="H627" s="10">
        <f t="shared" si="29"/>
        <v>0.61200000000000043</v>
      </c>
      <c r="I627" s="9">
        <f t="shared" si="28"/>
        <v>38.879073534991988</v>
      </c>
    </row>
    <row r="628" spans="4:9" x14ac:dyDescent="0.2">
      <c r="D628" s="39">
        <v>36774</v>
      </c>
      <c r="E628" s="7">
        <v>3.1552924929406203E-5</v>
      </c>
      <c r="F628" s="8">
        <f t="shared" si="27"/>
        <v>32.23569485515781</v>
      </c>
      <c r="H628" s="10">
        <f t="shared" si="29"/>
        <v>0.61300000000000043</v>
      </c>
      <c r="I628" s="9">
        <f t="shared" si="28"/>
        <v>38.782664405806273</v>
      </c>
    </row>
    <row r="629" spans="4:9" x14ac:dyDescent="0.2">
      <c r="D629" s="39">
        <v>36775</v>
      </c>
      <c r="E629" s="7">
        <v>1.07356625635033E-5</v>
      </c>
      <c r="F629" s="8">
        <f t="shared" si="27"/>
        <v>10.967970267076803</v>
      </c>
      <c r="H629" s="10">
        <f t="shared" si="29"/>
        <v>0.61400000000000043</v>
      </c>
      <c r="I629" s="9">
        <f t="shared" si="28"/>
        <v>38.265834981245241</v>
      </c>
    </row>
    <row r="630" spans="4:9" x14ac:dyDescent="0.2">
      <c r="D630" s="39">
        <v>36776</v>
      </c>
      <c r="E630" s="7">
        <v>7.8724314459969203E-6</v>
      </c>
      <c r="F630" s="8">
        <f t="shared" si="27"/>
        <v>8.042782037769113</v>
      </c>
      <c r="H630" s="10">
        <f t="shared" si="29"/>
        <v>0.61500000000000044</v>
      </c>
      <c r="I630" s="9">
        <f t="shared" si="28"/>
        <v>38.204780916329725</v>
      </c>
    </row>
    <row r="631" spans="4:9" x14ac:dyDescent="0.2">
      <c r="D631" s="39">
        <v>36777</v>
      </c>
      <c r="E631" s="7">
        <v>7.4055192521772904E-6</v>
      </c>
      <c r="F631" s="8">
        <f t="shared" si="27"/>
        <v>7.5657663874673986</v>
      </c>
      <c r="H631" s="10">
        <f t="shared" si="29"/>
        <v>0.61600000000000044</v>
      </c>
      <c r="I631" s="9">
        <f t="shared" si="28"/>
        <v>37.719837690165775</v>
      </c>
    </row>
    <row r="632" spans="4:9" x14ac:dyDescent="0.2">
      <c r="D632" s="39">
        <v>36778</v>
      </c>
      <c r="E632" s="7">
        <v>7.2509038746692303E-6</v>
      </c>
      <c r="F632" s="8">
        <f t="shared" si="27"/>
        <v>7.4078053065084717</v>
      </c>
      <c r="H632" s="10">
        <f t="shared" si="29"/>
        <v>0.61700000000000044</v>
      </c>
      <c r="I632" s="9">
        <f t="shared" si="28"/>
        <v>37.202326275578066</v>
      </c>
    </row>
    <row r="633" spans="4:9" x14ac:dyDescent="0.2">
      <c r="D633" s="39">
        <v>36779</v>
      </c>
      <c r="E633" s="7">
        <v>7.1462587846698896E-6</v>
      </c>
      <c r="F633" s="8">
        <f t="shared" si="27"/>
        <v>7.3008958140650178</v>
      </c>
      <c r="H633" s="10">
        <f t="shared" si="29"/>
        <v>0.61800000000000044</v>
      </c>
      <c r="I633" s="9">
        <f t="shared" si="28"/>
        <v>36.895519805573372</v>
      </c>
    </row>
    <row r="634" spans="4:9" x14ac:dyDescent="0.2">
      <c r="D634" s="39">
        <v>36780</v>
      </c>
      <c r="E634" s="7">
        <v>7.0462111616845599E-6</v>
      </c>
      <c r="F634" s="8">
        <f t="shared" si="27"/>
        <v>7.1986832726681573</v>
      </c>
      <c r="H634" s="10">
        <f t="shared" si="29"/>
        <v>0.61900000000000044</v>
      </c>
      <c r="I634" s="9">
        <f t="shared" si="28"/>
        <v>36.717357360962779</v>
      </c>
    </row>
    <row r="635" spans="4:9" x14ac:dyDescent="0.2">
      <c r="D635" s="39">
        <v>36781</v>
      </c>
      <c r="E635" s="7">
        <v>6.9475642054209202E-6</v>
      </c>
      <c r="F635" s="8">
        <f t="shared" si="27"/>
        <v>7.0979017068507453</v>
      </c>
      <c r="H635" s="10">
        <f t="shared" si="29"/>
        <v>0.62000000000000044</v>
      </c>
      <c r="I635" s="9">
        <f t="shared" si="28"/>
        <v>36.435774646157121</v>
      </c>
    </row>
    <row r="636" spans="4:9" x14ac:dyDescent="0.2">
      <c r="D636" s="39">
        <v>36782</v>
      </c>
      <c r="E636" s="7">
        <v>6.8502983065450698E-6</v>
      </c>
      <c r="F636" s="8">
        <f t="shared" si="27"/>
        <v>6.9985310829548784</v>
      </c>
      <c r="H636" s="10">
        <f t="shared" si="29"/>
        <v>0.62100000000000044</v>
      </c>
      <c r="I636" s="9">
        <f t="shared" si="28"/>
        <v>36.03915251856089</v>
      </c>
    </row>
    <row r="637" spans="4:9" x14ac:dyDescent="0.2">
      <c r="D637" s="39">
        <v>36783</v>
      </c>
      <c r="E637" s="7">
        <v>6.7543941302534303E-6</v>
      </c>
      <c r="F637" s="8">
        <f t="shared" si="27"/>
        <v>6.9005516477935016</v>
      </c>
      <c r="H637" s="10">
        <f t="shared" si="29"/>
        <v>0.62200000000000044</v>
      </c>
      <c r="I637" s="9">
        <f t="shared" si="28"/>
        <v>35.739447274015674</v>
      </c>
    </row>
    <row r="638" spans="4:9" x14ac:dyDescent="0.2">
      <c r="D638" s="39">
        <v>36784</v>
      </c>
      <c r="E638" s="7">
        <v>6.6598326124299E-6</v>
      </c>
      <c r="F638" s="8">
        <f t="shared" si="27"/>
        <v>6.8039439247244102</v>
      </c>
      <c r="H638" s="10">
        <f t="shared" si="29"/>
        <v>0.62300000000000044</v>
      </c>
      <c r="I638" s="9">
        <f t="shared" si="28"/>
        <v>35.446035429887701</v>
      </c>
    </row>
    <row r="639" spans="4:9" x14ac:dyDescent="0.2">
      <c r="D639" s="39">
        <v>36785</v>
      </c>
      <c r="E639" s="7">
        <v>6.5665949558558196E-6</v>
      </c>
      <c r="F639" s="8">
        <f t="shared" si="27"/>
        <v>6.7086887097782064</v>
      </c>
      <c r="H639" s="10">
        <f t="shared" si="29"/>
        <v>0.62400000000000044</v>
      </c>
      <c r="I639" s="9">
        <f t="shared" si="28"/>
        <v>34.968530541346972</v>
      </c>
    </row>
    <row r="640" spans="4:9" x14ac:dyDescent="0.2">
      <c r="D640" s="39">
        <v>36786</v>
      </c>
      <c r="E640" s="7">
        <v>6.4746626264738901E-6</v>
      </c>
      <c r="F640" s="8">
        <f t="shared" si="27"/>
        <v>6.6147670678413641</v>
      </c>
      <c r="H640" s="10">
        <f t="shared" si="29"/>
        <v>0.62500000000000044</v>
      </c>
      <c r="I640" s="9">
        <f t="shared" si="28"/>
        <v>34.730787294555171</v>
      </c>
    </row>
    <row r="641" spans="4:9" x14ac:dyDescent="0.2">
      <c r="D641" s="39">
        <v>36787</v>
      </c>
      <c r="E641" s="7">
        <v>6.38401734970323E-6</v>
      </c>
      <c r="F641" s="8">
        <f t="shared" si="27"/>
        <v>6.5221603288915579</v>
      </c>
      <c r="H641" s="10">
        <f t="shared" si="29"/>
        <v>0.62600000000000044</v>
      </c>
      <c r="I641" s="9">
        <f t="shared" si="28"/>
        <v>34.454907453515617</v>
      </c>
    </row>
    <row r="642" spans="4:9" x14ac:dyDescent="0.2">
      <c r="D642" s="39">
        <v>36788</v>
      </c>
      <c r="E642" s="7">
        <v>6.2946411068073999E-6</v>
      </c>
      <c r="F642" s="8">
        <f t="shared" si="27"/>
        <v>6.4308500842870924</v>
      </c>
      <c r="H642" s="10">
        <f t="shared" si="29"/>
        <v>0.62700000000000045</v>
      </c>
      <c r="I642" s="9">
        <f t="shared" si="28"/>
        <v>34.138270134346335</v>
      </c>
    </row>
    <row r="643" spans="4:9" x14ac:dyDescent="0.2">
      <c r="D643" s="39">
        <v>36789</v>
      </c>
      <c r="E643" s="7">
        <v>6.2065161313120901E-6</v>
      </c>
      <c r="F643" s="8">
        <f t="shared" si="27"/>
        <v>6.340818183107066</v>
      </c>
      <c r="H643" s="10">
        <f t="shared" si="29"/>
        <v>0.62800000000000045</v>
      </c>
      <c r="I643" s="9">
        <f t="shared" si="28"/>
        <v>34.015692640656333</v>
      </c>
    </row>
    <row r="644" spans="4:9" x14ac:dyDescent="0.2">
      <c r="D644" s="39">
        <v>36790</v>
      </c>
      <c r="E644" s="7">
        <v>6.1196249054736996E-6</v>
      </c>
      <c r="F644" s="8">
        <f t="shared" si="27"/>
        <v>6.2520467285435464</v>
      </c>
      <c r="H644" s="10">
        <f t="shared" si="29"/>
        <v>0.62900000000000045</v>
      </c>
      <c r="I644" s="9">
        <f t="shared" si="28"/>
        <v>33.528342854327221</v>
      </c>
    </row>
    <row r="645" spans="4:9" x14ac:dyDescent="0.2">
      <c r="D645" s="39">
        <v>36791</v>
      </c>
      <c r="E645" s="7">
        <v>6.0339501567970997E-6</v>
      </c>
      <c r="F645" s="8">
        <f t="shared" si="27"/>
        <v>6.1645180743439694</v>
      </c>
      <c r="H645" s="10">
        <f t="shared" si="29"/>
        <v>0.63000000000000045</v>
      </c>
      <c r="I645" s="9">
        <f t="shared" si="28"/>
        <v>33.297885683598054</v>
      </c>
    </row>
    <row r="646" spans="4:9" x14ac:dyDescent="0.2">
      <c r="D646" s="39">
        <v>36792</v>
      </c>
      <c r="E646" s="7">
        <v>5.9494748546019203E-6</v>
      </c>
      <c r="F646" s="8">
        <f t="shared" si="27"/>
        <v>6.0782148213031322</v>
      </c>
      <c r="H646" s="10">
        <f t="shared" si="29"/>
        <v>0.63100000000000045</v>
      </c>
      <c r="I646" s="9">
        <f t="shared" si="28"/>
        <v>32.965959725510785</v>
      </c>
    </row>
    <row r="647" spans="4:9" x14ac:dyDescent="0.2">
      <c r="D647" s="39">
        <v>36793</v>
      </c>
      <c r="E647" s="7">
        <v>5.8661822066375099E-6</v>
      </c>
      <c r="F647" s="8">
        <f t="shared" si="27"/>
        <v>5.9931198138049053</v>
      </c>
      <c r="H647" s="10">
        <f t="shared" si="29"/>
        <v>0.63200000000000045</v>
      </c>
      <c r="I647" s="9">
        <f t="shared" si="28"/>
        <v>32.65966286868543</v>
      </c>
    </row>
    <row r="648" spans="4:9" x14ac:dyDescent="0.2">
      <c r="D648" s="39">
        <v>36794</v>
      </c>
      <c r="E648" s="7">
        <v>5.7840556557445496E-6</v>
      </c>
      <c r="F648" s="8">
        <f t="shared" si="27"/>
        <v>5.9092161364116009</v>
      </c>
      <c r="H648" s="10">
        <f t="shared" si="29"/>
        <v>0.63300000000000045</v>
      </c>
      <c r="I648" s="9">
        <f t="shared" si="28"/>
        <v>32.472879036515764</v>
      </c>
    </row>
    <row r="649" spans="4:9" x14ac:dyDescent="0.2">
      <c r="D649" s="39">
        <v>36795</v>
      </c>
      <c r="E649" s="7">
        <v>3.02336671480565E-3</v>
      </c>
      <c r="F649" s="8">
        <f t="shared" si="27"/>
        <v>3088.7889814261348</v>
      </c>
      <c r="H649" s="10">
        <f t="shared" si="29"/>
        <v>0.63400000000000045</v>
      </c>
      <c r="I649" s="9">
        <f t="shared" si="28"/>
        <v>32.311492158399773</v>
      </c>
    </row>
    <row r="650" spans="4:9" x14ac:dyDescent="0.2">
      <c r="D650" s="39">
        <v>36796</v>
      </c>
      <c r="E650" s="7">
        <v>3.7859311099212598E-3</v>
      </c>
      <c r="F650" s="8">
        <f t="shared" si="27"/>
        <v>3867.8544152441395</v>
      </c>
      <c r="H650" s="10">
        <f t="shared" si="29"/>
        <v>0.63500000000000045</v>
      </c>
      <c r="I650" s="9">
        <f t="shared" si="28"/>
        <v>32.026723648807092</v>
      </c>
    </row>
    <row r="651" spans="4:9" x14ac:dyDescent="0.2">
      <c r="D651" s="39">
        <v>36797</v>
      </c>
      <c r="E651" s="7">
        <v>5.6591668793199898E-4</v>
      </c>
      <c r="F651" s="8">
        <f t="shared" si="27"/>
        <v>578.16249068611467</v>
      </c>
      <c r="H651" s="10">
        <f t="shared" si="29"/>
        <v>0.63600000000000045</v>
      </c>
      <c r="I651" s="9">
        <f t="shared" si="28"/>
        <v>31.943467528554621</v>
      </c>
    </row>
    <row r="652" spans="4:9" x14ac:dyDescent="0.2">
      <c r="D652" s="39">
        <v>36798</v>
      </c>
      <c r="E652" s="7">
        <v>1.46760877440204E-4</v>
      </c>
      <c r="F652" s="8">
        <f t="shared" si="27"/>
        <v>149.93661831422051</v>
      </c>
      <c r="H652" s="10">
        <f t="shared" si="29"/>
        <v>0.63700000000000045</v>
      </c>
      <c r="I652" s="9">
        <f t="shared" si="28"/>
        <v>31.394071247031622</v>
      </c>
    </row>
    <row r="653" spans="4:9" x14ac:dyDescent="0.2">
      <c r="D653" s="39">
        <v>36799</v>
      </c>
      <c r="E653" s="7">
        <v>9.8958456414862905E-5</v>
      </c>
      <c r="F653" s="8">
        <f t="shared" si="27"/>
        <v>101.09980648272619</v>
      </c>
      <c r="H653" s="10">
        <f t="shared" si="29"/>
        <v>0.63800000000000046</v>
      </c>
      <c r="I653" s="9">
        <f t="shared" si="28"/>
        <v>31.139929851031109</v>
      </c>
    </row>
    <row r="654" spans="4:9" x14ac:dyDescent="0.2">
      <c r="D654" s="39">
        <v>36800</v>
      </c>
      <c r="E654" s="7">
        <v>4.8484931187562597E-5</v>
      </c>
      <c r="F654" s="8">
        <f t="shared" si="27"/>
        <v>49.534090748556331</v>
      </c>
      <c r="H654" s="10">
        <f t="shared" si="29"/>
        <v>0.63900000000000046</v>
      </c>
      <c r="I654" s="9">
        <f t="shared" si="28"/>
        <v>30.912252993516702</v>
      </c>
    </row>
    <row r="655" spans="4:9" x14ac:dyDescent="0.2">
      <c r="D655" s="39">
        <v>36801</v>
      </c>
      <c r="E655" s="7">
        <v>1.23390740811678E-5</v>
      </c>
      <c r="F655" s="8">
        <f t="shared" si="27"/>
        <v>12.60607781261556</v>
      </c>
      <c r="H655" s="10">
        <f t="shared" si="29"/>
        <v>0.64000000000000046</v>
      </c>
      <c r="I655" s="9">
        <f t="shared" si="28"/>
        <v>30.577506036632769</v>
      </c>
    </row>
    <row r="656" spans="4:9" x14ac:dyDescent="0.2">
      <c r="D656" s="39">
        <v>36802</v>
      </c>
      <c r="E656" s="7">
        <v>6.10044082084168E-6</v>
      </c>
      <c r="F656" s="8">
        <f t="shared" ref="F656:F719" si="30">E656*(24*60*60)*1000/$F$3</f>
        <v>6.232447521824775</v>
      </c>
      <c r="H656" s="10">
        <f t="shared" si="29"/>
        <v>0.64100000000000046</v>
      </c>
      <c r="I656" s="9">
        <f t="shared" ref="I656:I719" si="31">PERCENTILE($F$15:$F$3667,1-H656)</f>
        <v>30.19884351656053</v>
      </c>
    </row>
    <row r="657" spans="4:9" x14ac:dyDescent="0.2">
      <c r="D657" s="39">
        <v>36803</v>
      </c>
      <c r="E657" s="7">
        <v>5.2174864804637604E-6</v>
      </c>
      <c r="F657" s="8">
        <f t="shared" si="30"/>
        <v>5.3303870392818844</v>
      </c>
      <c r="H657" s="10">
        <f t="shared" ref="H657:H720" si="32">H656+0.1%</f>
        <v>0.64200000000000046</v>
      </c>
      <c r="I657" s="9">
        <f t="shared" si="31"/>
        <v>30.000027770221145</v>
      </c>
    </row>
    <row r="658" spans="4:9" x14ac:dyDescent="0.2">
      <c r="D658" s="39">
        <v>36804</v>
      </c>
      <c r="E658" s="7">
        <v>5.0368822026431297E-6</v>
      </c>
      <c r="F658" s="8">
        <f t="shared" si="30"/>
        <v>5.1458746873402674</v>
      </c>
      <c r="H658" s="10">
        <f t="shared" si="32"/>
        <v>0.64300000000000046</v>
      </c>
      <c r="I658" s="9">
        <f t="shared" si="31"/>
        <v>29.657577160823237</v>
      </c>
    </row>
    <row r="659" spans="4:9" x14ac:dyDescent="0.2">
      <c r="D659" s="39">
        <v>36805</v>
      </c>
      <c r="E659" s="7">
        <v>4.9531163245126798E-6</v>
      </c>
      <c r="F659" s="8">
        <f t="shared" si="30"/>
        <v>5.0602962095056832</v>
      </c>
      <c r="H659" s="10">
        <f t="shared" si="32"/>
        <v>0.64400000000000046</v>
      </c>
      <c r="I659" s="9">
        <f t="shared" si="31"/>
        <v>29.483662106028021</v>
      </c>
    </row>
    <row r="660" spans="4:9" x14ac:dyDescent="0.2">
      <c r="D660" s="39">
        <v>36806</v>
      </c>
      <c r="E660" s="7">
        <v>4.8837726959694998E-6</v>
      </c>
      <c r="F660" s="8">
        <f t="shared" si="30"/>
        <v>4.9894520625726004</v>
      </c>
      <c r="H660" s="10">
        <f t="shared" si="32"/>
        <v>0.64500000000000046</v>
      </c>
      <c r="I660" s="9">
        <f t="shared" si="31"/>
        <v>29.378435445794906</v>
      </c>
    </row>
    <row r="661" spans="4:9" x14ac:dyDescent="0.2">
      <c r="D661" s="39">
        <v>36807</v>
      </c>
      <c r="E661" s="7">
        <v>4.83696179397508E-6</v>
      </c>
      <c r="F661" s="8">
        <f t="shared" si="30"/>
        <v>4.9416282251323986</v>
      </c>
      <c r="H661" s="10">
        <f t="shared" si="32"/>
        <v>0.64600000000000046</v>
      </c>
      <c r="I661" s="9">
        <f t="shared" si="31"/>
        <v>29.207872581061771</v>
      </c>
    </row>
    <row r="662" spans="4:9" x14ac:dyDescent="0.2">
      <c r="D662" s="39">
        <v>36808</v>
      </c>
      <c r="E662" s="7">
        <v>2.43036721656903E-2</v>
      </c>
      <c r="F662" s="8">
        <f t="shared" si="30"/>
        <v>24829.576387792862</v>
      </c>
      <c r="H662" s="10">
        <f t="shared" si="32"/>
        <v>0.64700000000000046</v>
      </c>
      <c r="I662" s="9">
        <f t="shared" si="31"/>
        <v>28.848903873436367</v>
      </c>
    </row>
    <row r="663" spans="4:9" x14ac:dyDescent="0.2">
      <c r="D663" s="39">
        <v>36809</v>
      </c>
      <c r="E663" s="7">
        <v>6.16188479303685E-4</v>
      </c>
      <c r="F663" s="8">
        <f t="shared" si="30"/>
        <v>629.52210727017132</v>
      </c>
      <c r="H663" s="10">
        <f t="shared" si="32"/>
        <v>0.64800000000000046</v>
      </c>
      <c r="I663" s="9">
        <f t="shared" si="31"/>
        <v>28.569229836770795</v>
      </c>
    </row>
    <row r="664" spans="4:9" x14ac:dyDescent="0.2">
      <c r="D664" s="39">
        <v>36810</v>
      </c>
      <c r="E664" s="7">
        <v>1.3979051595500199E-4</v>
      </c>
      <c r="F664" s="8">
        <f t="shared" si="30"/>
        <v>142.81542602000917</v>
      </c>
      <c r="H664" s="10">
        <f t="shared" si="32"/>
        <v>0.64900000000000047</v>
      </c>
      <c r="I664" s="9">
        <f t="shared" si="31"/>
        <v>28.413964672524518</v>
      </c>
    </row>
    <row r="665" spans="4:9" x14ac:dyDescent="0.2">
      <c r="D665" s="39">
        <v>36811</v>
      </c>
      <c r="E665" s="7">
        <v>9.1997857799132405E-5</v>
      </c>
      <c r="F665" s="8">
        <f t="shared" si="30"/>
        <v>93.98858831553791</v>
      </c>
      <c r="H665" s="10">
        <f t="shared" si="32"/>
        <v>0.65000000000000047</v>
      </c>
      <c r="I665" s="9">
        <f t="shared" si="31"/>
        <v>28.082954368207055</v>
      </c>
    </row>
    <row r="666" spans="4:9" x14ac:dyDescent="0.2">
      <c r="D666" s="39">
        <v>36812</v>
      </c>
      <c r="E666" s="7">
        <v>7.4841875953347899E-3</v>
      </c>
      <c r="F666" s="8">
        <f t="shared" si="30"/>
        <v>7646.1370253863761</v>
      </c>
      <c r="H666" s="10">
        <f t="shared" si="32"/>
        <v>0.65100000000000047</v>
      </c>
      <c r="I666" s="9">
        <f t="shared" si="31"/>
        <v>27.757969490719418</v>
      </c>
    </row>
    <row r="667" spans="4:9" x14ac:dyDescent="0.2">
      <c r="D667" s="39">
        <v>36813</v>
      </c>
      <c r="E667" s="7">
        <v>8.5256417424194007E-3</v>
      </c>
      <c r="F667" s="8">
        <f t="shared" si="30"/>
        <v>8710.1270727803731</v>
      </c>
      <c r="H667" s="10">
        <f t="shared" si="32"/>
        <v>0.65200000000000047</v>
      </c>
      <c r="I667" s="9">
        <f t="shared" si="31"/>
        <v>27.546128226736307</v>
      </c>
    </row>
    <row r="668" spans="4:9" x14ac:dyDescent="0.2">
      <c r="D668" s="39">
        <v>36814</v>
      </c>
      <c r="E668" s="7">
        <v>1.62550873038484E-4</v>
      </c>
      <c r="F668" s="8">
        <f t="shared" si="30"/>
        <v>166.06829171721674</v>
      </c>
      <c r="H668" s="10">
        <f t="shared" si="32"/>
        <v>0.65300000000000047</v>
      </c>
      <c r="I668" s="9">
        <f t="shared" si="31"/>
        <v>27.348333510903711</v>
      </c>
    </row>
    <row r="669" spans="4:9" x14ac:dyDescent="0.2">
      <c r="D669" s="39">
        <v>36815</v>
      </c>
      <c r="E669" s="7">
        <v>1.14788850359884E-4</v>
      </c>
      <c r="F669" s="8">
        <f t="shared" si="30"/>
        <v>117.2727524074019</v>
      </c>
      <c r="H669" s="10">
        <f t="shared" si="32"/>
        <v>0.65400000000000047</v>
      </c>
      <c r="I669" s="9">
        <f t="shared" si="31"/>
        <v>27.1923218741107</v>
      </c>
    </row>
    <row r="670" spans="4:9" x14ac:dyDescent="0.2">
      <c r="D670" s="39">
        <v>36816</v>
      </c>
      <c r="E670" s="7">
        <v>1.46628266928843E-3</v>
      </c>
      <c r="F670" s="8">
        <f t="shared" si="30"/>
        <v>1498.0113826004538</v>
      </c>
      <c r="H670" s="10">
        <f t="shared" si="32"/>
        <v>0.65500000000000047</v>
      </c>
      <c r="I670" s="9">
        <f t="shared" si="31"/>
        <v>26.897962291419706</v>
      </c>
    </row>
    <row r="671" spans="4:9" x14ac:dyDescent="0.2">
      <c r="D671" s="39">
        <v>36817</v>
      </c>
      <c r="E671" s="7">
        <v>2.89323909275416E-3</v>
      </c>
      <c r="F671" s="8">
        <f t="shared" si="30"/>
        <v>2955.8455435019441</v>
      </c>
      <c r="H671" s="10">
        <f t="shared" si="32"/>
        <v>0.65600000000000047</v>
      </c>
      <c r="I671" s="9">
        <f t="shared" si="31"/>
        <v>26.747717742877317</v>
      </c>
    </row>
    <row r="672" spans="4:9" x14ac:dyDescent="0.2">
      <c r="D672" s="39">
        <v>36818</v>
      </c>
      <c r="E672" s="7">
        <v>6.4588307953773096E-3</v>
      </c>
      <c r="F672" s="8">
        <f t="shared" si="30"/>
        <v>6598.5926536667803</v>
      </c>
      <c r="H672" s="10">
        <f t="shared" si="32"/>
        <v>0.65700000000000047</v>
      </c>
      <c r="I672" s="9">
        <f t="shared" si="31"/>
        <v>26.441566977074103</v>
      </c>
    </row>
    <row r="673" spans="4:9" x14ac:dyDescent="0.2">
      <c r="D673" s="39">
        <v>36819</v>
      </c>
      <c r="E673" s="7">
        <v>1.9528944633982501E-4</v>
      </c>
      <c r="F673" s="8">
        <f t="shared" si="30"/>
        <v>199.51529104600783</v>
      </c>
      <c r="H673" s="10">
        <f t="shared" si="32"/>
        <v>0.65800000000000047</v>
      </c>
      <c r="I673" s="9">
        <f t="shared" si="31"/>
        <v>26.10077188618607</v>
      </c>
    </row>
    <row r="674" spans="4:9" x14ac:dyDescent="0.2">
      <c r="D674" s="39">
        <v>36820</v>
      </c>
      <c r="E674" s="7">
        <v>1.2117502544010899E-4</v>
      </c>
      <c r="F674" s="8">
        <f t="shared" si="30"/>
        <v>123.79711715768498</v>
      </c>
      <c r="H674" s="10">
        <f t="shared" si="32"/>
        <v>0.65900000000000047</v>
      </c>
      <c r="I674" s="9">
        <f t="shared" si="31"/>
        <v>25.928566257964871</v>
      </c>
    </row>
    <row r="675" spans="4:9" x14ac:dyDescent="0.2">
      <c r="D675" s="39">
        <v>36821</v>
      </c>
      <c r="E675" s="7">
        <v>7.3273358264889301E-5</v>
      </c>
      <c r="F675" s="8">
        <f t="shared" si="30"/>
        <v>74.858911600880177</v>
      </c>
      <c r="H675" s="10">
        <f t="shared" si="32"/>
        <v>0.66000000000000048</v>
      </c>
      <c r="I675" s="9">
        <f t="shared" si="31"/>
        <v>25.720216479468963</v>
      </c>
    </row>
    <row r="676" spans="4:9" x14ac:dyDescent="0.2">
      <c r="D676" s="39">
        <v>36822</v>
      </c>
      <c r="E676" s="7">
        <v>2.3243128259552899E-5</v>
      </c>
      <c r="F676" s="8">
        <f t="shared" si="30"/>
        <v>23.74608350035912</v>
      </c>
      <c r="H676" s="10">
        <f t="shared" si="32"/>
        <v>0.66100000000000048</v>
      </c>
      <c r="I676" s="9">
        <f t="shared" si="31"/>
        <v>25.348487451204107</v>
      </c>
    </row>
    <row r="677" spans="4:9" x14ac:dyDescent="0.2">
      <c r="D677" s="39">
        <v>36823</v>
      </c>
      <c r="E677" s="7">
        <v>7.4325447470845298E-3</v>
      </c>
      <c r="F677" s="8">
        <f t="shared" si="30"/>
        <v>7593.3766837898002</v>
      </c>
      <c r="H677" s="10">
        <f t="shared" si="32"/>
        <v>0.66200000000000048</v>
      </c>
      <c r="I677" s="9">
        <f t="shared" si="31"/>
        <v>25.186465584807326</v>
      </c>
    </row>
    <row r="678" spans="4:9" x14ac:dyDescent="0.2">
      <c r="D678" s="39">
        <v>36824</v>
      </c>
      <c r="E678" s="7">
        <v>1.2065465557687101E-3</v>
      </c>
      <c r="F678" s="8">
        <f t="shared" si="30"/>
        <v>1232.6548707392287</v>
      </c>
      <c r="H678" s="10">
        <f t="shared" si="32"/>
        <v>0.66300000000000048</v>
      </c>
      <c r="I678" s="9">
        <f t="shared" si="31"/>
        <v>24.847613625720388</v>
      </c>
    </row>
    <row r="679" spans="4:9" x14ac:dyDescent="0.2">
      <c r="D679" s="39">
        <v>36825</v>
      </c>
      <c r="E679" s="7">
        <v>1.4565961331574701E-4</v>
      </c>
      <c r="F679" s="8">
        <f t="shared" si="30"/>
        <v>148.81152406858865</v>
      </c>
      <c r="H679" s="10">
        <f t="shared" si="32"/>
        <v>0.66400000000000048</v>
      </c>
      <c r="I679" s="9">
        <f t="shared" si="31"/>
        <v>24.734139171492266</v>
      </c>
    </row>
    <row r="680" spans="4:9" x14ac:dyDescent="0.2">
      <c r="D680" s="39">
        <v>36826</v>
      </c>
      <c r="E680" s="7">
        <v>9.7884447128691494E-5</v>
      </c>
      <c r="F680" s="8">
        <f t="shared" si="30"/>
        <v>100.00255683952874</v>
      </c>
      <c r="H680" s="10">
        <f t="shared" si="32"/>
        <v>0.66500000000000048</v>
      </c>
      <c r="I680" s="9">
        <f t="shared" si="31"/>
        <v>24.550421284280265</v>
      </c>
    </row>
    <row r="681" spans="4:9" x14ac:dyDescent="0.2">
      <c r="D681" s="39">
        <v>36827</v>
      </c>
      <c r="E681" s="7">
        <v>4.7508255827116598E-5</v>
      </c>
      <c r="F681" s="8">
        <f t="shared" si="30"/>
        <v>48.536281228129056</v>
      </c>
      <c r="H681" s="10">
        <f t="shared" si="32"/>
        <v>0.66600000000000048</v>
      </c>
      <c r="I681" s="9">
        <f t="shared" si="31"/>
        <v>24.342537079230986</v>
      </c>
    </row>
    <row r="682" spans="4:9" x14ac:dyDescent="0.2">
      <c r="D682" s="39">
        <v>36828</v>
      </c>
      <c r="E682" s="7">
        <v>1.0873612250211E-5</v>
      </c>
      <c r="F682" s="8">
        <f t="shared" si="30"/>
        <v>11.108905030368105</v>
      </c>
      <c r="H682" s="10">
        <f t="shared" si="32"/>
        <v>0.66700000000000048</v>
      </c>
      <c r="I682" s="9">
        <f t="shared" si="31"/>
        <v>23.986146417984681</v>
      </c>
    </row>
    <row r="683" spans="4:9" x14ac:dyDescent="0.2">
      <c r="D683" s="39">
        <v>36829</v>
      </c>
      <c r="E683" s="7">
        <v>4.4900097929964099E-6</v>
      </c>
      <c r="F683" s="8">
        <f t="shared" si="30"/>
        <v>4.5871685717735584</v>
      </c>
      <c r="H683" s="10">
        <f t="shared" si="32"/>
        <v>0.66800000000000048</v>
      </c>
      <c r="I683" s="9">
        <f t="shared" si="31"/>
        <v>23.901779074693795</v>
      </c>
    </row>
    <row r="684" spans="4:9" x14ac:dyDescent="0.2">
      <c r="D684" s="39">
        <v>36830</v>
      </c>
      <c r="E684" s="7">
        <v>3.6078432778053201E-6</v>
      </c>
      <c r="F684" s="8">
        <f t="shared" si="30"/>
        <v>3.6859129620714164</v>
      </c>
      <c r="H684" s="10">
        <f t="shared" si="32"/>
        <v>0.66900000000000048</v>
      </c>
      <c r="I684" s="9">
        <f t="shared" si="31"/>
        <v>23.627514344515905</v>
      </c>
    </row>
    <row r="685" spans="4:9" x14ac:dyDescent="0.2">
      <c r="D685" s="39">
        <v>36831</v>
      </c>
      <c r="E685" s="7">
        <v>1.52966292138181E-5</v>
      </c>
      <c r="F685" s="8">
        <f t="shared" si="30"/>
        <v>15.627631123020977</v>
      </c>
      <c r="H685" s="10">
        <f t="shared" si="32"/>
        <v>0.67000000000000048</v>
      </c>
      <c r="I685" s="9">
        <f t="shared" si="31"/>
        <v>23.548684102321616</v>
      </c>
    </row>
    <row r="686" spans="4:9" x14ac:dyDescent="0.2">
      <c r="D686" s="39">
        <v>36832</v>
      </c>
      <c r="E686" s="7">
        <v>5.3146465089386002E-6</v>
      </c>
      <c r="F686" s="8">
        <f t="shared" si="30"/>
        <v>5.4296495018599398</v>
      </c>
      <c r="H686" s="10">
        <f t="shared" si="32"/>
        <v>0.67100000000000048</v>
      </c>
      <c r="I686" s="9">
        <f t="shared" si="31"/>
        <v>23.356053539703701</v>
      </c>
    </row>
    <row r="687" spans="4:9" x14ac:dyDescent="0.2">
      <c r="D687" s="39">
        <v>36833</v>
      </c>
      <c r="E687" s="7">
        <v>3.5912988545755001E-6</v>
      </c>
      <c r="F687" s="8">
        <f t="shared" si="30"/>
        <v>3.6690105360686203</v>
      </c>
      <c r="H687" s="10">
        <f t="shared" si="32"/>
        <v>0.67200000000000049</v>
      </c>
      <c r="I687" s="9">
        <f t="shared" si="31"/>
        <v>23.243050076901984</v>
      </c>
    </row>
    <row r="688" spans="4:9" x14ac:dyDescent="0.2">
      <c r="D688" s="39">
        <v>36834</v>
      </c>
      <c r="E688" s="7">
        <v>3.3241299577455599E-6</v>
      </c>
      <c r="F688" s="8">
        <f t="shared" si="30"/>
        <v>3.3960604037982316</v>
      </c>
      <c r="H688" s="10">
        <f t="shared" si="32"/>
        <v>0.67300000000000049</v>
      </c>
      <c r="I688" s="9">
        <f t="shared" si="31"/>
        <v>22.889221113322083</v>
      </c>
    </row>
    <row r="689" spans="4:9" x14ac:dyDescent="0.2">
      <c r="D689" s="39">
        <v>36835</v>
      </c>
      <c r="E689" s="7">
        <v>3.24478537454608E-6</v>
      </c>
      <c r="F689" s="8">
        <f t="shared" si="30"/>
        <v>3.3149988927608054</v>
      </c>
      <c r="H689" s="10">
        <f t="shared" si="32"/>
        <v>0.67400000000000049</v>
      </c>
      <c r="I689" s="9">
        <f t="shared" si="31"/>
        <v>22.540248682256408</v>
      </c>
    </row>
    <row r="690" spans="4:9" x14ac:dyDescent="0.2">
      <c r="D690" s="39">
        <v>36836</v>
      </c>
      <c r="E690" s="7">
        <v>9.8819708976320697E-4</v>
      </c>
      <c r="F690" s="8">
        <f t="shared" si="30"/>
        <v>1009.5805670514495</v>
      </c>
      <c r="H690" s="10">
        <f t="shared" si="32"/>
        <v>0.67500000000000049</v>
      </c>
      <c r="I690" s="9">
        <f t="shared" si="31"/>
        <v>22.333476052058302</v>
      </c>
    </row>
    <row r="691" spans="4:9" x14ac:dyDescent="0.2">
      <c r="D691" s="39">
        <v>36837</v>
      </c>
      <c r="E691" s="7">
        <v>1.5807969123529401E-4</v>
      </c>
      <c r="F691" s="8">
        <f t="shared" si="30"/>
        <v>161.50035855184348</v>
      </c>
      <c r="H691" s="10">
        <f t="shared" si="32"/>
        <v>0.67600000000000049</v>
      </c>
      <c r="I691" s="9">
        <f t="shared" si="31"/>
        <v>22.179764958495181</v>
      </c>
    </row>
    <row r="692" spans="4:9" x14ac:dyDescent="0.2">
      <c r="D692" s="39">
        <v>36838</v>
      </c>
      <c r="E692" s="7">
        <v>1.0958659585671501E-4</v>
      </c>
      <c r="F692" s="8">
        <f t="shared" si="30"/>
        <v>111.95792694832893</v>
      </c>
      <c r="H692" s="10">
        <f t="shared" si="32"/>
        <v>0.67700000000000049</v>
      </c>
      <c r="I692" s="9">
        <f t="shared" si="31"/>
        <v>22.033396526523703</v>
      </c>
    </row>
    <row r="693" spans="4:9" x14ac:dyDescent="0.2">
      <c r="D693" s="39">
        <v>36839</v>
      </c>
      <c r="E693" s="7">
        <v>6.0827951321408502E-5</v>
      </c>
      <c r="F693" s="8">
        <f t="shared" si="30"/>
        <v>62.144200002006571</v>
      </c>
      <c r="H693" s="10">
        <f t="shared" si="32"/>
        <v>0.67800000000000049</v>
      </c>
      <c r="I693" s="9">
        <f t="shared" si="31"/>
        <v>21.907530942400001</v>
      </c>
    </row>
    <row r="694" spans="4:9" x14ac:dyDescent="0.2">
      <c r="D694" s="39">
        <v>36840</v>
      </c>
      <c r="E694" s="7">
        <v>1.5304046341698099E-5</v>
      </c>
      <c r="F694" s="8">
        <f t="shared" si="30"/>
        <v>15.635208749233959</v>
      </c>
      <c r="H694" s="10">
        <f t="shared" si="32"/>
        <v>0.67900000000000049</v>
      </c>
      <c r="I694" s="9">
        <f t="shared" si="31"/>
        <v>21.804485027213882</v>
      </c>
    </row>
    <row r="695" spans="4:9" x14ac:dyDescent="0.2">
      <c r="D695" s="39">
        <v>36841</v>
      </c>
      <c r="E695" s="7">
        <v>4.5961907146662E-6</v>
      </c>
      <c r="F695" s="8">
        <f t="shared" si="30"/>
        <v>4.6956471295631985</v>
      </c>
      <c r="H695" s="10">
        <f t="shared" si="32"/>
        <v>0.68000000000000049</v>
      </c>
      <c r="I695" s="9">
        <f t="shared" si="31"/>
        <v>21.518945761460856</v>
      </c>
    </row>
    <row r="696" spans="4:9" x14ac:dyDescent="0.2">
      <c r="D696" s="39">
        <v>36842</v>
      </c>
      <c r="E696" s="7">
        <v>1.8397300572326698E-2</v>
      </c>
      <c r="F696" s="8">
        <f t="shared" si="30"/>
        <v>18795.397533984</v>
      </c>
      <c r="H696" s="10">
        <f t="shared" si="32"/>
        <v>0.68100000000000049</v>
      </c>
      <c r="I696" s="9">
        <f t="shared" si="31"/>
        <v>21.266419484493948</v>
      </c>
    </row>
    <row r="697" spans="4:9" x14ac:dyDescent="0.2">
      <c r="D697" s="39">
        <v>36843</v>
      </c>
      <c r="E697" s="7">
        <v>3.77000268793088E-3</v>
      </c>
      <c r="F697" s="8">
        <f t="shared" si="30"/>
        <v>3851.5813200570892</v>
      </c>
      <c r="H697" s="10">
        <f t="shared" si="32"/>
        <v>0.68200000000000049</v>
      </c>
      <c r="I697" s="9">
        <f t="shared" si="31"/>
        <v>21.142901316224805</v>
      </c>
    </row>
    <row r="698" spans="4:9" x14ac:dyDescent="0.2">
      <c r="D698" s="39">
        <v>36844</v>
      </c>
      <c r="E698" s="7">
        <v>4.09777663200981E-2</v>
      </c>
      <c r="F698" s="8">
        <f t="shared" si="30"/>
        <v>41864.479248628078</v>
      </c>
      <c r="H698" s="10">
        <f t="shared" si="32"/>
        <v>0.6830000000000005</v>
      </c>
      <c r="I698" s="9">
        <f t="shared" si="31"/>
        <v>20.898283605962394</v>
      </c>
    </row>
    <row r="699" spans="4:9" x14ac:dyDescent="0.2">
      <c r="D699" s="39">
        <v>36845</v>
      </c>
      <c r="E699" s="7">
        <v>6.6884997833747406E-2</v>
      </c>
      <c r="F699" s="8">
        <f t="shared" si="30"/>
        <v>68332.314211136065</v>
      </c>
      <c r="H699" s="10">
        <f t="shared" si="32"/>
        <v>0.6840000000000005</v>
      </c>
      <c r="I699" s="9">
        <f t="shared" si="31"/>
        <v>20.731984414437186</v>
      </c>
    </row>
    <row r="700" spans="4:9" x14ac:dyDescent="0.2">
      <c r="D700" s="39">
        <v>36846</v>
      </c>
      <c r="E700" s="7">
        <v>3.5047656382997602E-2</v>
      </c>
      <c r="F700" s="8">
        <f t="shared" si="30"/>
        <v>35806.048379933702</v>
      </c>
      <c r="H700" s="10">
        <f t="shared" si="32"/>
        <v>0.6850000000000005</v>
      </c>
      <c r="I700" s="9">
        <f t="shared" si="31"/>
        <v>20.505922618327265</v>
      </c>
    </row>
    <row r="701" spans="4:9" x14ac:dyDescent="0.2">
      <c r="D701" s="39">
        <v>36847</v>
      </c>
      <c r="E701" s="7">
        <v>1.56305002933711E-2</v>
      </c>
      <c r="F701" s="8">
        <f t="shared" si="30"/>
        <v>15968.72679847775</v>
      </c>
      <c r="H701" s="10">
        <f t="shared" si="32"/>
        <v>0.6860000000000005</v>
      </c>
      <c r="I701" s="9">
        <f t="shared" si="31"/>
        <v>20.25273933890664</v>
      </c>
    </row>
    <row r="702" spans="4:9" x14ac:dyDescent="0.2">
      <c r="D702" s="39">
        <v>36848</v>
      </c>
      <c r="E702" s="7">
        <v>2.9756906170175301E-2</v>
      </c>
      <c r="F702" s="8">
        <f t="shared" si="30"/>
        <v>30400.812263251104</v>
      </c>
      <c r="H702" s="10">
        <f t="shared" si="32"/>
        <v>0.6870000000000005</v>
      </c>
      <c r="I702" s="9">
        <f t="shared" si="31"/>
        <v>20.039642543518248</v>
      </c>
    </row>
    <row r="703" spans="4:9" x14ac:dyDescent="0.2">
      <c r="D703" s="39">
        <v>36849</v>
      </c>
      <c r="E703" s="7">
        <v>1.8084548392356799E-2</v>
      </c>
      <c r="F703" s="8">
        <f t="shared" si="30"/>
        <v>18475.877747423761</v>
      </c>
      <c r="H703" s="10">
        <f t="shared" si="32"/>
        <v>0.6880000000000005</v>
      </c>
      <c r="I703" s="9">
        <f t="shared" si="31"/>
        <v>19.705835711937116</v>
      </c>
    </row>
    <row r="704" spans="4:9" x14ac:dyDescent="0.2">
      <c r="D704" s="39">
        <v>36850</v>
      </c>
      <c r="E704" s="7">
        <v>1.3347604749911099E-2</v>
      </c>
      <c r="F704" s="8">
        <f t="shared" si="30"/>
        <v>13636.431954503005</v>
      </c>
      <c r="H704" s="10">
        <f t="shared" si="32"/>
        <v>0.6890000000000005</v>
      </c>
      <c r="I704" s="9">
        <f t="shared" si="31"/>
        <v>19.531994432152743</v>
      </c>
    </row>
    <row r="705" spans="4:9" x14ac:dyDescent="0.2">
      <c r="D705" s="39">
        <v>36851</v>
      </c>
      <c r="E705" s="7">
        <v>1.7082537470010501E-2</v>
      </c>
      <c r="F705" s="8">
        <f t="shared" si="30"/>
        <v>17452.184431936945</v>
      </c>
      <c r="H705" s="10">
        <f t="shared" si="32"/>
        <v>0.6900000000000005</v>
      </c>
      <c r="I705" s="9">
        <f t="shared" si="31"/>
        <v>19.388920397250267</v>
      </c>
    </row>
    <row r="706" spans="4:9" x14ac:dyDescent="0.2">
      <c r="D706" s="39">
        <v>36852</v>
      </c>
      <c r="E706" s="7">
        <v>7.6334882519411597E-3</v>
      </c>
      <c r="F706" s="8">
        <f t="shared" si="30"/>
        <v>7798.6683808409152</v>
      </c>
      <c r="H706" s="10">
        <f t="shared" si="32"/>
        <v>0.6910000000000005</v>
      </c>
      <c r="I706" s="9">
        <f t="shared" si="31"/>
        <v>18.974738933564826</v>
      </c>
    </row>
    <row r="707" spans="4:9" x14ac:dyDescent="0.2">
      <c r="D707" s="39">
        <v>36853</v>
      </c>
      <c r="E707" s="7">
        <v>2.1079393081013201E-3</v>
      </c>
      <c r="F707" s="8">
        <f t="shared" si="30"/>
        <v>2153.5527518026965</v>
      </c>
      <c r="H707" s="10">
        <f t="shared" si="32"/>
        <v>0.6920000000000005</v>
      </c>
      <c r="I707" s="9">
        <f t="shared" si="31"/>
        <v>18.618095371569506</v>
      </c>
    </row>
    <row r="708" spans="4:9" x14ac:dyDescent="0.2">
      <c r="D708" s="39">
        <v>36854</v>
      </c>
      <c r="E708" s="7">
        <v>1.67633376570523E-3</v>
      </c>
      <c r="F708" s="8">
        <f t="shared" si="30"/>
        <v>1712.6077492838108</v>
      </c>
      <c r="H708" s="10">
        <f t="shared" si="32"/>
        <v>0.6930000000000005</v>
      </c>
      <c r="I708" s="9">
        <f t="shared" si="31"/>
        <v>18.418415567006797</v>
      </c>
    </row>
    <row r="709" spans="4:9" x14ac:dyDescent="0.2">
      <c r="D709" s="39">
        <v>36855</v>
      </c>
      <c r="E709" s="7">
        <v>1.46795727493965E-3</v>
      </c>
      <c r="F709" s="8">
        <f t="shared" si="30"/>
        <v>1499.7222248407918</v>
      </c>
      <c r="H709" s="10">
        <f t="shared" si="32"/>
        <v>0.69400000000000051</v>
      </c>
      <c r="I709" s="9">
        <f t="shared" si="31"/>
        <v>18.306039400288231</v>
      </c>
    </row>
    <row r="710" spans="4:9" x14ac:dyDescent="0.2">
      <c r="D710" s="39">
        <v>36856</v>
      </c>
      <c r="E710" s="7">
        <v>1.30619765335384E-3</v>
      </c>
      <c r="F710" s="8">
        <f t="shared" si="30"/>
        <v>1334.4623063707199</v>
      </c>
      <c r="H710" s="10">
        <f t="shared" si="32"/>
        <v>0.69500000000000051</v>
      </c>
      <c r="I710" s="9">
        <f t="shared" si="31"/>
        <v>18.138267098523798</v>
      </c>
    </row>
    <row r="711" spans="4:9" x14ac:dyDescent="0.2">
      <c r="D711" s="39">
        <v>36857</v>
      </c>
      <c r="E711" s="7">
        <v>1.1756636494198499E-3</v>
      </c>
      <c r="F711" s="8">
        <f t="shared" si="30"/>
        <v>1201.1036929156323</v>
      </c>
      <c r="H711" s="10">
        <f t="shared" si="32"/>
        <v>0.69600000000000051</v>
      </c>
      <c r="I711" s="9">
        <f t="shared" si="31"/>
        <v>17.942024154609424</v>
      </c>
    </row>
    <row r="712" spans="4:9" x14ac:dyDescent="0.2">
      <c r="D712" s="39">
        <v>36858</v>
      </c>
      <c r="E712" s="7">
        <v>1.06014753580732E-3</v>
      </c>
      <c r="F712" s="8">
        <f t="shared" si="30"/>
        <v>1083.0879400940339</v>
      </c>
      <c r="H712" s="10">
        <f t="shared" si="32"/>
        <v>0.69700000000000051</v>
      </c>
      <c r="I712" s="9">
        <f t="shared" si="31"/>
        <v>17.77841008368296</v>
      </c>
    </row>
    <row r="713" spans="4:9" x14ac:dyDescent="0.2">
      <c r="D713" s="39">
        <v>36859</v>
      </c>
      <c r="E713" s="7">
        <v>1.0799624113478901E-3</v>
      </c>
      <c r="F713" s="8">
        <f t="shared" si="30"/>
        <v>1103.3315873295226</v>
      </c>
      <c r="H713" s="10">
        <f t="shared" si="32"/>
        <v>0.69800000000000051</v>
      </c>
      <c r="I713" s="9">
        <f t="shared" si="31"/>
        <v>17.53232397778218</v>
      </c>
    </row>
    <row r="714" spans="4:9" x14ac:dyDescent="0.2">
      <c r="D714" s="39">
        <v>36860</v>
      </c>
      <c r="E714" s="7">
        <v>1.31849950766462E-2</v>
      </c>
      <c r="F714" s="8">
        <f t="shared" si="30"/>
        <v>13470.303590188383</v>
      </c>
      <c r="H714" s="10">
        <f t="shared" si="32"/>
        <v>0.69900000000000051</v>
      </c>
      <c r="I714" s="9">
        <f t="shared" si="31"/>
        <v>17.270419767748709</v>
      </c>
    </row>
    <row r="715" spans="4:9" x14ac:dyDescent="0.2">
      <c r="D715" s="39">
        <v>36861</v>
      </c>
      <c r="E715" s="7">
        <v>4.3635978016658999E-2</v>
      </c>
      <c r="F715" s="8">
        <f t="shared" si="30"/>
        <v>44580.211666540592</v>
      </c>
      <c r="H715" s="10">
        <f t="shared" si="32"/>
        <v>0.70000000000000051</v>
      </c>
      <c r="I715" s="9">
        <f t="shared" si="31"/>
        <v>17.175204644986902</v>
      </c>
    </row>
    <row r="716" spans="4:9" x14ac:dyDescent="0.2">
      <c r="D716" s="39">
        <v>36862</v>
      </c>
      <c r="E716" s="7">
        <v>1.6464174781871999E-2</v>
      </c>
      <c r="F716" s="8">
        <f t="shared" si="30"/>
        <v>16820.441068389984</v>
      </c>
      <c r="H716" s="10">
        <f t="shared" si="32"/>
        <v>0.70100000000000051</v>
      </c>
      <c r="I716" s="9">
        <f t="shared" si="31"/>
        <v>17.046088678822205</v>
      </c>
    </row>
    <row r="717" spans="4:9" x14ac:dyDescent="0.2">
      <c r="D717" s="39">
        <v>36863</v>
      </c>
      <c r="E717" s="7">
        <v>1.19084149563139E-2</v>
      </c>
      <c r="F717" s="8">
        <f t="shared" si="30"/>
        <v>12166.09970705358</v>
      </c>
      <c r="H717" s="10">
        <f t="shared" si="32"/>
        <v>0.70200000000000051</v>
      </c>
      <c r="I717" s="9">
        <f t="shared" si="31"/>
        <v>16.926482909749719</v>
      </c>
    </row>
    <row r="718" spans="4:9" x14ac:dyDescent="0.2">
      <c r="D718" s="39">
        <v>36864</v>
      </c>
      <c r="E718" s="7">
        <v>5.3767804173547804E-3</v>
      </c>
      <c r="F718" s="8">
        <f t="shared" si="30"/>
        <v>5493.127918404316</v>
      </c>
      <c r="H718" s="10">
        <f t="shared" si="32"/>
        <v>0.70300000000000051</v>
      </c>
      <c r="I718" s="9">
        <f t="shared" si="31"/>
        <v>16.781676955909624</v>
      </c>
    </row>
    <row r="719" spans="4:9" x14ac:dyDescent="0.2">
      <c r="D719" s="39">
        <v>36865</v>
      </c>
      <c r="E719" s="7">
        <v>6.5888390518226202E-4</v>
      </c>
      <c r="F719" s="8">
        <f t="shared" si="30"/>
        <v>673.14141430468771</v>
      </c>
      <c r="H719" s="10">
        <f t="shared" si="32"/>
        <v>0.70400000000000051</v>
      </c>
      <c r="I719" s="9">
        <f t="shared" si="31"/>
        <v>16.619039915552069</v>
      </c>
    </row>
    <row r="720" spans="4:9" x14ac:dyDescent="0.2">
      <c r="D720" s="39">
        <v>36866</v>
      </c>
      <c r="E720" s="7">
        <v>2.6663201328916701E-3</v>
      </c>
      <c r="F720" s="8">
        <f t="shared" ref="F720:F783" si="33">E720*(24*60*60)*1000/$F$3</f>
        <v>2724.0163117162151</v>
      </c>
      <c r="H720" s="10">
        <f t="shared" si="32"/>
        <v>0.70500000000000052</v>
      </c>
      <c r="I720" s="9">
        <f t="shared" ref="I720:I783" si="34">PERCENTILE($F$15:$F$3667,1-H720)</f>
        <v>16.458595788016826</v>
      </c>
    </row>
    <row r="721" spans="4:9" x14ac:dyDescent="0.2">
      <c r="D721" s="39">
        <v>36867</v>
      </c>
      <c r="E721" s="7">
        <v>2.1968289443894998E-3</v>
      </c>
      <c r="F721" s="8">
        <f t="shared" si="33"/>
        <v>2244.3658601779921</v>
      </c>
      <c r="H721" s="10">
        <f t="shared" ref="H721:H784" si="35">H720+0.1%</f>
        <v>0.70600000000000052</v>
      </c>
      <c r="I721" s="9">
        <f t="shared" si="34"/>
        <v>16.355627784609172</v>
      </c>
    </row>
    <row r="722" spans="4:9" x14ac:dyDescent="0.2">
      <c r="D722" s="39">
        <v>36868</v>
      </c>
      <c r="E722" s="7">
        <v>6.1019751541855E-4</v>
      </c>
      <c r="F722" s="8">
        <f t="shared" si="33"/>
        <v>623.40150564222222</v>
      </c>
      <c r="H722" s="10">
        <f t="shared" si="35"/>
        <v>0.70700000000000052</v>
      </c>
      <c r="I722" s="9">
        <f t="shared" si="34"/>
        <v>16.084457239887485</v>
      </c>
    </row>
    <row r="723" spans="4:9" x14ac:dyDescent="0.2">
      <c r="D723" s="39">
        <v>36869</v>
      </c>
      <c r="E723" s="7">
        <v>5.1829926127152498E-4</v>
      </c>
      <c r="F723" s="8">
        <f t="shared" si="33"/>
        <v>529.514676290171</v>
      </c>
      <c r="H723" s="10">
        <f t="shared" si="35"/>
        <v>0.70800000000000052</v>
      </c>
      <c r="I723" s="9">
        <f t="shared" si="34"/>
        <v>15.890636282688588</v>
      </c>
    </row>
    <row r="724" spans="4:9" x14ac:dyDescent="0.2">
      <c r="D724" s="39">
        <v>36870</v>
      </c>
      <c r="E724" s="7">
        <v>4.2892989997818902E-4</v>
      </c>
      <c r="F724" s="8">
        <f t="shared" si="33"/>
        <v>438.21146219836271</v>
      </c>
      <c r="H724" s="10">
        <f t="shared" si="35"/>
        <v>0.70900000000000052</v>
      </c>
      <c r="I724" s="9">
        <f t="shared" si="34"/>
        <v>15.748745075953309</v>
      </c>
    </row>
    <row r="725" spans="4:9" x14ac:dyDescent="0.2">
      <c r="D725" s="39">
        <v>36871</v>
      </c>
      <c r="E725" s="7">
        <v>3.5174295947979802E-4</v>
      </c>
      <c r="F725" s="8">
        <f t="shared" si="33"/>
        <v>359.35428283143608</v>
      </c>
      <c r="H725" s="10">
        <f t="shared" si="35"/>
        <v>0.71000000000000052</v>
      </c>
      <c r="I725" s="9">
        <f t="shared" si="34"/>
        <v>15.632528167622441</v>
      </c>
    </row>
    <row r="726" spans="4:9" x14ac:dyDescent="0.2">
      <c r="D726" s="39">
        <v>36872</v>
      </c>
      <c r="E726" s="7">
        <v>3.1122393165121598E-4</v>
      </c>
      <c r="F726" s="8">
        <f t="shared" si="33"/>
        <v>317.95846866105074</v>
      </c>
      <c r="H726" s="10">
        <f t="shared" si="35"/>
        <v>0.71100000000000052</v>
      </c>
      <c r="I726" s="9">
        <f t="shared" si="34"/>
        <v>15.535237125145173</v>
      </c>
    </row>
    <row r="727" spans="4:9" x14ac:dyDescent="0.2">
      <c r="D727" s="39">
        <v>36873</v>
      </c>
      <c r="E727" s="7">
        <v>3.1836144452743201E-2</v>
      </c>
      <c r="F727" s="8">
        <f t="shared" si="33"/>
        <v>32525.042931500684</v>
      </c>
      <c r="H727" s="10">
        <f t="shared" si="35"/>
        <v>0.71200000000000052</v>
      </c>
      <c r="I727" s="9">
        <f t="shared" si="34"/>
        <v>15.403426416916467</v>
      </c>
    </row>
    <row r="728" spans="4:9" x14ac:dyDescent="0.2">
      <c r="D728" s="39">
        <v>36874</v>
      </c>
      <c r="E728" s="7">
        <v>9.4052029984873799E-4</v>
      </c>
      <c r="F728" s="8">
        <f t="shared" si="33"/>
        <v>960.87210484723869</v>
      </c>
      <c r="H728" s="10">
        <f t="shared" si="35"/>
        <v>0.71300000000000052</v>
      </c>
      <c r="I728" s="9">
        <f t="shared" si="34"/>
        <v>15.204757312088514</v>
      </c>
    </row>
    <row r="729" spans="4:9" x14ac:dyDescent="0.2">
      <c r="D729" s="39">
        <v>36875</v>
      </c>
      <c r="E729" s="7">
        <v>3.6753977217308199E-4</v>
      </c>
      <c r="F729" s="8">
        <f t="shared" si="33"/>
        <v>375.49292084373047</v>
      </c>
      <c r="H729" s="10">
        <f t="shared" si="35"/>
        <v>0.71400000000000052</v>
      </c>
      <c r="I729" s="9">
        <f t="shared" si="34"/>
        <v>15.070523769166345</v>
      </c>
    </row>
    <row r="730" spans="4:9" x14ac:dyDescent="0.2">
      <c r="D730" s="39">
        <v>36876</v>
      </c>
      <c r="E730" s="7">
        <v>2.9853157569840197E-4</v>
      </c>
      <c r="F730" s="8">
        <f t="shared" si="33"/>
        <v>304.99146435310314</v>
      </c>
      <c r="H730" s="10">
        <f t="shared" si="35"/>
        <v>0.71500000000000052</v>
      </c>
      <c r="I730" s="9">
        <f t="shared" si="34"/>
        <v>14.897706435215364</v>
      </c>
    </row>
    <row r="731" spans="4:9" x14ac:dyDescent="0.2">
      <c r="D731" s="39">
        <v>36877</v>
      </c>
      <c r="E731" s="7">
        <v>2.2846869101862899E-4</v>
      </c>
      <c r="F731" s="8">
        <f t="shared" si="33"/>
        <v>233.41249738689308</v>
      </c>
      <c r="H731" s="10">
        <f t="shared" si="35"/>
        <v>0.71600000000000052</v>
      </c>
      <c r="I731" s="9">
        <f t="shared" si="34"/>
        <v>14.773642913387143</v>
      </c>
    </row>
    <row r="732" spans="4:9" x14ac:dyDescent="0.2">
      <c r="D732" s="39">
        <v>36878</v>
      </c>
      <c r="E732" s="7">
        <v>1.55960575453351E-2</v>
      </c>
      <c r="F732" s="8">
        <f t="shared" si="33"/>
        <v>15933.538747983361</v>
      </c>
      <c r="H732" s="10">
        <f t="shared" si="35"/>
        <v>0.71700000000000053</v>
      </c>
      <c r="I732" s="9">
        <f t="shared" si="34"/>
        <v>14.68481445706036</v>
      </c>
    </row>
    <row r="733" spans="4:9" x14ac:dyDescent="0.2">
      <c r="D733" s="39">
        <v>36879</v>
      </c>
      <c r="E733" s="7">
        <v>7.2916125721953699E-4</v>
      </c>
      <c r="F733" s="8">
        <f t="shared" si="33"/>
        <v>744.93948946160583</v>
      </c>
      <c r="H733" s="10">
        <f t="shared" si="35"/>
        <v>0.71800000000000053</v>
      </c>
      <c r="I733" s="9">
        <f t="shared" si="34"/>
        <v>14.565340011206862</v>
      </c>
    </row>
    <row r="734" spans="4:9" x14ac:dyDescent="0.2">
      <c r="D734" s="39">
        <v>36880</v>
      </c>
      <c r="E734" s="7">
        <v>2.7706167161480099E-4</v>
      </c>
      <c r="F734" s="8">
        <f t="shared" si="33"/>
        <v>283.05697561214151</v>
      </c>
      <c r="H734" s="10">
        <f t="shared" si="35"/>
        <v>0.71900000000000053</v>
      </c>
      <c r="I734" s="9">
        <f t="shared" si="34"/>
        <v>14.469997518044664</v>
      </c>
    </row>
    <row r="735" spans="4:9" x14ac:dyDescent="0.2">
      <c r="D735" s="39">
        <v>36881</v>
      </c>
      <c r="E735" s="7">
        <v>2.1665745936993801E-4</v>
      </c>
      <c r="F735" s="8">
        <f t="shared" si="33"/>
        <v>221.34568392530031</v>
      </c>
      <c r="H735" s="10">
        <f t="shared" si="35"/>
        <v>0.72000000000000053</v>
      </c>
      <c r="I735" s="9">
        <f t="shared" si="34"/>
        <v>14.330621623242145</v>
      </c>
    </row>
    <row r="736" spans="4:9" x14ac:dyDescent="0.2">
      <c r="D736" s="39">
        <v>36882</v>
      </c>
      <c r="E736" s="7">
        <v>1.54185697854761E-4</v>
      </c>
      <c r="F736" s="8">
        <f t="shared" si="33"/>
        <v>157.52210351958556</v>
      </c>
      <c r="H736" s="10">
        <f t="shared" si="35"/>
        <v>0.72100000000000053</v>
      </c>
      <c r="I736" s="9">
        <f t="shared" si="34"/>
        <v>14.165611279391578</v>
      </c>
    </row>
    <row r="737" spans="4:9" x14ac:dyDescent="0.2">
      <c r="D737" s="39">
        <v>36883</v>
      </c>
      <c r="E737" s="7">
        <v>1.1435608274449299E-4</v>
      </c>
      <c r="F737" s="8">
        <f t="shared" si="33"/>
        <v>116.83062018593114</v>
      </c>
      <c r="H737" s="10">
        <f t="shared" si="35"/>
        <v>0.72200000000000053</v>
      </c>
      <c r="I737" s="9">
        <f t="shared" si="34"/>
        <v>14.034400525497986</v>
      </c>
    </row>
    <row r="738" spans="4:9" x14ac:dyDescent="0.2">
      <c r="D738" s="39">
        <v>36884</v>
      </c>
      <c r="E738" s="7">
        <v>1.00655894667822E-4</v>
      </c>
      <c r="F738" s="8">
        <f t="shared" si="33"/>
        <v>102.83397539671066</v>
      </c>
      <c r="H738" s="10">
        <f t="shared" si="35"/>
        <v>0.72300000000000053</v>
      </c>
      <c r="I738" s="9">
        <f t="shared" si="34"/>
        <v>13.919980499704215</v>
      </c>
    </row>
    <row r="739" spans="4:9" x14ac:dyDescent="0.2">
      <c r="D739" s="39">
        <v>36885</v>
      </c>
      <c r="E739" s="7">
        <v>9.1685998456783398E-5</v>
      </c>
      <c r="F739" s="8">
        <f t="shared" si="33"/>
        <v>93.669980686603836</v>
      </c>
      <c r="H739" s="10">
        <f t="shared" si="35"/>
        <v>0.72400000000000053</v>
      </c>
      <c r="I739" s="9">
        <f t="shared" si="34"/>
        <v>13.765877763415041</v>
      </c>
    </row>
    <row r="740" spans="4:9" x14ac:dyDescent="0.2">
      <c r="D740" s="39">
        <v>36886</v>
      </c>
      <c r="E740" s="7">
        <v>8.4031992296978102E-5</v>
      </c>
      <c r="F740" s="8">
        <f t="shared" si="33"/>
        <v>85.850350413372453</v>
      </c>
      <c r="H740" s="10">
        <f t="shared" si="35"/>
        <v>0.72500000000000053</v>
      </c>
      <c r="I740" s="9">
        <f t="shared" si="34"/>
        <v>13.5787377605544</v>
      </c>
    </row>
    <row r="741" spans="4:9" x14ac:dyDescent="0.2">
      <c r="D741" s="39">
        <v>36887</v>
      </c>
      <c r="E741" s="7">
        <v>7.7184625807126103E-5</v>
      </c>
      <c r="F741" s="8">
        <f t="shared" si="33"/>
        <v>78.854814588337433</v>
      </c>
      <c r="H741" s="10">
        <f t="shared" si="35"/>
        <v>0.72600000000000053</v>
      </c>
      <c r="I741" s="9">
        <f t="shared" si="34"/>
        <v>13.445353967571712</v>
      </c>
    </row>
    <row r="742" spans="4:9" x14ac:dyDescent="0.2">
      <c r="D742" s="39">
        <v>36888</v>
      </c>
      <c r="E742" s="7">
        <v>7.1007418364576902E-5</v>
      </c>
      <c r="F742" s="8">
        <f t="shared" si="33"/>
        <v>72.543939301164059</v>
      </c>
      <c r="H742" s="10">
        <f t="shared" si="35"/>
        <v>0.72700000000000053</v>
      </c>
      <c r="I742" s="9">
        <f t="shared" si="34"/>
        <v>13.362822611662176</v>
      </c>
    </row>
    <row r="743" spans="4:9" x14ac:dyDescent="0.2">
      <c r="D743" s="39">
        <v>36889</v>
      </c>
      <c r="E743" s="7">
        <v>6.54263540943476E-5</v>
      </c>
      <c r="F743" s="8">
        <f t="shared" si="33"/>
        <v>66.842107056304044</v>
      </c>
      <c r="H743" s="10">
        <f t="shared" si="35"/>
        <v>0.72800000000000054</v>
      </c>
      <c r="I743" s="9">
        <f t="shared" si="34"/>
        <v>13.276771477792577</v>
      </c>
    </row>
    <row r="744" spans="4:9" x14ac:dyDescent="0.2">
      <c r="D744" s="39">
        <v>36890</v>
      </c>
      <c r="E744" s="7">
        <v>6.0382120765213699E-5</v>
      </c>
      <c r="F744" s="8">
        <f t="shared" si="33"/>
        <v>61.688722172336107</v>
      </c>
      <c r="H744" s="10">
        <f t="shared" si="35"/>
        <v>0.72900000000000054</v>
      </c>
      <c r="I744" s="9">
        <f t="shared" si="34"/>
        <v>13.124929519161713</v>
      </c>
    </row>
    <row r="745" spans="4:9" x14ac:dyDescent="0.2">
      <c r="D745" s="39">
        <v>36891</v>
      </c>
      <c r="E745" s="7">
        <v>5.5821333139869599E-5</v>
      </c>
      <c r="F745" s="8">
        <f t="shared" si="33"/>
        <v>57.029244215262317</v>
      </c>
      <c r="H745" s="10">
        <f t="shared" si="35"/>
        <v>0.73000000000000054</v>
      </c>
      <c r="I745" s="9">
        <f t="shared" si="34"/>
        <v>13.014291717244371</v>
      </c>
    </row>
    <row r="746" spans="4:9" x14ac:dyDescent="0.2">
      <c r="D746" s="39">
        <v>36892</v>
      </c>
      <c r="E746" s="7">
        <v>5.1695940334743399E-5</v>
      </c>
      <c r="F746" s="8">
        <f t="shared" si="33"/>
        <v>52.814582534253638</v>
      </c>
      <c r="H746" s="10">
        <f t="shared" si="35"/>
        <v>0.73100000000000054</v>
      </c>
      <c r="I746" s="9">
        <f t="shared" si="34"/>
        <v>12.866770832423049</v>
      </c>
    </row>
    <row r="747" spans="4:9" x14ac:dyDescent="0.2">
      <c r="D747" s="39">
        <v>36893</v>
      </c>
      <c r="E747" s="7">
        <v>4.7962692443005901E-5</v>
      </c>
      <c r="F747" s="8">
        <f t="shared" si="33"/>
        <v>49.000551342978717</v>
      </c>
      <c r="H747" s="10">
        <f t="shared" si="35"/>
        <v>0.73200000000000054</v>
      </c>
      <c r="I747" s="9">
        <f t="shared" si="34"/>
        <v>12.773393371065524</v>
      </c>
    </row>
    <row r="748" spans="4:9" x14ac:dyDescent="0.2">
      <c r="D748" s="39">
        <v>36894</v>
      </c>
      <c r="E748" s="7">
        <v>4.45826604944574E-5</v>
      </c>
      <c r="F748" s="8">
        <f t="shared" si="33"/>
        <v>45.547379291960738</v>
      </c>
      <c r="H748" s="10">
        <f t="shared" si="35"/>
        <v>0.73300000000000054</v>
      </c>
      <c r="I748" s="9">
        <f t="shared" si="34"/>
        <v>12.653054289322672</v>
      </c>
    </row>
    <row r="749" spans="4:9" x14ac:dyDescent="0.2">
      <c r="D749" s="39">
        <v>36895</v>
      </c>
      <c r="E749" s="7">
        <v>4.1520804418623498E-5</v>
      </c>
      <c r="F749" s="8">
        <f t="shared" si="33"/>
        <v>42.419268082878922</v>
      </c>
      <c r="H749" s="10">
        <f t="shared" si="35"/>
        <v>0.73400000000000054</v>
      </c>
      <c r="I749" s="9">
        <f t="shared" si="34"/>
        <v>12.594161670071006</v>
      </c>
    </row>
    <row r="750" spans="4:9" x14ac:dyDescent="0.2">
      <c r="D750" s="39">
        <v>36896</v>
      </c>
      <c r="E750" s="7">
        <v>3.8745584210742197E-5</v>
      </c>
      <c r="F750" s="8">
        <f t="shared" si="33"/>
        <v>39.583995220623464</v>
      </c>
      <c r="H750" s="10">
        <f t="shared" si="35"/>
        <v>0.73500000000000054</v>
      </c>
      <c r="I750" s="9">
        <f t="shared" si="34"/>
        <v>12.503952603456003</v>
      </c>
    </row>
    <row r="751" spans="4:9" x14ac:dyDescent="0.2">
      <c r="D751" s="39">
        <v>36897</v>
      </c>
      <c r="E751" s="7">
        <v>3.6228609980373699E-5</v>
      </c>
      <c r="F751" s="8">
        <f t="shared" si="33"/>
        <v>37.012556489349507</v>
      </c>
      <c r="H751" s="10">
        <f t="shared" si="35"/>
        <v>0.73600000000000054</v>
      </c>
      <c r="I751" s="9">
        <f t="shared" si="34"/>
        <v>12.38806848321382</v>
      </c>
    </row>
    <row r="752" spans="4:9" x14ac:dyDescent="0.2">
      <c r="D752" s="39">
        <v>36898</v>
      </c>
      <c r="E752" s="7">
        <v>3.39443269943719E-5</v>
      </c>
      <c r="F752" s="8">
        <f t="shared" si="33"/>
        <v>34.678844180131634</v>
      </c>
      <c r="H752" s="10">
        <f t="shared" si="35"/>
        <v>0.73700000000000054</v>
      </c>
      <c r="I752" s="9">
        <f t="shared" si="34"/>
        <v>12.303747367850177</v>
      </c>
    </row>
    <row r="753" spans="4:9" x14ac:dyDescent="0.2">
      <c r="D753" s="39">
        <v>36899</v>
      </c>
      <c r="E753" s="7">
        <v>3.1869732214801902E-5</v>
      </c>
      <c r="F753" s="8">
        <f t="shared" si="33"/>
        <v>32.559357495079631</v>
      </c>
      <c r="H753" s="10">
        <f t="shared" si="35"/>
        <v>0.73800000000000054</v>
      </c>
      <c r="I753" s="9">
        <f t="shared" si="34"/>
        <v>12.2244522650126</v>
      </c>
    </row>
    <row r="754" spans="4:9" x14ac:dyDescent="0.2">
      <c r="D754" s="39">
        <v>36900</v>
      </c>
      <c r="E754" s="7">
        <v>2.9984119182310799E-5</v>
      </c>
      <c r="F754" s="8">
        <f t="shared" si="33"/>
        <v>30.632941910271409</v>
      </c>
      <c r="H754" s="10">
        <f t="shared" si="35"/>
        <v>0.73900000000000055</v>
      </c>
      <c r="I754" s="9">
        <f t="shared" si="34"/>
        <v>12.077451858108393</v>
      </c>
    </row>
    <row r="755" spans="4:9" x14ac:dyDescent="0.2">
      <c r="D755" s="39">
        <v>36901</v>
      </c>
      <c r="E755" s="7">
        <v>2.82688484104225E-5</v>
      </c>
      <c r="F755" s="8">
        <f t="shared" si="33"/>
        <v>28.880554601637744</v>
      </c>
      <c r="H755" s="10">
        <f t="shared" si="35"/>
        <v>0.74000000000000055</v>
      </c>
      <c r="I755" s="9">
        <f t="shared" si="34"/>
        <v>11.970810484178305</v>
      </c>
    </row>
    <row r="756" spans="4:9" x14ac:dyDescent="0.2">
      <c r="D756" s="39">
        <v>36902</v>
      </c>
      <c r="E756" s="7">
        <v>2.6707140739674801E-5</v>
      </c>
      <c r="F756" s="8">
        <f t="shared" si="33"/>
        <v>27.285053327514525</v>
      </c>
      <c r="H756" s="10">
        <f t="shared" si="35"/>
        <v>0.74100000000000055</v>
      </c>
      <c r="I756" s="9">
        <f t="shared" si="34"/>
        <v>11.831342509868387</v>
      </c>
    </row>
    <row r="757" spans="4:9" x14ac:dyDescent="0.2">
      <c r="D757" s="39">
        <v>36903</v>
      </c>
      <c r="E757" s="7">
        <v>2.5283891355617299E-5</v>
      </c>
      <c r="F757" s="8">
        <f t="shared" si="33"/>
        <v>25.831006422198588</v>
      </c>
      <c r="H757" s="10">
        <f t="shared" si="35"/>
        <v>0.74200000000000055</v>
      </c>
      <c r="I757" s="9">
        <f t="shared" si="34"/>
        <v>11.738903956517255</v>
      </c>
    </row>
    <row r="758" spans="4:9" x14ac:dyDescent="0.2">
      <c r="D758" s="39">
        <v>36904</v>
      </c>
      <c r="E758" s="7">
        <v>2.3985502404307201E-5</v>
      </c>
      <c r="F758" s="8">
        <f t="shared" si="33"/>
        <v>24.504521789430559</v>
      </c>
      <c r="H758" s="10">
        <f t="shared" si="35"/>
        <v>0.74300000000000055</v>
      </c>
      <c r="I758" s="9">
        <f t="shared" si="34"/>
        <v>11.645250346052643</v>
      </c>
    </row>
    <row r="759" spans="4:9" x14ac:dyDescent="0.2">
      <c r="D759" s="39">
        <v>36905</v>
      </c>
      <c r="E759" s="7">
        <v>2.2799732345548299E-5</v>
      </c>
      <c r="F759" s="8">
        <f t="shared" si="33"/>
        <v>23.293092995806706</v>
      </c>
      <c r="H759" s="10">
        <f t="shared" si="35"/>
        <v>0.74400000000000055</v>
      </c>
      <c r="I759" s="9">
        <f t="shared" si="34"/>
        <v>11.584432871585495</v>
      </c>
    </row>
    <row r="760" spans="4:9" x14ac:dyDescent="0.2">
      <c r="D760" s="39">
        <v>36906</v>
      </c>
      <c r="E760" s="7">
        <v>2.1715560370122102E-5</v>
      </c>
      <c r="F760" s="8">
        <f t="shared" si="33"/>
        <v>22.185460754150995</v>
      </c>
      <c r="H760" s="10">
        <f t="shared" si="35"/>
        <v>0.74500000000000055</v>
      </c>
      <c r="I760" s="9">
        <f t="shared" si="34"/>
        <v>11.444712636601949</v>
      </c>
    </row>
    <row r="761" spans="4:9" x14ac:dyDescent="0.2">
      <c r="D761" s="39">
        <v>36907</v>
      </c>
      <c r="E761" s="7">
        <v>2.07230643746106E-5</v>
      </c>
      <c r="F761" s="8">
        <f t="shared" si="33"/>
        <v>21.171488257849781</v>
      </c>
      <c r="H761" s="10">
        <f t="shared" si="35"/>
        <v>0.74600000000000055</v>
      </c>
      <c r="I761" s="9">
        <f t="shared" si="34"/>
        <v>11.306510545395868</v>
      </c>
    </row>
    <row r="762" spans="4:9" x14ac:dyDescent="0.2">
      <c r="D762" s="39">
        <v>36908</v>
      </c>
      <c r="E762" s="7">
        <v>1.9878810922865199E-5</v>
      </c>
      <c r="F762" s="8">
        <f t="shared" si="33"/>
        <v>20.308966107787082</v>
      </c>
      <c r="H762" s="10">
        <f t="shared" si="35"/>
        <v>0.74700000000000055</v>
      </c>
      <c r="I762" s="9">
        <f t="shared" si="34"/>
        <v>11.150229084259804</v>
      </c>
    </row>
    <row r="763" spans="4:9" x14ac:dyDescent="0.2">
      <c r="D763" s="39">
        <v>36909</v>
      </c>
      <c r="E763" s="7">
        <v>3.6631985994706899E-2</v>
      </c>
      <c r="F763" s="8">
        <f t="shared" si="33"/>
        <v>37424.661108462533</v>
      </c>
      <c r="H763" s="10">
        <f t="shared" si="35"/>
        <v>0.74800000000000055</v>
      </c>
      <c r="I763" s="9">
        <f t="shared" si="34"/>
        <v>11.04981327433979</v>
      </c>
    </row>
    <row r="764" spans="4:9" x14ac:dyDescent="0.2">
      <c r="D764" s="39">
        <v>36910</v>
      </c>
      <c r="E764" s="7">
        <v>1.34521515609469E-3</v>
      </c>
      <c r="F764" s="8">
        <f t="shared" si="33"/>
        <v>1374.3241041336316</v>
      </c>
      <c r="H764" s="10">
        <f t="shared" si="35"/>
        <v>0.74900000000000055</v>
      </c>
      <c r="I764" s="9">
        <f t="shared" si="34"/>
        <v>10.981474516616807</v>
      </c>
    </row>
    <row r="765" spans="4:9" x14ac:dyDescent="0.2">
      <c r="D765" s="39">
        <v>36911</v>
      </c>
      <c r="E765" s="7">
        <v>1.59031995811358E-4</v>
      </c>
      <c r="F765" s="8">
        <f t="shared" si="33"/>
        <v>162.47326993143352</v>
      </c>
      <c r="H765" s="10">
        <f t="shared" si="35"/>
        <v>0.75000000000000056</v>
      </c>
      <c r="I765" s="9">
        <f t="shared" si="34"/>
        <v>10.834840753961014</v>
      </c>
    </row>
    <row r="766" spans="4:9" x14ac:dyDescent="0.2">
      <c r="D766" s="39">
        <v>36912</v>
      </c>
      <c r="E766" s="7">
        <v>1.10656609562839E-4</v>
      </c>
      <c r="F766" s="8">
        <f t="shared" si="33"/>
        <v>113.05109455160566</v>
      </c>
      <c r="H766" s="10">
        <f t="shared" si="35"/>
        <v>0.75100000000000056</v>
      </c>
      <c r="I766" s="9">
        <f t="shared" si="34"/>
        <v>10.685079439253268</v>
      </c>
    </row>
    <row r="767" spans="4:9" x14ac:dyDescent="0.2">
      <c r="D767" s="39">
        <v>36913</v>
      </c>
      <c r="E767" s="7">
        <v>5.9685500062410197E-5</v>
      </c>
      <c r="F767" s="8">
        <f t="shared" si="33"/>
        <v>60.977027378411272</v>
      </c>
      <c r="H767" s="10">
        <f t="shared" si="35"/>
        <v>0.75200000000000056</v>
      </c>
      <c r="I767" s="9">
        <f t="shared" si="34"/>
        <v>10.622262487326536</v>
      </c>
    </row>
    <row r="768" spans="4:9" x14ac:dyDescent="0.2">
      <c r="D768" s="39">
        <v>36914</v>
      </c>
      <c r="E768" s="7">
        <v>2.2864383577508701E-5</v>
      </c>
      <c r="F768" s="8">
        <f t="shared" si="33"/>
        <v>23.359143207954968</v>
      </c>
      <c r="H768" s="10">
        <f t="shared" si="35"/>
        <v>0.75300000000000056</v>
      </c>
      <c r="I768" s="9">
        <f t="shared" si="34"/>
        <v>10.521728600477795</v>
      </c>
    </row>
    <row r="769" spans="4:9" x14ac:dyDescent="0.2">
      <c r="D769" s="39">
        <v>36915</v>
      </c>
      <c r="E769" s="7">
        <v>1.6120497630036199E-5</v>
      </c>
      <c r="F769" s="8">
        <f t="shared" si="33"/>
        <v>16.469327128238472</v>
      </c>
      <c r="H769" s="10">
        <f t="shared" si="35"/>
        <v>0.75400000000000056</v>
      </c>
      <c r="I769" s="9">
        <f t="shared" si="34"/>
        <v>10.365033836078892</v>
      </c>
    </row>
    <row r="770" spans="4:9" x14ac:dyDescent="0.2">
      <c r="D770" s="39">
        <v>36916</v>
      </c>
      <c r="E770" s="7">
        <v>1.48224426655798E-5</v>
      </c>
      <c r="F770" s="8">
        <f t="shared" si="33"/>
        <v>15.143183709425267</v>
      </c>
      <c r="H770" s="10">
        <f t="shared" si="35"/>
        <v>0.75500000000000056</v>
      </c>
      <c r="I770" s="9">
        <f t="shared" si="34"/>
        <v>10.244261838032447</v>
      </c>
    </row>
    <row r="771" spans="4:9" x14ac:dyDescent="0.2">
      <c r="D771" s="39">
        <v>36917</v>
      </c>
      <c r="E771" s="7">
        <v>1.42387565189674E-5</v>
      </c>
      <c r="F771" s="8">
        <f t="shared" si="33"/>
        <v>14.546867248891845</v>
      </c>
      <c r="H771" s="10">
        <f t="shared" si="35"/>
        <v>0.75600000000000056</v>
      </c>
      <c r="I771" s="9">
        <f t="shared" si="34"/>
        <v>10.095696619292408</v>
      </c>
    </row>
    <row r="772" spans="4:9" x14ac:dyDescent="0.2">
      <c r="D772" s="39">
        <v>36918</v>
      </c>
      <c r="E772" s="7">
        <v>3.9538175350117499E-2</v>
      </c>
      <c r="F772" s="8">
        <f t="shared" si="33"/>
        <v>40393.737143788014</v>
      </c>
      <c r="H772" s="10">
        <f t="shared" si="35"/>
        <v>0.75700000000000056</v>
      </c>
      <c r="I772" s="9">
        <f t="shared" si="34"/>
        <v>9.9597471843138585</v>
      </c>
    </row>
    <row r="773" spans="4:9" x14ac:dyDescent="0.2">
      <c r="D773" s="39">
        <v>36919</v>
      </c>
      <c r="E773" s="7">
        <v>1.41974401913045E-3</v>
      </c>
      <c r="F773" s="8">
        <f t="shared" si="33"/>
        <v>1450.4656882212473</v>
      </c>
      <c r="H773" s="10">
        <f t="shared" si="35"/>
        <v>0.75800000000000056</v>
      </c>
      <c r="I773" s="9">
        <f t="shared" si="34"/>
        <v>9.7914614305783587</v>
      </c>
    </row>
    <row r="774" spans="4:9" x14ac:dyDescent="0.2">
      <c r="D774" s="39">
        <v>36920</v>
      </c>
      <c r="E774" s="7">
        <v>1.59096640778177E-4</v>
      </c>
      <c r="F774" s="8">
        <f t="shared" si="33"/>
        <v>162.53931374286975</v>
      </c>
      <c r="H774" s="10">
        <f t="shared" si="35"/>
        <v>0.75900000000000056</v>
      </c>
      <c r="I774" s="9">
        <f t="shared" si="34"/>
        <v>9.6793758729192607</v>
      </c>
    </row>
    <row r="775" spans="4:9" x14ac:dyDescent="0.2">
      <c r="D775" s="39">
        <v>36921</v>
      </c>
      <c r="E775" s="7">
        <v>1.45553255812245E-2</v>
      </c>
      <c r="F775" s="8">
        <f t="shared" si="33"/>
        <v>14870.286510793387</v>
      </c>
      <c r="H775" s="10">
        <f t="shared" si="35"/>
        <v>0.76000000000000056</v>
      </c>
      <c r="I775" s="9">
        <f t="shared" si="34"/>
        <v>9.5172175209669945</v>
      </c>
    </row>
    <row r="776" spans="4:9" x14ac:dyDescent="0.2">
      <c r="D776" s="39">
        <v>36922</v>
      </c>
      <c r="E776" s="7">
        <v>0.50990379892795901</v>
      </c>
      <c r="F776" s="8">
        <f t="shared" si="33"/>
        <v>520937.54555250867</v>
      </c>
      <c r="H776" s="10">
        <f t="shared" si="35"/>
        <v>0.76100000000000056</v>
      </c>
      <c r="I776" s="9">
        <f t="shared" si="34"/>
        <v>9.4040133412955917</v>
      </c>
    </row>
    <row r="777" spans="4:9" x14ac:dyDescent="0.2">
      <c r="D777" s="39">
        <v>36923</v>
      </c>
      <c r="E777" s="7">
        <v>0.33910470128153702</v>
      </c>
      <c r="F777" s="8">
        <f t="shared" si="33"/>
        <v>346442.54689280834</v>
      </c>
      <c r="H777" s="10">
        <f t="shared" si="35"/>
        <v>0.76200000000000057</v>
      </c>
      <c r="I777" s="9">
        <f t="shared" si="34"/>
        <v>9.2518182081243019</v>
      </c>
    </row>
    <row r="778" spans="4:9" x14ac:dyDescent="0.2">
      <c r="D778" s="39">
        <v>36924</v>
      </c>
      <c r="E778" s="7">
        <v>2.7393016276142199E-2</v>
      </c>
      <c r="F778" s="8">
        <f t="shared" si="33"/>
        <v>27985.770441748686</v>
      </c>
      <c r="H778" s="10">
        <f t="shared" si="35"/>
        <v>0.76300000000000057</v>
      </c>
      <c r="I778" s="9">
        <f t="shared" si="34"/>
        <v>9.2056726585142119</v>
      </c>
    </row>
    <row r="779" spans="4:9" x14ac:dyDescent="0.2">
      <c r="D779" s="39">
        <v>36925</v>
      </c>
      <c r="E779" s="7">
        <v>2.0834831153092599E-2</v>
      </c>
      <c r="F779" s="8">
        <f t="shared" si="33"/>
        <v>21285.6735441315</v>
      </c>
      <c r="H779" s="10">
        <f t="shared" si="35"/>
        <v>0.76400000000000057</v>
      </c>
      <c r="I779" s="9">
        <f t="shared" si="34"/>
        <v>9.1348074585467938</v>
      </c>
    </row>
    <row r="780" spans="4:9" x14ac:dyDescent="0.2">
      <c r="D780" s="39">
        <v>36926</v>
      </c>
      <c r="E780" s="7">
        <v>1.6775994007256899E-2</v>
      </c>
      <c r="F780" s="8">
        <f t="shared" si="33"/>
        <v>17139.007712273808</v>
      </c>
      <c r="H780" s="10">
        <f t="shared" si="35"/>
        <v>0.76500000000000057</v>
      </c>
      <c r="I780" s="9">
        <f t="shared" si="34"/>
        <v>9.0353567942026025</v>
      </c>
    </row>
    <row r="781" spans="4:9" x14ac:dyDescent="0.2">
      <c r="D781" s="39">
        <v>36927</v>
      </c>
      <c r="E781" s="7">
        <v>2.88195581366751E-2</v>
      </c>
      <c r="F781" s="8">
        <f t="shared" si="33"/>
        <v>29443.181069040191</v>
      </c>
      <c r="H781" s="10">
        <f t="shared" si="35"/>
        <v>0.76600000000000057</v>
      </c>
      <c r="I781" s="9">
        <f t="shared" si="34"/>
        <v>8.9529609647946327</v>
      </c>
    </row>
    <row r="782" spans="4:9" x14ac:dyDescent="0.2">
      <c r="D782" s="39">
        <v>36928</v>
      </c>
      <c r="E782" s="7">
        <v>0.27060662656647999</v>
      </c>
      <c r="F782" s="8">
        <f t="shared" si="33"/>
        <v>276462.25062485365</v>
      </c>
      <c r="H782" s="10">
        <f t="shared" si="35"/>
        <v>0.76700000000000057</v>
      </c>
      <c r="I782" s="9">
        <f t="shared" si="34"/>
        <v>8.8841738673655666</v>
      </c>
    </row>
    <row r="783" spans="4:9" x14ac:dyDescent="0.2">
      <c r="D783" s="39">
        <v>36929</v>
      </c>
      <c r="E783" s="7">
        <v>3.4984667886350199E-2</v>
      </c>
      <c r="F783" s="8">
        <f t="shared" si="33"/>
        <v>35741.696882826735</v>
      </c>
      <c r="H783" s="10">
        <f t="shared" si="35"/>
        <v>0.76800000000000057</v>
      </c>
      <c r="I783" s="9">
        <f t="shared" si="34"/>
        <v>8.8237277979375133</v>
      </c>
    </row>
    <row r="784" spans="4:9" x14ac:dyDescent="0.2">
      <c r="D784" s="39">
        <v>36930</v>
      </c>
      <c r="E784" s="7">
        <v>2.1563558173345099E-2</v>
      </c>
      <c r="F784" s="8">
        <f t="shared" ref="F784:F847" si="36">E784*(24*60*60)*1000/$F$3</f>
        <v>22030.169400224862</v>
      </c>
      <c r="H784" s="10">
        <f t="shared" si="35"/>
        <v>0.76900000000000057</v>
      </c>
      <c r="I784" s="9">
        <f t="shared" ref="I784:I847" si="37">PERCENTILE($F$15:$F$3667,1-H784)</f>
        <v>8.7188841135121677</v>
      </c>
    </row>
    <row r="785" spans="4:9" x14ac:dyDescent="0.2">
      <c r="D785" s="39">
        <v>36931</v>
      </c>
      <c r="E785" s="7">
        <v>1.7317308173255001E-2</v>
      </c>
      <c r="F785" s="8">
        <f t="shared" si="36"/>
        <v>17692.035310029944</v>
      </c>
      <c r="H785" s="10">
        <f t="shared" ref="H785:H848" si="38">H784+0.1%</f>
        <v>0.77000000000000057</v>
      </c>
      <c r="I785" s="9">
        <f t="shared" si="37"/>
        <v>8.6409916480822861</v>
      </c>
    </row>
    <row r="786" spans="4:9" x14ac:dyDescent="0.2">
      <c r="D786" s="39">
        <v>36932</v>
      </c>
      <c r="E786" s="7">
        <v>1.6950300616915201E-2</v>
      </c>
      <c r="F786" s="8">
        <f t="shared" si="36"/>
        <v>17317.086121573531</v>
      </c>
      <c r="H786" s="10">
        <f t="shared" si="38"/>
        <v>0.77100000000000057</v>
      </c>
      <c r="I786" s="9">
        <f t="shared" si="37"/>
        <v>8.5306757878771933</v>
      </c>
    </row>
    <row r="787" spans="4:9" x14ac:dyDescent="0.2">
      <c r="D787" s="39">
        <v>36933</v>
      </c>
      <c r="E787" s="7">
        <v>1.03827600642524E-2</v>
      </c>
      <c r="F787" s="8">
        <f t="shared" si="36"/>
        <v>10607.431353333421</v>
      </c>
      <c r="H787" s="10">
        <f t="shared" si="38"/>
        <v>0.77200000000000057</v>
      </c>
      <c r="I787" s="9">
        <f t="shared" si="37"/>
        <v>8.4092231385076346</v>
      </c>
    </row>
    <row r="788" spans="4:9" x14ac:dyDescent="0.2">
      <c r="D788" s="39">
        <v>36934</v>
      </c>
      <c r="E788" s="7">
        <v>3.1557640721139699E-3</v>
      </c>
      <c r="F788" s="8">
        <f t="shared" si="36"/>
        <v>3224.0512691338186</v>
      </c>
      <c r="H788" s="10">
        <f t="shared" si="38"/>
        <v>0.77300000000000058</v>
      </c>
      <c r="I788" s="9">
        <f t="shared" si="37"/>
        <v>8.3215863907890171</v>
      </c>
    </row>
    <row r="789" spans="4:9" x14ac:dyDescent="0.2">
      <c r="D789" s="39">
        <v>36935</v>
      </c>
      <c r="E789" s="7">
        <v>2.2662539098588499E-3</v>
      </c>
      <c r="F789" s="8">
        <f t="shared" si="36"/>
        <v>2315.2931040771509</v>
      </c>
      <c r="H789" s="10">
        <f t="shared" si="38"/>
        <v>0.77400000000000058</v>
      </c>
      <c r="I789" s="9">
        <f t="shared" si="37"/>
        <v>8.172135583168183</v>
      </c>
    </row>
    <row r="790" spans="4:9" x14ac:dyDescent="0.2">
      <c r="D790" s="39">
        <v>36936</v>
      </c>
      <c r="E790" s="7">
        <v>2.0117595642545299E-3</v>
      </c>
      <c r="F790" s="8">
        <f t="shared" si="36"/>
        <v>2055.2917861131768</v>
      </c>
      <c r="H790" s="10">
        <f t="shared" si="38"/>
        <v>0.77500000000000058</v>
      </c>
      <c r="I790" s="9">
        <f t="shared" si="37"/>
        <v>8.0590640314109265</v>
      </c>
    </row>
    <row r="791" spans="4:9" x14ac:dyDescent="0.2">
      <c r="D791" s="39">
        <v>36937</v>
      </c>
      <c r="E791" s="7">
        <v>1.7940608085214699E-3</v>
      </c>
      <c r="F791" s="8">
        <f t="shared" si="36"/>
        <v>1832.8822733387135</v>
      </c>
      <c r="H791" s="10">
        <f t="shared" si="38"/>
        <v>0.77600000000000058</v>
      </c>
      <c r="I791" s="9">
        <f t="shared" si="37"/>
        <v>7.8645106561239375</v>
      </c>
    </row>
    <row r="792" spans="4:9" x14ac:dyDescent="0.2">
      <c r="D792" s="39">
        <v>36938</v>
      </c>
      <c r="E792" s="7">
        <v>1.62303469383324E-3</v>
      </c>
      <c r="F792" s="8">
        <f t="shared" si="36"/>
        <v>1658.1553452428986</v>
      </c>
      <c r="H792" s="10">
        <f t="shared" si="38"/>
        <v>0.77700000000000058</v>
      </c>
      <c r="I792" s="9">
        <f t="shared" si="37"/>
        <v>7.8270622773104614</v>
      </c>
    </row>
    <row r="793" spans="4:9" x14ac:dyDescent="0.2">
      <c r="D793" s="39">
        <v>36939</v>
      </c>
      <c r="E793" s="7">
        <v>1.47319245918398E-3</v>
      </c>
      <c r="F793" s="8">
        <f t="shared" si="36"/>
        <v>1505.0706926037114</v>
      </c>
      <c r="H793" s="10">
        <f t="shared" si="38"/>
        <v>0.77800000000000058</v>
      </c>
      <c r="I793" s="9">
        <f t="shared" si="37"/>
        <v>7.7560793173413254</v>
      </c>
    </row>
    <row r="794" spans="4:9" x14ac:dyDescent="0.2">
      <c r="D794" s="39">
        <v>36940</v>
      </c>
      <c r="E794" s="7">
        <v>1.33870910121093E-3</v>
      </c>
      <c r="F794" s="8">
        <f t="shared" si="36"/>
        <v>1367.6772655152463</v>
      </c>
      <c r="H794" s="10">
        <f t="shared" si="38"/>
        <v>0.77900000000000058</v>
      </c>
      <c r="I794" s="9">
        <f t="shared" si="37"/>
        <v>7.6360687433056933</v>
      </c>
    </row>
    <row r="795" spans="4:9" x14ac:dyDescent="0.2">
      <c r="D795" s="39">
        <v>36941</v>
      </c>
      <c r="E795" s="7">
        <v>1.2175705610874899E-3</v>
      </c>
      <c r="F795" s="8">
        <f t="shared" si="36"/>
        <v>1243.917423175584</v>
      </c>
      <c r="H795" s="10">
        <f t="shared" si="38"/>
        <v>0.78000000000000058</v>
      </c>
      <c r="I795" s="9">
        <f t="shared" si="37"/>
        <v>7.5546157730500028</v>
      </c>
    </row>
    <row r="796" spans="4:9" x14ac:dyDescent="0.2">
      <c r="D796" s="39">
        <v>36942</v>
      </c>
      <c r="E796" s="7">
        <v>1.1083779230042199E-3</v>
      </c>
      <c r="F796" s="8">
        <f t="shared" si="36"/>
        <v>1132.3619788053045</v>
      </c>
      <c r="H796" s="10">
        <f t="shared" si="38"/>
        <v>0.78100000000000058</v>
      </c>
      <c r="I796" s="9">
        <f t="shared" si="37"/>
        <v>7.4658336978730917</v>
      </c>
    </row>
    <row r="797" spans="4:9" x14ac:dyDescent="0.2">
      <c r="D797" s="39">
        <v>36943</v>
      </c>
      <c r="E797" s="7">
        <v>5.5575793008782104E-3</v>
      </c>
      <c r="F797" s="8">
        <f t="shared" si="36"/>
        <v>5677.8390870979947</v>
      </c>
      <c r="H797" s="10">
        <f t="shared" si="38"/>
        <v>0.78200000000000058</v>
      </c>
      <c r="I797" s="9">
        <f t="shared" si="37"/>
        <v>7.401535233930594</v>
      </c>
    </row>
    <row r="798" spans="4:9" x14ac:dyDescent="0.2">
      <c r="D798" s="39">
        <v>36944</v>
      </c>
      <c r="E798" s="7">
        <v>1.07560131475332E-3</v>
      </c>
      <c r="F798" s="8">
        <f t="shared" si="36"/>
        <v>1098.876121493282</v>
      </c>
      <c r="H798" s="10">
        <f t="shared" si="38"/>
        <v>0.78300000000000058</v>
      </c>
      <c r="I798" s="9">
        <f t="shared" si="37"/>
        <v>7.231548638926836</v>
      </c>
    </row>
    <row r="799" spans="4:9" x14ac:dyDescent="0.2">
      <c r="D799" s="39">
        <v>36945</v>
      </c>
      <c r="E799" s="7">
        <v>9.4783856160210803E-4</v>
      </c>
      <c r="F799" s="8">
        <f t="shared" si="36"/>
        <v>968.34872558143718</v>
      </c>
      <c r="H799" s="10">
        <f t="shared" si="38"/>
        <v>0.78400000000000059</v>
      </c>
      <c r="I799" s="9">
        <f t="shared" si="37"/>
        <v>7.0933904751021331</v>
      </c>
    </row>
    <row r="800" spans="4:9" x14ac:dyDescent="0.2">
      <c r="D800" s="39">
        <v>36946</v>
      </c>
      <c r="E800" s="7">
        <v>8.2693056791258905E-4</v>
      </c>
      <c r="F800" s="8">
        <f t="shared" si="36"/>
        <v>844.82441844209177</v>
      </c>
      <c r="H800" s="10">
        <f t="shared" si="38"/>
        <v>0.78500000000000059</v>
      </c>
      <c r="I800" s="9">
        <f t="shared" si="37"/>
        <v>7.0310371300732051</v>
      </c>
    </row>
    <row r="801" spans="4:9" x14ac:dyDescent="0.2">
      <c r="D801" s="39">
        <v>36947</v>
      </c>
      <c r="E801" s="7">
        <v>7.1610139910979005E-4</v>
      </c>
      <c r="F801" s="8">
        <f t="shared" si="36"/>
        <v>731.5970306620062</v>
      </c>
      <c r="H801" s="10">
        <f t="shared" si="38"/>
        <v>0.78600000000000059</v>
      </c>
      <c r="I801" s="9">
        <f t="shared" si="37"/>
        <v>6.9385644320791968</v>
      </c>
    </row>
    <row r="802" spans="4:9" x14ac:dyDescent="0.2">
      <c r="D802" s="39">
        <v>36948</v>
      </c>
      <c r="E802" s="7">
        <v>6.4648411065850104E-4</v>
      </c>
      <c r="F802" s="8">
        <f t="shared" si="36"/>
        <v>660.47330212716679</v>
      </c>
      <c r="H802" s="10">
        <f t="shared" si="38"/>
        <v>0.78700000000000059</v>
      </c>
      <c r="I802" s="9">
        <f t="shared" si="37"/>
        <v>6.8909202570529446</v>
      </c>
    </row>
    <row r="803" spans="4:9" x14ac:dyDescent="0.2">
      <c r="D803" s="39">
        <v>36949</v>
      </c>
      <c r="E803" s="7">
        <v>5.9196337224336898E-4</v>
      </c>
      <c r="F803" s="8">
        <f t="shared" si="36"/>
        <v>604.77279604856437</v>
      </c>
      <c r="H803" s="10">
        <f t="shared" si="38"/>
        <v>0.78800000000000059</v>
      </c>
      <c r="I803" s="9">
        <f t="shared" si="37"/>
        <v>6.7975585835950021</v>
      </c>
    </row>
    <row r="804" spans="4:9" x14ac:dyDescent="0.2">
      <c r="D804" s="39">
        <v>36950</v>
      </c>
      <c r="E804" s="7">
        <v>1.40470751947517E-2</v>
      </c>
      <c r="F804" s="8">
        <f t="shared" si="36"/>
        <v>14351.038155688151</v>
      </c>
      <c r="H804" s="10">
        <f t="shared" si="38"/>
        <v>0.78900000000000059</v>
      </c>
      <c r="I804" s="9">
        <f t="shared" si="37"/>
        <v>6.7074770614148385</v>
      </c>
    </row>
    <row r="805" spans="4:9" x14ac:dyDescent="0.2">
      <c r="D805" s="39">
        <v>36951</v>
      </c>
      <c r="E805" s="7">
        <v>8.1624066493050096E-3</v>
      </c>
      <c r="F805" s="8">
        <f t="shared" si="36"/>
        <v>8339.0319794247716</v>
      </c>
      <c r="H805" s="10">
        <f t="shared" si="38"/>
        <v>0.79000000000000059</v>
      </c>
      <c r="I805" s="9">
        <f t="shared" si="37"/>
        <v>6.6320502703857667</v>
      </c>
    </row>
    <row r="806" spans="4:9" x14ac:dyDescent="0.2">
      <c r="D806" s="39">
        <v>36952</v>
      </c>
      <c r="E806" s="7">
        <v>1.2361238045220299E-3</v>
      </c>
      <c r="F806" s="8">
        <f t="shared" si="36"/>
        <v>1262.8721380005131</v>
      </c>
      <c r="H806" s="10">
        <f t="shared" si="38"/>
        <v>0.79100000000000059</v>
      </c>
      <c r="I806" s="9">
        <f t="shared" si="37"/>
        <v>6.6112314519265221</v>
      </c>
    </row>
    <row r="807" spans="4:9" x14ac:dyDescent="0.2">
      <c r="D807" s="39">
        <v>36953</v>
      </c>
      <c r="E807" s="7">
        <v>2.8843845026042701E-3</v>
      </c>
      <c r="F807" s="8">
        <f t="shared" si="36"/>
        <v>2946.7993499468953</v>
      </c>
      <c r="H807" s="10">
        <f t="shared" si="38"/>
        <v>0.79200000000000059</v>
      </c>
      <c r="I807" s="9">
        <f t="shared" si="37"/>
        <v>6.5207201902413496</v>
      </c>
    </row>
    <row r="808" spans="4:9" x14ac:dyDescent="0.2">
      <c r="D808" s="39">
        <v>36954</v>
      </c>
      <c r="E808" s="7">
        <v>5.5969031102546705E-4</v>
      </c>
      <c r="F808" s="8">
        <f t="shared" si="36"/>
        <v>571.80138196287521</v>
      </c>
      <c r="H808" s="10">
        <f t="shared" si="38"/>
        <v>0.79300000000000059</v>
      </c>
      <c r="I808" s="9">
        <f t="shared" si="37"/>
        <v>6.4340624559607944</v>
      </c>
    </row>
    <row r="809" spans="4:9" x14ac:dyDescent="0.2">
      <c r="D809" s="39">
        <v>36955</v>
      </c>
      <c r="E809" s="7">
        <v>4.79109636401878E-4</v>
      </c>
      <c r="F809" s="8">
        <f t="shared" si="36"/>
        <v>489.47703186853806</v>
      </c>
      <c r="H809" s="10">
        <f t="shared" si="38"/>
        <v>0.79400000000000059</v>
      </c>
      <c r="I809" s="9">
        <f t="shared" si="37"/>
        <v>6.3867323483486684</v>
      </c>
    </row>
    <row r="810" spans="4:9" x14ac:dyDescent="0.2">
      <c r="D810" s="39">
        <v>36956</v>
      </c>
      <c r="E810" s="7">
        <v>4.2189339183537197E-3</v>
      </c>
      <c r="F810" s="8">
        <f t="shared" si="36"/>
        <v>4310.2269190701363</v>
      </c>
      <c r="H810" s="10">
        <f t="shared" si="38"/>
        <v>0.7950000000000006</v>
      </c>
      <c r="I810" s="9">
        <f t="shared" si="37"/>
        <v>6.3429867339270034</v>
      </c>
    </row>
    <row r="811" spans="4:9" x14ac:dyDescent="0.2">
      <c r="D811" s="39">
        <v>36957</v>
      </c>
      <c r="E811" s="7">
        <v>1.9869287324485702E-2</v>
      </c>
      <c r="F811" s="8">
        <f t="shared" si="36"/>
        <v>20299.236429414268</v>
      </c>
      <c r="H811" s="10">
        <f t="shared" si="38"/>
        <v>0.7960000000000006</v>
      </c>
      <c r="I811" s="9">
        <f t="shared" si="37"/>
        <v>6.3155957320347182</v>
      </c>
    </row>
    <row r="812" spans="4:9" x14ac:dyDescent="0.2">
      <c r="D812" s="39">
        <v>36958</v>
      </c>
      <c r="E812" s="7">
        <v>3.3290922099826E-3</v>
      </c>
      <c r="F812" s="8">
        <f t="shared" si="36"/>
        <v>3401.1300336111699</v>
      </c>
      <c r="H812" s="10">
        <f t="shared" si="38"/>
        <v>0.7970000000000006</v>
      </c>
      <c r="I812" s="9">
        <f t="shared" si="37"/>
        <v>6.2528481044819353</v>
      </c>
    </row>
    <row r="813" spans="4:9" x14ac:dyDescent="0.2">
      <c r="D813" s="39">
        <v>36959</v>
      </c>
      <c r="E813" s="7">
        <v>5.7071340346022499E-3</v>
      </c>
      <c r="F813" s="8">
        <f t="shared" si="36"/>
        <v>5830.6300176142186</v>
      </c>
      <c r="H813" s="10">
        <f t="shared" si="38"/>
        <v>0.7980000000000006</v>
      </c>
      <c r="I813" s="9">
        <f t="shared" si="37"/>
        <v>6.2283899802216274</v>
      </c>
    </row>
    <row r="814" spans="4:9" x14ac:dyDescent="0.2">
      <c r="D814" s="39">
        <v>36960</v>
      </c>
      <c r="E814" s="7">
        <v>1.39367326187202E-2</v>
      </c>
      <c r="F814" s="8">
        <f t="shared" si="36"/>
        <v>14238.307890001483</v>
      </c>
      <c r="H814" s="10">
        <f t="shared" si="38"/>
        <v>0.7990000000000006</v>
      </c>
      <c r="I814" s="9">
        <f t="shared" si="37"/>
        <v>6.1355097282273654</v>
      </c>
    </row>
    <row r="815" spans="4:9" x14ac:dyDescent="0.2">
      <c r="D815" s="39">
        <v>36961</v>
      </c>
      <c r="E815" s="7">
        <v>2.3999773044030798E-2</v>
      </c>
      <c r="F815" s="8">
        <f t="shared" si="36"/>
        <v>24519.101229800886</v>
      </c>
      <c r="H815" s="10">
        <f t="shared" si="38"/>
        <v>0.8000000000000006</v>
      </c>
      <c r="I815" s="9">
        <f t="shared" si="37"/>
        <v>6.0587861934366041</v>
      </c>
    </row>
    <row r="816" spans="4:9" x14ac:dyDescent="0.2">
      <c r="D816" s="39">
        <v>36962</v>
      </c>
      <c r="E816" s="7">
        <v>3.1564145363831397E-2</v>
      </c>
      <c r="F816" s="8">
        <f t="shared" si="36"/>
        <v>32247.158087206255</v>
      </c>
      <c r="H816" s="10">
        <f t="shared" si="38"/>
        <v>0.8010000000000006</v>
      </c>
      <c r="I816" s="9">
        <f t="shared" si="37"/>
        <v>5.9850740304327763</v>
      </c>
    </row>
    <row r="817" spans="4:9" x14ac:dyDescent="0.2">
      <c r="D817" s="39">
        <v>36963</v>
      </c>
      <c r="E817" s="7">
        <v>1.7283018626334301E-2</v>
      </c>
      <c r="F817" s="8">
        <f t="shared" si="36"/>
        <v>17657.003775751258</v>
      </c>
      <c r="H817" s="10">
        <f t="shared" si="38"/>
        <v>0.8020000000000006</v>
      </c>
      <c r="I817" s="9">
        <f t="shared" si="37"/>
        <v>5.9113911032566095</v>
      </c>
    </row>
    <row r="818" spans="4:9" x14ac:dyDescent="0.2">
      <c r="D818" s="39">
        <v>36964</v>
      </c>
      <c r="E818" s="7">
        <v>1.37774043200361E-2</v>
      </c>
      <c r="F818" s="8">
        <f t="shared" si="36"/>
        <v>14075.531905535287</v>
      </c>
      <c r="H818" s="10">
        <f t="shared" si="38"/>
        <v>0.8030000000000006</v>
      </c>
      <c r="I818" s="9">
        <f t="shared" si="37"/>
        <v>5.886036068569986</v>
      </c>
    </row>
    <row r="819" spans="4:9" x14ac:dyDescent="0.2">
      <c r="D819" s="39">
        <v>36965</v>
      </c>
      <c r="E819" s="7">
        <v>9.4058305238179703E-3</v>
      </c>
      <c r="F819" s="8">
        <f t="shared" si="36"/>
        <v>9609.3621527476971</v>
      </c>
      <c r="H819" s="10">
        <f t="shared" si="38"/>
        <v>0.8040000000000006</v>
      </c>
      <c r="I819" s="9">
        <f t="shared" si="37"/>
        <v>5.7950710464981769</v>
      </c>
    </row>
    <row r="820" spans="4:9" x14ac:dyDescent="0.2">
      <c r="D820" s="39">
        <v>36966</v>
      </c>
      <c r="E820" s="7">
        <v>2.3270613946369399E-3</v>
      </c>
      <c r="F820" s="8">
        <f t="shared" si="36"/>
        <v>2377.4163946627841</v>
      </c>
      <c r="H820" s="10">
        <f t="shared" si="38"/>
        <v>0.8050000000000006</v>
      </c>
      <c r="I820" s="9">
        <f t="shared" si="37"/>
        <v>5.7694384405391004</v>
      </c>
    </row>
    <row r="821" spans="4:9" x14ac:dyDescent="0.2">
      <c r="D821" s="39">
        <v>36967</v>
      </c>
      <c r="E821" s="7">
        <v>1.9128084517133599E-4</v>
      </c>
      <c r="F821" s="8">
        <f t="shared" si="36"/>
        <v>195.41994824173381</v>
      </c>
      <c r="H821" s="10">
        <f t="shared" si="38"/>
        <v>0.8060000000000006</v>
      </c>
      <c r="I821" s="9">
        <f t="shared" si="37"/>
        <v>5.6969599461442169</v>
      </c>
    </row>
    <row r="822" spans="4:9" x14ac:dyDescent="0.2">
      <c r="D822" s="39">
        <v>36968</v>
      </c>
      <c r="E822" s="7">
        <v>1.7864542904536099E-4</v>
      </c>
      <c r="F822" s="8">
        <f t="shared" si="36"/>
        <v>182.51111587465047</v>
      </c>
      <c r="H822" s="10">
        <f t="shared" si="38"/>
        <v>0.80700000000000061</v>
      </c>
      <c r="I822" s="9">
        <f t="shared" si="37"/>
        <v>5.6416911697901551</v>
      </c>
    </row>
    <row r="823" spans="4:9" x14ac:dyDescent="0.2">
      <c r="D823" s="39">
        <v>36969</v>
      </c>
      <c r="E823" s="7">
        <v>1.6907610721159601E-4</v>
      </c>
      <c r="F823" s="8">
        <f t="shared" si="36"/>
        <v>172.73472464327654</v>
      </c>
      <c r="H823" s="10">
        <f t="shared" si="38"/>
        <v>0.80800000000000061</v>
      </c>
      <c r="I823" s="9">
        <f t="shared" si="37"/>
        <v>5.5892607382983099</v>
      </c>
    </row>
    <row r="824" spans="4:9" x14ac:dyDescent="0.2">
      <c r="D824" s="39">
        <v>36970</v>
      </c>
      <c r="E824" s="7">
        <v>1.6059237124351001E-4</v>
      </c>
      <c r="F824" s="8">
        <f t="shared" si="36"/>
        <v>164.06741013881123</v>
      </c>
      <c r="H824" s="10">
        <f t="shared" si="38"/>
        <v>0.80900000000000061</v>
      </c>
      <c r="I824" s="9">
        <f t="shared" si="37"/>
        <v>5.5348099817260721</v>
      </c>
    </row>
    <row r="825" spans="4:9" x14ac:dyDescent="0.2">
      <c r="D825" s="39">
        <v>36971</v>
      </c>
      <c r="E825" s="7">
        <v>1.5287880213251599E-4</v>
      </c>
      <c r="F825" s="8">
        <f t="shared" si="36"/>
        <v>156.18692803889536</v>
      </c>
      <c r="H825" s="10">
        <f t="shared" si="38"/>
        <v>0.81000000000000061</v>
      </c>
      <c r="I825" s="9">
        <f t="shared" si="37"/>
        <v>5.4840584262728944</v>
      </c>
    </row>
    <row r="826" spans="4:9" x14ac:dyDescent="0.2">
      <c r="D826" s="39">
        <v>36972</v>
      </c>
      <c r="E826" s="7">
        <v>1.4582186930221799E-4</v>
      </c>
      <c r="F826" s="8">
        <f t="shared" si="36"/>
        <v>148.97729109272362</v>
      </c>
      <c r="H826" s="10">
        <f t="shared" si="38"/>
        <v>0.81100000000000061</v>
      </c>
      <c r="I826" s="9">
        <f t="shared" si="37"/>
        <v>5.3463129006217596</v>
      </c>
    </row>
    <row r="827" spans="4:9" x14ac:dyDescent="0.2">
      <c r="D827" s="39">
        <v>36973</v>
      </c>
      <c r="E827" s="7">
        <v>1.3935539649158899E-4</v>
      </c>
      <c r="F827" s="8">
        <f t="shared" si="36"/>
        <v>142.37089105916149</v>
      </c>
      <c r="H827" s="10">
        <f t="shared" si="38"/>
        <v>0.81200000000000061</v>
      </c>
      <c r="I827" s="9">
        <f t="shared" si="37"/>
        <v>5.3087396283627362</v>
      </c>
    </row>
    <row r="828" spans="4:9" x14ac:dyDescent="0.2">
      <c r="D828" s="39">
        <v>36974</v>
      </c>
      <c r="E828" s="7">
        <v>1.33421950964347E-4</v>
      </c>
      <c r="F828" s="8">
        <f t="shared" si="36"/>
        <v>136.30905242189408</v>
      </c>
      <c r="H828" s="10">
        <f t="shared" si="38"/>
        <v>0.81300000000000061</v>
      </c>
      <c r="I828" s="9">
        <f t="shared" si="37"/>
        <v>5.2257212653271949</v>
      </c>
    </row>
    <row r="829" spans="4:9" x14ac:dyDescent="0.2">
      <c r="D829" s="39">
        <v>36975</v>
      </c>
      <c r="E829" s="7">
        <v>1.27969820672123E-4</v>
      </c>
      <c r="F829" s="8">
        <f t="shared" si="36"/>
        <v>130.73894414179293</v>
      </c>
      <c r="H829" s="10">
        <f t="shared" si="38"/>
        <v>0.81400000000000061</v>
      </c>
      <c r="I829" s="9">
        <f t="shared" si="37"/>
        <v>5.1502534240829929</v>
      </c>
    </row>
    <row r="830" spans="4:9" x14ac:dyDescent="0.2">
      <c r="D830" s="39">
        <v>36976</v>
      </c>
      <c r="E830" s="7">
        <v>1.2295244250186399E-4</v>
      </c>
      <c r="F830" s="8">
        <f t="shared" si="36"/>
        <v>125.61299553223425</v>
      </c>
      <c r="H830" s="10">
        <f t="shared" si="38"/>
        <v>0.81500000000000061</v>
      </c>
      <c r="I830" s="9">
        <f t="shared" si="37"/>
        <v>5.1004270454572049</v>
      </c>
    </row>
    <row r="831" spans="4:9" x14ac:dyDescent="0.2">
      <c r="D831" s="39">
        <v>36977</v>
      </c>
      <c r="E831" s="7">
        <v>1.18327887694072E-4</v>
      </c>
      <c r="F831" s="8">
        <f t="shared" si="36"/>
        <v>120.88837054236515</v>
      </c>
      <c r="H831" s="10">
        <f t="shared" si="38"/>
        <v>0.81600000000000061</v>
      </c>
      <c r="I831" s="9">
        <f t="shared" si="37"/>
        <v>5.0594335473384016</v>
      </c>
    </row>
    <row r="832" spans="4:9" x14ac:dyDescent="0.2">
      <c r="D832" s="39">
        <v>36978</v>
      </c>
      <c r="E832" s="7">
        <v>1.14058398714867E-4</v>
      </c>
      <c r="F832" s="8">
        <f t="shared" si="36"/>
        <v>116.52649460759736</v>
      </c>
      <c r="H832" s="10">
        <f t="shared" si="38"/>
        <v>0.81700000000000061</v>
      </c>
      <c r="I832" s="9">
        <f t="shared" si="37"/>
        <v>4.9819336477490923</v>
      </c>
    </row>
    <row r="833" spans="4:9" x14ac:dyDescent="0.2">
      <c r="D833" s="39">
        <v>36979</v>
      </c>
      <c r="E833" s="7">
        <v>1.10109972436518E-4</v>
      </c>
      <c r="F833" s="8">
        <f t="shared" si="36"/>
        <v>112.49262881063208</v>
      </c>
      <c r="H833" s="10">
        <f t="shared" si="38"/>
        <v>0.81800000000000062</v>
      </c>
      <c r="I833" s="9">
        <f t="shared" si="37"/>
        <v>4.9277120610914942</v>
      </c>
    </row>
    <row r="834" spans="4:9" x14ac:dyDescent="0.2">
      <c r="D834" s="39">
        <v>36980</v>
      </c>
      <c r="E834" s="7">
        <v>1.06451984995701E-4</v>
      </c>
      <c r="F834" s="8">
        <f t="shared" si="36"/>
        <v>108.75548662207125</v>
      </c>
      <c r="H834" s="10">
        <f t="shared" si="38"/>
        <v>0.81900000000000062</v>
      </c>
      <c r="I834" s="9">
        <f t="shared" si="37"/>
        <v>4.8323551565947502</v>
      </c>
    </row>
    <row r="835" spans="4:9" x14ac:dyDescent="0.2">
      <c r="D835" s="39">
        <v>36981</v>
      </c>
      <c r="E835" s="7">
        <v>1.0305685416172601E-4</v>
      </c>
      <c r="F835" s="8">
        <f t="shared" si="36"/>
        <v>105.2868889626715</v>
      </c>
      <c r="H835" s="10">
        <f t="shared" si="38"/>
        <v>0.82000000000000062</v>
      </c>
      <c r="I835" s="9">
        <f t="shared" si="37"/>
        <v>4.7970717159032326</v>
      </c>
    </row>
    <row r="836" spans="4:9" x14ac:dyDescent="0.2">
      <c r="D836" s="39">
        <v>36982</v>
      </c>
      <c r="E836" s="7">
        <v>9.98997354638295E-5</v>
      </c>
      <c r="F836" s="8">
        <f t="shared" si="36"/>
        <v>102.06145375517168</v>
      </c>
      <c r="H836" s="10">
        <f t="shared" si="38"/>
        <v>0.82100000000000062</v>
      </c>
      <c r="I836" s="9">
        <f t="shared" si="37"/>
        <v>4.7562108815988724</v>
      </c>
    </row>
    <row r="837" spans="4:9" x14ac:dyDescent="0.2">
      <c r="D837" s="39">
        <v>36983</v>
      </c>
      <c r="E837" s="7">
        <v>8.6903766980735205E-3</v>
      </c>
      <c r="F837" s="8">
        <f t="shared" si="36"/>
        <v>8878.4267082127499</v>
      </c>
      <c r="H837" s="10">
        <f t="shared" si="38"/>
        <v>0.82200000000000062</v>
      </c>
      <c r="I837" s="9">
        <f t="shared" si="37"/>
        <v>4.6867266516605923</v>
      </c>
    </row>
    <row r="838" spans="4:9" x14ac:dyDescent="0.2">
      <c r="D838" s="39">
        <v>36984</v>
      </c>
      <c r="E838" s="7">
        <v>1.00375300317894E-3</v>
      </c>
      <c r="F838" s="8">
        <f t="shared" si="36"/>
        <v>1025.4730929958664</v>
      </c>
      <c r="H838" s="10">
        <f t="shared" si="38"/>
        <v>0.82300000000000062</v>
      </c>
      <c r="I838" s="9">
        <f t="shared" si="37"/>
        <v>4.6305426472869211</v>
      </c>
    </row>
    <row r="839" spans="4:9" x14ac:dyDescent="0.2">
      <c r="D839" s="39">
        <v>36985</v>
      </c>
      <c r="E839" s="7">
        <v>2.3395144003811601E-4</v>
      </c>
      <c r="F839" s="8">
        <f t="shared" si="36"/>
        <v>239.01388694919268</v>
      </c>
      <c r="H839" s="10">
        <f t="shared" si="38"/>
        <v>0.82400000000000062</v>
      </c>
      <c r="I839" s="9">
        <f t="shared" si="37"/>
        <v>4.585935516425967</v>
      </c>
    </row>
    <row r="840" spans="4:9" x14ac:dyDescent="0.2">
      <c r="D840" s="39">
        <v>36986</v>
      </c>
      <c r="E840" s="7">
        <v>1.8382110752403099E-4</v>
      </c>
      <c r="F840" s="8">
        <f t="shared" si="36"/>
        <v>187.7987902338451</v>
      </c>
      <c r="H840" s="10">
        <f t="shared" si="38"/>
        <v>0.82500000000000062</v>
      </c>
      <c r="I840" s="9">
        <f t="shared" si="37"/>
        <v>4.4837656513280519</v>
      </c>
    </row>
    <row r="841" spans="4:9" x14ac:dyDescent="0.2">
      <c r="D841" s="39">
        <v>36987</v>
      </c>
      <c r="E841" s="7">
        <v>1.3127667761346699E-4</v>
      </c>
      <c r="F841" s="8">
        <f t="shared" si="36"/>
        <v>134.11735776047709</v>
      </c>
      <c r="H841" s="10">
        <f t="shared" si="38"/>
        <v>0.82600000000000062</v>
      </c>
      <c r="I841" s="9">
        <f t="shared" si="37"/>
        <v>4.4176202235855193</v>
      </c>
    </row>
    <row r="842" spans="4:9" x14ac:dyDescent="0.2">
      <c r="D842" s="39">
        <v>36988</v>
      </c>
      <c r="E842" s="7">
        <v>9.2257053236194405E-5</v>
      </c>
      <c r="F842" s="8">
        <f t="shared" si="36"/>
        <v>94.25339245130894</v>
      </c>
      <c r="H842" s="10">
        <f t="shared" si="38"/>
        <v>0.82700000000000062</v>
      </c>
      <c r="I842" s="9">
        <f t="shared" si="37"/>
        <v>4.3457293217409561</v>
      </c>
    </row>
    <row r="843" spans="4:9" x14ac:dyDescent="0.2">
      <c r="D843" s="39">
        <v>36989</v>
      </c>
      <c r="E843" s="7">
        <v>8.3812143620975006E-5</v>
      </c>
      <c r="F843" s="8">
        <f t="shared" si="36"/>
        <v>85.625744458463288</v>
      </c>
      <c r="H843" s="10">
        <f t="shared" si="38"/>
        <v>0.82800000000000062</v>
      </c>
      <c r="I843" s="9">
        <f t="shared" si="37"/>
        <v>4.2762859276121636</v>
      </c>
    </row>
    <row r="844" spans="4:9" x14ac:dyDescent="0.2">
      <c r="D844" s="39">
        <v>36990</v>
      </c>
      <c r="E844" s="7">
        <v>1.2875649731179499E-4</v>
      </c>
      <c r="F844" s="8">
        <f t="shared" si="36"/>
        <v>131.54264358211054</v>
      </c>
      <c r="H844" s="10">
        <f t="shared" si="38"/>
        <v>0.82900000000000063</v>
      </c>
      <c r="I844" s="9">
        <f t="shared" si="37"/>
        <v>4.2051958560127201</v>
      </c>
    </row>
    <row r="845" spans="4:9" x14ac:dyDescent="0.2">
      <c r="D845" s="39">
        <v>36991</v>
      </c>
      <c r="E845" s="7">
        <v>2.0450574335437001E-4</v>
      </c>
      <c r="F845" s="8">
        <f t="shared" si="36"/>
        <v>208.9310183968023</v>
      </c>
      <c r="H845" s="10">
        <f t="shared" si="38"/>
        <v>0.83000000000000063</v>
      </c>
      <c r="I845" s="9">
        <f t="shared" si="37"/>
        <v>4.1328891116232249</v>
      </c>
    </row>
    <row r="846" spans="4:9" x14ac:dyDescent="0.2">
      <c r="D846" s="39">
        <v>36992</v>
      </c>
      <c r="E846" s="7">
        <v>1.5497456922123601E-4</v>
      </c>
      <c r="F846" s="8">
        <f t="shared" si="36"/>
        <v>158.328045178134</v>
      </c>
      <c r="H846" s="10">
        <f t="shared" si="38"/>
        <v>0.83100000000000063</v>
      </c>
      <c r="I846" s="9">
        <f t="shared" si="37"/>
        <v>4.0512524942766737</v>
      </c>
    </row>
    <row r="847" spans="4:9" x14ac:dyDescent="0.2">
      <c r="D847" s="39">
        <v>36993</v>
      </c>
      <c r="E847" s="7">
        <v>1.02455018673876E-4</v>
      </c>
      <c r="F847" s="8">
        <f t="shared" si="36"/>
        <v>104.67203042950086</v>
      </c>
      <c r="H847" s="10">
        <f t="shared" si="38"/>
        <v>0.83200000000000063</v>
      </c>
      <c r="I847" s="9">
        <f t="shared" si="37"/>
        <v>3.980788861885034</v>
      </c>
    </row>
    <row r="848" spans="4:9" x14ac:dyDescent="0.2">
      <c r="D848" s="39">
        <v>36994</v>
      </c>
      <c r="E848" s="7">
        <v>7.7873143934115201E-5</v>
      </c>
      <c r="F848" s="8">
        <f t="shared" ref="F848:F911" si="39">E848*(24*60*60)*1000/$F$3</f>
        <v>79.558231475789924</v>
      </c>
      <c r="H848" s="10">
        <f t="shared" si="38"/>
        <v>0.83300000000000063</v>
      </c>
      <c r="I848" s="9">
        <f t="shared" ref="I848:I911" si="40">PERCENTILE($F$15:$F$3667,1-H848)</f>
        <v>3.9588855988965541</v>
      </c>
    </row>
    <row r="849" spans="4:9" x14ac:dyDescent="0.2">
      <c r="D849" s="39">
        <v>36995</v>
      </c>
      <c r="E849" s="7">
        <v>7.3267551624199106E-5</v>
      </c>
      <c r="F849" s="8">
        <f t="shared" si="39"/>
        <v>74.852979310994471</v>
      </c>
      <c r="H849" s="10">
        <f t="shared" ref="H849:H912" si="41">H848+0.1%</f>
        <v>0.83400000000000063</v>
      </c>
      <c r="I849" s="9">
        <f t="shared" si="40"/>
        <v>3.8621013939667521</v>
      </c>
    </row>
    <row r="850" spans="4:9" x14ac:dyDescent="0.2">
      <c r="D850" s="39">
        <v>36996</v>
      </c>
      <c r="E850" s="7">
        <v>7.14447142493458E-5</v>
      </c>
      <c r="F850" s="8">
        <f t="shared" si="39"/>
        <v>72.990697778686041</v>
      </c>
      <c r="H850" s="10">
        <f t="shared" si="41"/>
        <v>0.83500000000000063</v>
      </c>
      <c r="I850" s="9">
        <f t="shared" si="40"/>
        <v>3.7240051849871194</v>
      </c>
    </row>
    <row r="851" spans="4:9" x14ac:dyDescent="0.2">
      <c r="D851" s="39">
        <v>36997</v>
      </c>
      <c r="E851" s="7">
        <v>7.0034395285074394E-5</v>
      </c>
      <c r="F851" s="8">
        <f t="shared" si="39"/>
        <v>71.549861092945818</v>
      </c>
      <c r="H851" s="10">
        <f t="shared" si="41"/>
        <v>0.83600000000000063</v>
      </c>
      <c r="I851" s="9">
        <f t="shared" si="40"/>
        <v>3.6851759348795849</v>
      </c>
    </row>
    <row r="852" spans="4:9" x14ac:dyDescent="0.2">
      <c r="D852" s="39">
        <v>36998</v>
      </c>
      <c r="E852" s="7">
        <v>6.87320064338418E-5</v>
      </c>
      <c r="F852" s="8">
        <f t="shared" si="39"/>
        <v>70.219290006904728</v>
      </c>
      <c r="H852" s="10">
        <f t="shared" si="41"/>
        <v>0.83700000000000063</v>
      </c>
      <c r="I852" s="9">
        <f t="shared" si="40"/>
        <v>3.658316951989701</v>
      </c>
    </row>
    <row r="853" spans="4:9" x14ac:dyDescent="0.2">
      <c r="D853" s="39">
        <v>36999</v>
      </c>
      <c r="E853" s="7">
        <v>6.7483857625560999E-5</v>
      </c>
      <c r="F853" s="8">
        <f t="shared" si="39"/>
        <v>68.944132657543705</v>
      </c>
      <c r="H853" s="10">
        <f t="shared" si="41"/>
        <v>0.83800000000000063</v>
      </c>
      <c r="I853" s="9">
        <f t="shared" si="40"/>
        <v>3.6164804003881308</v>
      </c>
    </row>
    <row r="854" spans="4:9" x14ac:dyDescent="0.2">
      <c r="D854" s="39">
        <v>37000</v>
      </c>
      <c r="E854" s="7">
        <v>7.1296028537015202E-5</v>
      </c>
      <c r="F854" s="8">
        <f t="shared" si="39"/>
        <v>72.838794674212053</v>
      </c>
      <c r="H854" s="10">
        <f t="shared" si="41"/>
        <v>0.83900000000000063</v>
      </c>
      <c r="I854" s="9">
        <f t="shared" si="40"/>
        <v>3.5876312700663697</v>
      </c>
    </row>
    <row r="855" spans="4:9" x14ac:dyDescent="0.2">
      <c r="D855" s="39">
        <v>37001</v>
      </c>
      <c r="E855" s="7">
        <v>2.1082824337855102E-2</v>
      </c>
      <c r="F855" s="8">
        <f t="shared" si="39"/>
        <v>21539.033023420612</v>
      </c>
      <c r="H855" s="10">
        <f t="shared" si="41"/>
        <v>0.84000000000000064</v>
      </c>
      <c r="I855" s="9">
        <f t="shared" si="40"/>
        <v>3.5395948354400213</v>
      </c>
    </row>
    <row r="856" spans="4:9" x14ac:dyDescent="0.2">
      <c r="D856" s="39">
        <v>37002</v>
      </c>
      <c r="E856" s="7">
        <v>3.18254865269786E-2</v>
      </c>
      <c r="F856" s="8">
        <f t="shared" si="39"/>
        <v>32514.154380169693</v>
      </c>
      <c r="H856" s="10">
        <f t="shared" si="41"/>
        <v>0.84100000000000064</v>
      </c>
      <c r="I856" s="9">
        <f t="shared" si="40"/>
        <v>3.5089430346917587</v>
      </c>
    </row>
    <row r="857" spans="4:9" x14ac:dyDescent="0.2">
      <c r="D857" s="39">
        <v>37003</v>
      </c>
      <c r="E857" s="7">
        <v>2.99924970196127E-2</v>
      </c>
      <c r="F857" s="8">
        <f t="shared" si="39"/>
        <v>30641.501034581263</v>
      </c>
      <c r="H857" s="10">
        <f t="shared" si="41"/>
        <v>0.84200000000000064</v>
      </c>
      <c r="I857" s="9">
        <f t="shared" si="40"/>
        <v>3.4887079583748162</v>
      </c>
    </row>
    <row r="858" spans="4:9" x14ac:dyDescent="0.2">
      <c r="D858" s="39">
        <v>37004</v>
      </c>
      <c r="E858" s="7">
        <v>2.9167848422610899E-4</v>
      </c>
      <c r="F858" s="8">
        <f t="shared" si="39"/>
        <v>297.99007966342458</v>
      </c>
      <c r="H858" s="10">
        <f t="shared" si="41"/>
        <v>0.84300000000000064</v>
      </c>
      <c r="I858" s="9">
        <f t="shared" si="40"/>
        <v>3.4413701094572398</v>
      </c>
    </row>
    <row r="859" spans="4:9" x14ac:dyDescent="0.2">
      <c r="D859" s="39">
        <v>37005</v>
      </c>
      <c r="E859" s="7">
        <v>2.23941613723175E-4</v>
      </c>
      <c r="F859" s="8">
        <f t="shared" si="39"/>
        <v>228.7874592134601</v>
      </c>
      <c r="H859" s="10">
        <f t="shared" si="41"/>
        <v>0.84400000000000064</v>
      </c>
      <c r="I859" s="9">
        <f t="shared" si="40"/>
        <v>3.3960145670865209</v>
      </c>
    </row>
    <row r="860" spans="4:9" x14ac:dyDescent="0.2">
      <c r="D860" s="39">
        <v>37006</v>
      </c>
      <c r="E860" s="7">
        <v>1.70401446526592E-4</v>
      </c>
      <c r="F860" s="8">
        <f t="shared" si="39"/>
        <v>174.08874281539022</v>
      </c>
      <c r="H860" s="10">
        <f t="shared" si="41"/>
        <v>0.84500000000000064</v>
      </c>
      <c r="I860" s="9">
        <f t="shared" si="40"/>
        <v>3.3493783442742191</v>
      </c>
    </row>
    <row r="861" spans="4:9" x14ac:dyDescent="0.2">
      <c r="D861" s="39">
        <v>37007</v>
      </c>
      <c r="E861" s="7">
        <v>1.15459900565186E-4</v>
      </c>
      <c r="F861" s="8">
        <f t="shared" si="39"/>
        <v>117.95832338692291</v>
      </c>
      <c r="H861" s="10">
        <f t="shared" si="41"/>
        <v>0.84600000000000064</v>
      </c>
      <c r="I861" s="9">
        <f t="shared" si="40"/>
        <v>3.3069966615052655</v>
      </c>
    </row>
    <row r="862" spans="4:9" x14ac:dyDescent="0.2">
      <c r="D862" s="39">
        <v>37008</v>
      </c>
      <c r="E862" s="7">
        <v>9.4585042265393798E-5</v>
      </c>
      <c r="F862" s="8">
        <f t="shared" si="39"/>
        <v>96.63175655350625</v>
      </c>
      <c r="H862" s="10">
        <f t="shared" si="41"/>
        <v>0.84700000000000064</v>
      </c>
      <c r="I862" s="9">
        <f t="shared" si="40"/>
        <v>3.2709781641316202</v>
      </c>
    </row>
    <row r="863" spans="4:9" x14ac:dyDescent="0.2">
      <c r="D863" s="39">
        <v>37009</v>
      </c>
      <c r="E863" s="7">
        <v>8.8133706226911998E-5</v>
      </c>
      <c r="F863" s="8">
        <f t="shared" si="39"/>
        <v>90.040820834872846</v>
      </c>
      <c r="H863" s="10">
        <f t="shared" si="41"/>
        <v>0.84800000000000064</v>
      </c>
      <c r="I863" s="9">
        <f t="shared" si="40"/>
        <v>3.2285990983585573</v>
      </c>
    </row>
    <row r="864" spans="4:9" x14ac:dyDescent="0.2">
      <c r="D864" s="39">
        <v>37010</v>
      </c>
      <c r="E864" s="7">
        <v>1.73014480993545E-4</v>
      </c>
      <c r="F864" s="8">
        <f t="shared" si="39"/>
        <v>176.75832041908819</v>
      </c>
      <c r="H864" s="10">
        <f t="shared" si="41"/>
        <v>0.84900000000000064</v>
      </c>
      <c r="I864" s="9">
        <f t="shared" si="40"/>
        <v>3.1720122008132683</v>
      </c>
    </row>
    <row r="865" spans="4:9" x14ac:dyDescent="0.2">
      <c r="D865" s="39">
        <v>37011</v>
      </c>
      <c r="E865" s="7">
        <v>4.60598811795937E-4</v>
      </c>
      <c r="F865" s="8">
        <f t="shared" si="39"/>
        <v>470.56565376810886</v>
      </c>
      <c r="H865" s="10">
        <f t="shared" si="41"/>
        <v>0.85000000000000064</v>
      </c>
      <c r="I865" s="9">
        <f t="shared" si="40"/>
        <v>3.1116984861550572</v>
      </c>
    </row>
    <row r="866" spans="4:9" x14ac:dyDescent="0.2">
      <c r="D866" s="39">
        <v>37012</v>
      </c>
      <c r="E866" s="7">
        <v>1.88777667659067E-4</v>
      </c>
      <c r="F866" s="8">
        <f t="shared" si="39"/>
        <v>192.86260477407345</v>
      </c>
      <c r="H866" s="10">
        <f t="shared" si="41"/>
        <v>0.85100000000000064</v>
      </c>
      <c r="I866" s="9">
        <f t="shared" si="40"/>
        <v>3.0665843678267164</v>
      </c>
    </row>
    <row r="867" spans="4:9" x14ac:dyDescent="0.2">
      <c r="D867" s="39">
        <v>37013</v>
      </c>
      <c r="E867" s="7">
        <v>1.3759130667775901E-4</v>
      </c>
      <c r="F867" s="8">
        <f t="shared" si="39"/>
        <v>140.56862831924298</v>
      </c>
      <c r="H867" s="10">
        <f t="shared" si="41"/>
        <v>0.85200000000000065</v>
      </c>
      <c r="I867" s="9">
        <f t="shared" si="40"/>
        <v>3.018042246235964</v>
      </c>
    </row>
    <row r="868" spans="4:9" x14ac:dyDescent="0.2">
      <c r="D868" s="39">
        <v>37014</v>
      </c>
      <c r="E868" s="7">
        <v>8.6439361678358897E-5</v>
      </c>
      <c r="F868" s="8">
        <f t="shared" si="39"/>
        <v>88.309812569589795</v>
      </c>
      <c r="H868" s="10">
        <f t="shared" si="41"/>
        <v>0.85300000000000065</v>
      </c>
      <c r="I868" s="9">
        <f t="shared" si="40"/>
        <v>2.96764395053428</v>
      </c>
    </row>
    <row r="869" spans="4:9" x14ac:dyDescent="0.2">
      <c r="D869" s="39">
        <v>37015</v>
      </c>
      <c r="E869" s="7">
        <v>7.0401319412776995E-5</v>
      </c>
      <c r="F869" s="8">
        <f t="shared" si="39"/>
        <v>71.924725047462843</v>
      </c>
      <c r="H869" s="10">
        <f t="shared" si="41"/>
        <v>0.85400000000000065</v>
      </c>
      <c r="I869" s="9">
        <f t="shared" si="40"/>
        <v>2.926384206022671</v>
      </c>
    </row>
    <row r="870" spans="4:9" x14ac:dyDescent="0.2">
      <c r="D870" s="39">
        <v>37016</v>
      </c>
      <c r="E870" s="7">
        <v>9.8780647509758707E-3</v>
      </c>
      <c r="F870" s="8">
        <f t="shared" si="39"/>
        <v>10091.81499922331</v>
      </c>
      <c r="H870" s="10">
        <f t="shared" si="41"/>
        <v>0.85500000000000065</v>
      </c>
      <c r="I870" s="9">
        <f t="shared" si="40"/>
        <v>2.8735361438428679</v>
      </c>
    </row>
    <row r="871" spans="4:9" x14ac:dyDescent="0.2">
      <c r="D871" s="39">
        <v>37017</v>
      </c>
      <c r="E871" s="7">
        <v>3.82223741407057E-3</v>
      </c>
      <c r="F871" s="8">
        <f t="shared" si="39"/>
        <v>3904.9463471171489</v>
      </c>
      <c r="H871" s="10">
        <f t="shared" si="41"/>
        <v>0.85600000000000065</v>
      </c>
      <c r="I871" s="9">
        <f t="shared" si="40"/>
        <v>2.8364410120557264</v>
      </c>
    </row>
    <row r="872" spans="4:9" x14ac:dyDescent="0.2">
      <c r="D872" s="39">
        <v>37018</v>
      </c>
      <c r="E872" s="7">
        <v>2.5006514734831299E-3</v>
      </c>
      <c r="F872" s="8">
        <f t="shared" si="39"/>
        <v>2554.762768226823</v>
      </c>
      <c r="H872" s="10">
        <f t="shared" si="41"/>
        <v>0.85700000000000065</v>
      </c>
      <c r="I872" s="9">
        <f t="shared" si="40"/>
        <v>2.790948195756112</v>
      </c>
    </row>
    <row r="873" spans="4:9" x14ac:dyDescent="0.2">
      <c r="D873" s="39">
        <v>37019</v>
      </c>
      <c r="E873" s="7">
        <v>3.2300726005699098E-3</v>
      </c>
      <c r="F873" s="8">
        <f t="shared" si="39"/>
        <v>3299.9677508482941</v>
      </c>
      <c r="H873" s="10">
        <f t="shared" si="41"/>
        <v>0.85800000000000065</v>
      </c>
      <c r="I873" s="9">
        <f t="shared" si="40"/>
        <v>2.747147634612928</v>
      </c>
    </row>
    <row r="874" spans="4:9" x14ac:dyDescent="0.2">
      <c r="D874" s="39">
        <v>37020</v>
      </c>
      <c r="E874" s="7">
        <v>9.0439576742727397E-4</v>
      </c>
      <c r="F874" s="8">
        <f t="shared" si="39"/>
        <v>923.96587803850628</v>
      </c>
      <c r="H874" s="10">
        <f t="shared" si="41"/>
        <v>0.85900000000000065</v>
      </c>
      <c r="I874" s="9">
        <f t="shared" si="40"/>
        <v>2.7066708567385165</v>
      </c>
    </row>
    <row r="875" spans="4:9" x14ac:dyDescent="0.2">
      <c r="D875" s="39">
        <v>37021</v>
      </c>
      <c r="E875" s="7">
        <v>1.9878514142738501E-4</v>
      </c>
      <c r="F875" s="8">
        <f t="shared" si="39"/>
        <v>203.08662905671116</v>
      </c>
      <c r="H875" s="10">
        <f t="shared" si="41"/>
        <v>0.86000000000000065</v>
      </c>
      <c r="I875" s="9">
        <f t="shared" si="40"/>
        <v>2.6740374375143041</v>
      </c>
    </row>
    <row r="876" spans="4:9" x14ac:dyDescent="0.2">
      <c r="D876" s="39">
        <v>37022</v>
      </c>
      <c r="E876" s="7">
        <v>1.4950299931474999E-4</v>
      </c>
      <c r="F876" s="8">
        <f t="shared" si="39"/>
        <v>152.73807663230932</v>
      </c>
      <c r="H876" s="10">
        <f t="shared" si="41"/>
        <v>0.86100000000000065</v>
      </c>
      <c r="I876" s="9">
        <f t="shared" si="40"/>
        <v>2.6476719122991095</v>
      </c>
    </row>
    <row r="877" spans="4:9" x14ac:dyDescent="0.2">
      <c r="D877" s="39">
        <v>37023</v>
      </c>
      <c r="E877" s="7">
        <v>9.7783153265370402E-5</v>
      </c>
      <c r="F877" s="8">
        <f t="shared" si="39"/>
        <v>99.899071090552241</v>
      </c>
      <c r="H877" s="10">
        <f t="shared" si="41"/>
        <v>0.86200000000000065</v>
      </c>
      <c r="I877" s="9">
        <f t="shared" si="40"/>
        <v>2.6309813265961579</v>
      </c>
    </row>
    <row r="878" spans="4:9" x14ac:dyDescent="0.2">
      <c r="D878" s="39">
        <v>37024</v>
      </c>
      <c r="E878" s="7">
        <v>5.93579965382546E-5</v>
      </c>
      <c r="F878" s="8">
        <f t="shared" si="39"/>
        <v>60.642437045112892</v>
      </c>
      <c r="H878" s="10">
        <f t="shared" si="41"/>
        <v>0.86300000000000066</v>
      </c>
      <c r="I878" s="9">
        <f t="shared" si="40"/>
        <v>2.5956603512132648</v>
      </c>
    </row>
    <row r="879" spans="4:9" x14ac:dyDescent="0.2">
      <c r="D879" s="39">
        <v>37025</v>
      </c>
      <c r="E879" s="7">
        <v>5.1575506488203002E-5</v>
      </c>
      <c r="F879" s="8">
        <f t="shared" si="39"/>
        <v>52.691542634276217</v>
      </c>
      <c r="H879" s="10">
        <f t="shared" si="41"/>
        <v>0.86400000000000066</v>
      </c>
      <c r="I879" s="9">
        <f t="shared" si="40"/>
        <v>2.5687397396565252</v>
      </c>
    </row>
    <row r="880" spans="4:9" x14ac:dyDescent="0.2">
      <c r="D880" s="39">
        <v>37026</v>
      </c>
      <c r="E880" s="7">
        <v>4.9506716994836302E-5</v>
      </c>
      <c r="F880" s="8">
        <f t="shared" si="39"/>
        <v>50.577986855313434</v>
      </c>
      <c r="H880" s="10">
        <f t="shared" si="41"/>
        <v>0.86500000000000066</v>
      </c>
      <c r="I880" s="9">
        <f t="shared" si="40"/>
        <v>2.5387684671560344</v>
      </c>
    </row>
    <row r="881" spans="4:9" x14ac:dyDescent="0.2">
      <c r="D881" s="39">
        <v>37027</v>
      </c>
      <c r="E881" s="7">
        <v>4.8244507408947901E-5</v>
      </c>
      <c r="F881" s="8">
        <f t="shared" si="39"/>
        <v>49.288464468879013</v>
      </c>
      <c r="H881" s="10">
        <f t="shared" si="41"/>
        <v>0.86600000000000066</v>
      </c>
      <c r="I881" s="9">
        <f t="shared" si="40"/>
        <v>2.5173668589898019</v>
      </c>
    </row>
    <row r="882" spans="4:9" x14ac:dyDescent="0.2">
      <c r="D882" s="39">
        <v>37028</v>
      </c>
      <c r="E882" s="7">
        <v>4.71443711974498E-5</v>
      </c>
      <c r="F882" s="8">
        <f t="shared" si="39"/>
        <v>48.164522542978162</v>
      </c>
      <c r="H882" s="10">
        <f t="shared" si="41"/>
        <v>0.86700000000000066</v>
      </c>
      <c r="I882" s="9">
        <f t="shared" si="40"/>
        <v>2.4781354101305895</v>
      </c>
    </row>
    <row r="883" spans="4:9" x14ac:dyDescent="0.2">
      <c r="D883" s="39">
        <v>37029</v>
      </c>
      <c r="E883" s="7">
        <v>4.6114904251992599E-5</v>
      </c>
      <c r="F883" s="8">
        <f t="shared" si="39"/>
        <v>47.112779086817561</v>
      </c>
      <c r="H883" s="10">
        <f t="shared" si="41"/>
        <v>0.86800000000000066</v>
      </c>
      <c r="I883" s="9">
        <f t="shared" si="40"/>
        <v>2.421912031639859</v>
      </c>
    </row>
    <row r="884" spans="4:9" x14ac:dyDescent="0.2">
      <c r="D884" s="39">
        <v>37030</v>
      </c>
      <c r="E884" s="7">
        <v>4.5136794418640899E-5</v>
      </c>
      <c r="F884" s="8">
        <f t="shared" si="39"/>
        <v>46.1135040530989</v>
      </c>
      <c r="H884" s="10">
        <f t="shared" si="41"/>
        <v>0.86900000000000066</v>
      </c>
      <c r="I884" s="9">
        <f t="shared" si="40"/>
        <v>2.3795704995843407</v>
      </c>
    </row>
    <row r="885" spans="4:9" x14ac:dyDescent="0.2">
      <c r="D885" s="39">
        <v>37031</v>
      </c>
      <c r="E885" s="7">
        <v>4.4205628240338503E-5</v>
      </c>
      <c r="F885" s="8">
        <f t="shared" si="39"/>
        <v>45.162188482502621</v>
      </c>
      <c r="H885" s="10">
        <f t="shared" si="41"/>
        <v>0.87000000000000066</v>
      </c>
      <c r="I885" s="9">
        <f t="shared" si="40"/>
        <v>2.3150838578958317</v>
      </c>
    </row>
    <row r="886" spans="4:9" x14ac:dyDescent="0.2">
      <c r="D886" s="39">
        <v>37032</v>
      </c>
      <c r="E886" s="7">
        <v>4.3317423494176602E-5</v>
      </c>
      <c r="F886" s="8">
        <f t="shared" si="39"/>
        <v>44.254763981280099</v>
      </c>
      <c r="H886" s="10">
        <f t="shared" si="41"/>
        <v>0.87100000000000066</v>
      </c>
      <c r="I886" s="9">
        <f t="shared" si="40"/>
        <v>2.2632988484230161</v>
      </c>
    </row>
    <row r="887" spans="4:9" x14ac:dyDescent="0.2">
      <c r="D887" s="39">
        <v>37033</v>
      </c>
      <c r="E887" s="7">
        <v>4.2440810593082999E-5</v>
      </c>
      <c r="F887" s="8">
        <f t="shared" si="39"/>
        <v>43.35918215965912</v>
      </c>
      <c r="H887" s="10">
        <f t="shared" si="41"/>
        <v>0.87200000000000066</v>
      </c>
      <c r="I887" s="9">
        <f t="shared" si="40"/>
        <v>2.2049407147476718</v>
      </c>
    </row>
    <row r="888" spans="4:9" x14ac:dyDescent="0.2">
      <c r="D888" s="39">
        <v>37034</v>
      </c>
      <c r="E888" s="7">
        <v>4.1630873927649702E-5</v>
      </c>
      <c r="F888" s="8">
        <f t="shared" si="39"/>
        <v>42.531719372696401</v>
      </c>
      <c r="H888" s="10">
        <f t="shared" si="41"/>
        <v>0.87300000000000066</v>
      </c>
      <c r="I888" s="9">
        <f t="shared" si="40"/>
        <v>2.1541584809191852</v>
      </c>
    </row>
    <row r="889" spans="4:9" x14ac:dyDescent="0.2">
      <c r="D889" s="39">
        <v>37035</v>
      </c>
      <c r="E889" s="7">
        <v>4.08538529072452E-5</v>
      </c>
      <c r="F889" s="8">
        <f t="shared" si="39"/>
        <v>41.737884488423624</v>
      </c>
      <c r="H889" s="10">
        <f t="shared" si="41"/>
        <v>0.87400000000000067</v>
      </c>
      <c r="I889" s="9">
        <f t="shared" si="40"/>
        <v>2.1014608498842064</v>
      </c>
    </row>
    <row r="890" spans="4:9" x14ac:dyDescent="0.2">
      <c r="D890" s="39">
        <v>37036</v>
      </c>
      <c r="E890" s="7">
        <v>4.0107129059668003E-5</v>
      </c>
      <c r="F890" s="8">
        <f t="shared" si="39"/>
        <v>40.975002373836062</v>
      </c>
      <c r="H890" s="10">
        <f t="shared" si="41"/>
        <v>0.87500000000000067</v>
      </c>
      <c r="I890" s="9">
        <f t="shared" si="40"/>
        <v>2.0736960670085267</v>
      </c>
    </row>
    <row r="891" spans="4:9" x14ac:dyDescent="0.2">
      <c r="D891" s="39">
        <v>37037</v>
      </c>
      <c r="E891" s="7">
        <v>3.9388336336644601E-5</v>
      </c>
      <c r="F891" s="8">
        <f t="shared" si="39"/>
        <v>40.240655782027829</v>
      </c>
      <c r="H891" s="10">
        <f t="shared" si="41"/>
        <v>0.87600000000000067</v>
      </c>
      <c r="I891" s="9">
        <f t="shared" si="40"/>
        <v>1.994006093437394</v>
      </c>
    </row>
    <row r="892" spans="4:9" x14ac:dyDescent="0.2">
      <c r="D892" s="39">
        <v>37038</v>
      </c>
      <c r="E892" s="7">
        <v>3.8695336003362301E-5</v>
      </c>
      <c r="F892" s="8">
        <f t="shared" si="39"/>
        <v>39.532659698362338</v>
      </c>
      <c r="H892" s="10">
        <f t="shared" si="41"/>
        <v>0.87700000000000067</v>
      </c>
      <c r="I892" s="9">
        <f t="shared" si="40"/>
        <v>1.9035055092487245</v>
      </c>
    </row>
    <row r="893" spans="4:9" x14ac:dyDescent="0.2">
      <c r="D893" s="39">
        <v>37039</v>
      </c>
      <c r="E893" s="7">
        <v>1.92032778973026E-3</v>
      </c>
      <c r="F893" s="8">
        <f t="shared" si="39"/>
        <v>1961.8815304800105</v>
      </c>
      <c r="H893" s="10">
        <f t="shared" si="41"/>
        <v>0.87800000000000067</v>
      </c>
      <c r="I893" s="9">
        <f t="shared" si="40"/>
        <v>1.8722931563800236</v>
      </c>
    </row>
    <row r="894" spans="4:9" x14ac:dyDescent="0.2">
      <c r="D894" s="39">
        <v>37040</v>
      </c>
      <c r="E894" s="7">
        <v>7.1124866717075796E-3</v>
      </c>
      <c r="F894" s="8">
        <f t="shared" si="39"/>
        <v>7266.3929104355557</v>
      </c>
      <c r="H894" s="10">
        <f t="shared" si="41"/>
        <v>0.87900000000000067</v>
      </c>
      <c r="I894" s="9">
        <f t="shared" si="40"/>
        <v>1.8331696362538354</v>
      </c>
    </row>
    <row r="895" spans="4:9" x14ac:dyDescent="0.2">
      <c r="D895" s="39">
        <v>37041</v>
      </c>
      <c r="E895" s="7">
        <v>1.8954101708393899E-4</v>
      </c>
      <c r="F895" s="8">
        <f t="shared" si="39"/>
        <v>193.64247222481174</v>
      </c>
      <c r="H895" s="10">
        <f t="shared" si="41"/>
        <v>0.88000000000000067</v>
      </c>
      <c r="I895" s="9">
        <f t="shared" si="40"/>
        <v>1.8021513079385856</v>
      </c>
    </row>
    <row r="896" spans="4:9" x14ac:dyDescent="0.2">
      <c r="D896" s="39">
        <v>37042</v>
      </c>
      <c r="E896" s="7">
        <v>1.4124499216207299E-4</v>
      </c>
      <c r="F896" s="8">
        <f t="shared" si="39"/>
        <v>144.3013754617844</v>
      </c>
      <c r="H896" s="10">
        <f t="shared" si="41"/>
        <v>0.88100000000000067</v>
      </c>
      <c r="I896" s="9">
        <f t="shared" si="40"/>
        <v>1.7579331104975804</v>
      </c>
    </row>
    <row r="897" spans="4:9" x14ac:dyDescent="0.2">
      <c r="D897" s="39">
        <v>37043</v>
      </c>
      <c r="E897" s="7">
        <v>9.1753218685696302E-5</v>
      </c>
      <c r="F897" s="8">
        <f t="shared" si="39"/>
        <v>93.738655485918898</v>
      </c>
      <c r="H897" s="10">
        <f t="shared" si="41"/>
        <v>0.88200000000000067</v>
      </c>
      <c r="I897" s="9">
        <f t="shared" si="40"/>
        <v>1.7061211168770589</v>
      </c>
    </row>
    <row r="898" spans="4:9" x14ac:dyDescent="0.2">
      <c r="D898" s="39">
        <v>37044</v>
      </c>
      <c r="E898" s="7">
        <v>4.6555401518675598E-5</v>
      </c>
      <c r="F898" s="8">
        <f t="shared" si="39"/>
        <v>47.562808220569615</v>
      </c>
      <c r="H898" s="10">
        <f t="shared" si="41"/>
        <v>0.88300000000000067</v>
      </c>
      <c r="I898" s="9">
        <f t="shared" si="40"/>
        <v>1.6651718929953494</v>
      </c>
    </row>
    <row r="899" spans="4:9" x14ac:dyDescent="0.2">
      <c r="D899" s="39">
        <v>37045</v>
      </c>
      <c r="E899" s="7">
        <v>3.5933884062702699E-5</v>
      </c>
      <c r="F899" s="8">
        <f t="shared" si="39"/>
        <v>36.711453033197508</v>
      </c>
      <c r="H899" s="10">
        <f t="shared" si="41"/>
        <v>0.88400000000000067</v>
      </c>
      <c r="I899" s="9">
        <f t="shared" si="40"/>
        <v>1.6104273355791516</v>
      </c>
    </row>
    <row r="900" spans="4:9" x14ac:dyDescent="0.2">
      <c r="D900" s="39">
        <v>37046</v>
      </c>
      <c r="E900" s="7">
        <v>3.4069050549814899E-5</v>
      </c>
      <c r="F900" s="8">
        <f t="shared" si="39"/>
        <v>34.806266613503695</v>
      </c>
      <c r="H900" s="10">
        <f t="shared" si="41"/>
        <v>0.88500000000000068</v>
      </c>
      <c r="I900" s="9">
        <f t="shared" si="40"/>
        <v>1.5290821304482451</v>
      </c>
    </row>
    <row r="901" spans="4:9" x14ac:dyDescent="0.2">
      <c r="D901" s="39">
        <v>37047</v>
      </c>
      <c r="E901" s="7">
        <v>3.33660498697114E-5</v>
      </c>
      <c r="F901" s="8">
        <f t="shared" si="39"/>
        <v>34.088053786721829</v>
      </c>
      <c r="H901" s="10">
        <f t="shared" si="41"/>
        <v>0.88600000000000068</v>
      </c>
      <c r="I901" s="9">
        <f t="shared" si="40"/>
        <v>1.4744915806290373</v>
      </c>
    </row>
    <row r="902" spans="4:9" x14ac:dyDescent="0.2">
      <c r="D902" s="39">
        <v>37048</v>
      </c>
      <c r="E902" s="7">
        <v>3.2825774844770003E-5</v>
      </c>
      <c r="F902" s="8">
        <f t="shared" si="39"/>
        <v>33.536087815870033</v>
      </c>
      <c r="H902" s="10">
        <f t="shared" si="41"/>
        <v>0.88700000000000068</v>
      </c>
      <c r="I902" s="9">
        <f t="shared" si="40"/>
        <v>1.4408282201560072</v>
      </c>
    </row>
    <row r="903" spans="4:9" x14ac:dyDescent="0.2">
      <c r="D903" s="39">
        <v>37049</v>
      </c>
      <c r="E903" s="7">
        <v>3.2322733184918499E-5</v>
      </c>
      <c r="F903" s="8">
        <f t="shared" si="39"/>
        <v>33.02216089839137</v>
      </c>
      <c r="H903" s="10">
        <f t="shared" si="41"/>
        <v>0.88800000000000068</v>
      </c>
      <c r="I903" s="9">
        <f t="shared" si="40"/>
        <v>1.392508005008968</v>
      </c>
    </row>
    <row r="904" spans="4:9" x14ac:dyDescent="0.2">
      <c r="D904" s="39">
        <v>37050</v>
      </c>
      <c r="E904" s="7">
        <v>3.1831082189507303E-5</v>
      </c>
      <c r="F904" s="8">
        <f t="shared" si="39"/>
        <v>32.519871126562983</v>
      </c>
      <c r="H904" s="10">
        <f t="shared" si="41"/>
        <v>0.88900000000000068</v>
      </c>
      <c r="I904" s="9">
        <f t="shared" si="40"/>
        <v>1.3498506121185823</v>
      </c>
    </row>
    <row r="905" spans="4:9" x14ac:dyDescent="0.2">
      <c r="D905" s="39">
        <v>37051</v>
      </c>
      <c r="E905" s="7">
        <v>3.1350227581114201E-5</v>
      </c>
      <c r="F905" s="8">
        <f t="shared" si="39"/>
        <v>32.02861136346538</v>
      </c>
      <c r="H905" s="10">
        <f t="shared" si="41"/>
        <v>0.89000000000000068</v>
      </c>
      <c r="I905" s="9">
        <f t="shared" si="40"/>
        <v>1.3151764561177735</v>
      </c>
    </row>
    <row r="906" spans="4:9" x14ac:dyDescent="0.2">
      <c r="D906" s="39">
        <v>37052</v>
      </c>
      <c r="E906" s="7">
        <v>3.0879626883012697E-5</v>
      </c>
      <c r="F906" s="8">
        <f t="shared" si="39"/>
        <v>31.547827393783813</v>
      </c>
      <c r="H906" s="10">
        <f t="shared" si="41"/>
        <v>0.89100000000000068</v>
      </c>
      <c r="I906" s="9">
        <f t="shared" si="40"/>
        <v>1.2914859873656106</v>
      </c>
    </row>
    <row r="907" spans="4:9" x14ac:dyDescent="0.2">
      <c r="D907" s="39">
        <v>37053</v>
      </c>
      <c r="E907" s="7">
        <v>3.04187843458809E-5</v>
      </c>
      <c r="F907" s="8">
        <f t="shared" si="39"/>
        <v>31.077012740736791</v>
      </c>
      <c r="H907" s="10">
        <f t="shared" si="41"/>
        <v>0.89200000000000068</v>
      </c>
      <c r="I907" s="9">
        <f t="shared" si="40"/>
        <v>1.2714706105924567</v>
      </c>
    </row>
    <row r="908" spans="4:9" x14ac:dyDescent="0.2">
      <c r="D908" s="39">
        <v>37054</v>
      </c>
      <c r="E908" s="7">
        <v>2.99402567614708E-5</v>
      </c>
      <c r="F908" s="8">
        <f t="shared" si="39"/>
        <v>30.58813035581267</v>
      </c>
      <c r="H908" s="10">
        <f t="shared" si="41"/>
        <v>0.89300000000000068</v>
      </c>
      <c r="I908" s="9">
        <f t="shared" si="40"/>
        <v>1.2434002699068083</v>
      </c>
    </row>
    <row r="909" spans="4:9" x14ac:dyDescent="0.2">
      <c r="D909" s="39">
        <v>37055</v>
      </c>
      <c r="E909" s="7">
        <v>2.9500306787810398E-5</v>
      </c>
      <c r="F909" s="8">
        <f t="shared" si="39"/>
        <v>30.138660357890725</v>
      </c>
      <c r="H909" s="10">
        <f t="shared" si="41"/>
        <v>0.89400000000000068</v>
      </c>
      <c r="I909" s="9">
        <f t="shared" si="40"/>
        <v>1.2149857039502916</v>
      </c>
    </row>
    <row r="910" spans="4:9" x14ac:dyDescent="0.2">
      <c r="D910" s="39">
        <v>37056</v>
      </c>
      <c r="E910" s="7">
        <v>2.90685947516812E-5</v>
      </c>
      <c r="F910" s="8">
        <f t="shared" si="39"/>
        <v>29.697606557233723</v>
      </c>
      <c r="H910" s="10">
        <f t="shared" si="41"/>
        <v>0.89500000000000068</v>
      </c>
      <c r="I910" s="9">
        <f t="shared" si="40"/>
        <v>1.1797115211875937</v>
      </c>
    </row>
    <row r="911" spans="4:9" x14ac:dyDescent="0.2">
      <c r="D911" s="39">
        <v>37057</v>
      </c>
      <c r="E911" s="7">
        <v>2.8644797458167601E-5</v>
      </c>
      <c r="F911" s="8">
        <f t="shared" si="39"/>
        <v>29.264638765350373</v>
      </c>
      <c r="H911" s="10">
        <f t="shared" si="41"/>
        <v>0.89600000000000068</v>
      </c>
      <c r="I911" s="9">
        <f t="shared" si="40"/>
        <v>1.1340385815462906</v>
      </c>
    </row>
    <row r="912" spans="4:9" x14ac:dyDescent="0.2">
      <c r="D912" s="39">
        <v>37058</v>
      </c>
      <c r="E912" s="7">
        <v>2.8228617023462399E-5</v>
      </c>
      <c r="F912" s="8">
        <f t="shared" ref="F912:F975" si="42">E912*(24*60*60)*1000/$F$3</f>
        <v>28.839452652561803</v>
      </c>
      <c r="H912" s="10">
        <f t="shared" si="41"/>
        <v>0.89700000000000069</v>
      </c>
      <c r="I912" s="9">
        <f t="shared" ref="I912:I975" si="43">PERCENTILE($F$15:$F$3667,1-H912)</f>
        <v>1.1057099866170275</v>
      </c>
    </row>
    <row r="913" spans="4:9" x14ac:dyDescent="0.2">
      <c r="D913" s="39">
        <v>37059</v>
      </c>
      <c r="E913" s="7">
        <v>2.7819778441872E-5</v>
      </c>
      <c r="F913" s="8">
        <f t="shared" si="42"/>
        <v>28.421767262359474</v>
      </c>
      <c r="H913" s="10">
        <f t="shared" ref="H913:H976" si="44">H912+0.1%</f>
        <v>0.89800000000000069</v>
      </c>
      <c r="I913" s="9">
        <f t="shared" si="43"/>
        <v>1.0838195106123834</v>
      </c>
    </row>
    <row r="914" spans="4:9" x14ac:dyDescent="0.2">
      <c r="D914" s="39">
        <v>37060</v>
      </c>
      <c r="E914" s="7">
        <v>2.7418027394750101E-5</v>
      </c>
      <c r="F914" s="8">
        <f t="shared" si="42"/>
        <v>28.011322772926675</v>
      </c>
      <c r="H914" s="10">
        <f t="shared" si="44"/>
        <v>0.89900000000000069</v>
      </c>
      <c r="I914" s="9">
        <f t="shared" si="43"/>
        <v>1.0263986359193973</v>
      </c>
    </row>
    <row r="915" spans="4:9" x14ac:dyDescent="0.2">
      <c r="D915" s="39">
        <v>37061</v>
      </c>
      <c r="E915" s="7">
        <v>2.70231282771816E-5</v>
      </c>
      <c r="F915" s="8">
        <f t="shared" si="42"/>
        <v>27.607878481122032</v>
      </c>
      <c r="H915" s="10">
        <f t="shared" si="44"/>
        <v>0.90000000000000069</v>
      </c>
      <c r="I915" s="9">
        <f t="shared" si="43"/>
        <v>0.98451546888044283</v>
      </c>
    </row>
    <row r="916" spans="4:9" x14ac:dyDescent="0.2">
      <c r="D916" s="39">
        <v>37062</v>
      </c>
      <c r="E916" s="7">
        <v>2.6634862420663102E-5</v>
      </c>
      <c r="F916" s="8">
        <f t="shared" si="42"/>
        <v>27.21121098670087</v>
      </c>
      <c r="H916" s="10">
        <f t="shared" si="44"/>
        <v>0.90100000000000069</v>
      </c>
      <c r="I916" s="9">
        <f t="shared" si="43"/>
        <v>0.94538613454331499</v>
      </c>
    </row>
    <row r="917" spans="4:9" x14ac:dyDescent="0.2">
      <c r="D917" s="39">
        <v>37063</v>
      </c>
      <c r="E917" s="7">
        <v>2.6253026492199701E-5</v>
      </c>
      <c r="F917" s="8">
        <f t="shared" si="42"/>
        <v>26.821112556770181</v>
      </c>
      <c r="H917" s="10">
        <f t="shared" si="44"/>
        <v>0.90200000000000069</v>
      </c>
      <c r="I917" s="9">
        <f t="shared" si="43"/>
        <v>0.92460160169540395</v>
      </c>
    </row>
    <row r="918" spans="4:9" x14ac:dyDescent="0.2">
      <c r="D918" s="39">
        <v>37064</v>
      </c>
      <c r="E918" s="7">
        <v>2.5877431052192499E-5</v>
      </c>
      <c r="F918" s="8">
        <f t="shared" si="42"/>
        <v>26.437389652470525</v>
      </c>
      <c r="H918" s="10">
        <f t="shared" si="44"/>
        <v>0.90300000000000069</v>
      </c>
      <c r="I918" s="9">
        <f t="shared" si="43"/>
        <v>0.90856872236352171</v>
      </c>
    </row>
    <row r="919" spans="4:9" x14ac:dyDescent="0.2">
      <c r="D919" s="39">
        <v>37065</v>
      </c>
      <c r="E919" s="7">
        <v>2.5507899255256602E-5</v>
      </c>
      <c r="F919" s="8">
        <f t="shared" si="42"/>
        <v>26.059861601681099</v>
      </c>
      <c r="H919" s="10">
        <f t="shared" si="44"/>
        <v>0.90400000000000069</v>
      </c>
      <c r="I919" s="9">
        <f t="shared" si="43"/>
        <v>0.88954367814300839</v>
      </c>
    </row>
    <row r="920" spans="4:9" x14ac:dyDescent="0.2">
      <c r="D920" s="39">
        <v>37066</v>
      </c>
      <c r="E920" s="7">
        <v>2.5144265679698499E-5</v>
      </c>
      <c r="F920" s="8">
        <f t="shared" si="42"/>
        <v>25.688359403168384</v>
      </c>
      <c r="H920" s="10">
        <f t="shared" si="44"/>
        <v>0.90500000000000069</v>
      </c>
      <c r="I920" s="9">
        <f t="shared" si="43"/>
        <v>0.87397256768608866</v>
      </c>
    </row>
    <row r="921" spans="4:9" x14ac:dyDescent="0.2">
      <c r="D921" s="39">
        <v>37067</v>
      </c>
      <c r="E921" s="7">
        <v>2.47863752727967E-5</v>
      </c>
      <c r="F921" s="8">
        <f t="shared" si="42"/>
        <v>25.32272464904381</v>
      </c>
      <c r="H921" s="10">
        <f t="shared" si="44"/>
        <v>0.90600000000000069</v>
      </c>
      <c r="I921" s="9">
        <f t="shared" si="43"/>
        <v>0.84547378939314199</v>
      </c>
    </row>
    <row r="922" spans="4:9" x14ac:dyDescent="0.2">
      <c r="D922" s="39">
        <v>37068</v>
      </c>
      <c r="E922" s="7">
        <v>2.44340824003299E-5</v>
      </c>
      <c r="F922" s="8">
        <f t="shared" si="42"/>
        <v>24.962808553724766</v>
      </c>
      <c r="H922" s="10">
        <f t="shared" si="44"/>
        <v>0.90700000000000069</v>
      </c>
      <c r="I922" s="9">
        <f t="shared" si="43"/>
        <v>0.82483389347677649</v>
      </c>
    </row>
    <row r="923" spans="4:9" x14ac:dyDescent="0.2">
      <c r="D923" s="39">
        <v>37069</v>
      </c>
      <c r="E923" s="7">
        <v>2.4087249989942699E-5</v>
      </c>
      <c r="F923" s="8">
        <f t="shared" si="42"/>
        <v>24.608471078763742</v>
      </c>
      <c r="H923" s="10">
        <f t="shared" si="44"/>
        <v>0.9080000000000007</v>
      </c>
      <c r="I923" s="9">
        <f t="shared" si="43"/>
        <v>0.81006029280824865</v>
      </c>
    </row>
    <row r="924" spans="4:9" x14ac:dyDescent="0.2">
      <c r="D924" s="39">
        <v>37070</v>
      </c>
      <c r="E924" s="7">
        <v>2.3745748758979E-5</v>
      </c>
      <c r="F924" s="8">
        <f t="shared" si="42"/>
        <v>24.259580143972876</v>
      </c>
      <c r="H924" s="10">
        <f t="shared" si="44"/>
        <v>0.9090000000000007</v>
      </c>
      <c r="I924" s="9">
        <f t="shared" si="43"/>
        <v>0.78956069656171646</v>
      </c>
    </row>
    <row r="925" spans="4:9" x14ac:dyDescent="0.2">
      <c r="D925" s="39">
        <v>37071</v>
      </c>
      <c r="E925" s="7">
        <v>2.3409456518359301E-5</v>
      </c>
      <c r="F925" s="8">
        <f t="shared" si="42"/>
        <v>23.916010916237955</v>
      </c>
      <c r="H925" s="10">
        <f t="shared" si="44"/>
        <v>0.9100000000000007</v>
      </c>
      <c r="I925" s="9">
        <f t="shared" si="43"/>
        <v>0.76469538697230677</v>
      </c>
    </row>
    <row r="926" spans="4:9" x14ac:dyDescent="0.2">
      <c r="D926" s="39">
        <v>37072</v>
      </c>
      <c r="E926" s="7">
        <v>2.3078257544907701E-5</v>
      </c>
      <c r="F926" s="8">
        <f t="shared" si="42"/>
        <v>23.577645168263281</v>
      </c>
      <c r="H926" s="10">
        <f t="shared" si="44"/>
        <v>0.9110000000000007</v>
      </c>
      <c r="I926" s="9">
        <f t="shared" si="43"/>
        <v>0.74480591549156328</v>
      </c>
    </row>
    <row r="927" spans="4:9" x14ac:dyDescent="0.2">
      <c r="D927" s="39">
        <v>37073</v>
      </c>
      <c r="E927" s="7">
        <v>2.2752042015303802E-5</v>
      </c>
      <c r="F927" s="8">
        <f t="shared" si="42"/>
        <v>23.244370700274903</v>
      </c>
      <c r="H927" s="10">
        <f t="shared" si="44"/>
        <v>0.9120000000000007</v>
      </c>
      <c r="I927" s="9">
        <f t="shared" si="43"/>
        <v>0.72767380263270676</v>
      </c>
    </row>
    <row r="928" spans="4:9" x14ac:dyDescent="0.2">
      <c r="D928" s="39">
        <v>37074</v>
      </c>
      <c r="E928" s="7">
        <v>2.72089501099563E-2</v>
      </c>
      <c r="F928" s="8">
        <f t="shared" si="42"/>
        <v>27797.721290058231</v>
      </c>
      <c r="H928" s="10">
        <f t="shared" si="44"/>
        <v>0.9130000000000007</v>
      </c>
      <c r="I928" s="9">
        <f t="shared" si="43"/>
        <v>0.70096573057339029</v>
      </c>
    </row>
    <row r="929" spans="4:9" x14ac:dyDescent="0.2">
      <c r="D929" s="39">
        <v>37075</v>
      </c>
      <c r="E929" s="7">
        <v>7.8904548212731691E-3</v>
      </c>
      <c r="F929" s="8">
        <f t="shared" si="42"/>
        <v>8061.1954186827697</v>
      </c>
      <c r="H929" s="10">
        <f t="shared" si="44"/>
        <v>0.9140000000000007</v>
      </c>
      <c r="I929" s="9">
        <f t="shared" si="43"/>
        <v>0.68440029528997715</v>
      </c>
    </row>
    <row r="930" spans="4:9" x14ac:dyDescent="0.2">
      <c r="D930" s="39">
        <v>37076</v>
      </c>
      <c r="E930" s="7">
        <v>1.66641324943507E-4</v>
      </c>
      <c r="F930" s="8">
        <f t="shared" si="42"/>
        <v>170.24725641621151</v>
      </c>
      <c r="H930" s="10">
        <f t="shared" si="44"/>
        <v>0.9150000000000007</v>
      </c>
      <c r="I930" s="9">
        <f t="shared" si="43"/>
        <v>0.63740973184637184</v>
      </c>
    </row>
    <row r="931" spans="4:9" x14ac:dyDescent="0.2">
      <c r="D931" s="39">
        <v>37077</v>
      </c>
      <c r="E931" s="7">
        <v>1.1862088972518501E-4</v>
      </c>
      <c r="F931" s="8">
        <f t="shared" si="42"/>
        <v>121.18771280898646</v>
      </c>
      <c r="H931" s="10">
        <f t="shared" si="44"/>
        <v>0.9160000000000007</v>
      </c>
      <c r="I931" s="9">
        <f t="shared" si="43"/>
        <v>0.62087565516367282</v>
      </c>
    </row>
    <row r="932" spans="4:9" x14ac:dyDescent="0.2">
      <c r="D932" s="39">
        <v>37078</v>
      </c>
      <c r="E932" s="7">
        <v>2.4973827105691702E-3</v>
      </c>
      <c r="F932" s="8">
        <f t="shared" si="42"/>
        <v>2551.4232729475739</v>
      </c>
      <c r="H932" s="10">
        <f t="shared" si="44"/>
        <v>0.9170000000000007</v>
      </c>
      <c r="I932" s="9">
        <f t="shared" si="43"/>
        <v>0.61124913905523992</v>
      </c>
    </row>
    <row r="933" spans="4:9" x14ac:dyDescent="0.2">
      <c r="D933" s="39">
        <v>37079</v>
      </c>
      <c r="E933" s="7">
        <v>1.8088897463936201E-4</v>
      </c>
      <c r="F933" s="8">
        <f t="shared" si="42"/>
        <v>184.80320928036986</v>
      </c>
      <c r="H933" s="10">
        <f t="shared" si="44"/>
        <v>0.9180000000000007</v>
      </c>
      <c r="I933" s="9">
        <f t="shared" si="43"/>
        <v>0.60302316882052642</v>
      </c>
    </row>
    <row r="934" spans="4:9" x14ac:dyDescent="0.2">
      <c r="D934" s="39">
        <v>37080</v>
      </c>
      <c r="E934" s="7">
        <v>1.3279659938627799E-4</v>
      </c>
      <c r="F934" s="8">
        <f t="shared" si="42"/>
        <v>135.67016893667281</v>
      </c>
      <c r="H934" s="10">
        <f t="shared" si="44"/>
        <v>0.91900000000000071</v>
      </c>
      <c r="I934" s="9">
        <f t="shared" si="43"/>
        <v>0.58449309059216081</v>
      </c>
    </row>
    <row r="935" spans="4:9" x14ac:dyDescent="0.2">
      <c r="D935" s="39">
        <v>37081</v>
      </c>
      <c r="E935" s="7">
        <v>8.4418476902188696E-5</v>
      </c>
      <c r="F935" s="8">
        <f t="shared" si="42"/>
        <v>86.24519811220415</v>
      </c>
      <c r="H935" s="10">
        <f t="shared" si="44"/>
        <v>0.92000000000000071</v>
      </c>
      <c r="I935" s="9">
        <f t="shared" si="43"/>
        <v>0.56293387991737442</v>
      </c>
    </row>
    <row r="936" spans="4:9" x14ac:dyDescent="0.2">
      <c r="D936" s="39">
        <v>37082</v>
      </c>
      <c r="E936" s="7">
        <v>3.5684211108872997E-5</v>
      </c>
      <c r="F936" s="8">
        <f t="shared" si="42"/>
        <v>36.456377436521542</v>
      </c>
      <c r="H936" s="10">
        <f t="shared" si="44"/>
        <v>0.92100000000000071</v>
      </c>
      <c r="I936" s="9">
        <f t="shared" si="43"/>
        <v>0.54550310751923392</v>
      </c>
    </row>
    <row r="937" spans="4:9" x14ac:dyDescent="0.2">
      <c r="D937" s="39">
        <v>37083</v>
      </c>
      <c r="E937" s="7">
        <v>2.1792369813585802E-5</v>
      </c>
      <c r="F937" s="8">
        <f t="shared" si="42"/>
        <v>22.263932267870562</v>
      </c>
      <c r="H937" s="10">
        <f t="shared" si="44"/>
        <v>0.92200000000000071</v>
      </c>
      <c r="I937" s="9">
        <f t="shared" si="43"/>
        <v>0.53081871597298058</v>
      </c>
    </row>
    <row r="938" spans="4:9" x14ac:dyDescent="0.2">
      <c r="D938" s="39">
        <v>37084</v>
      </c>
      <c r="E938" s="7">
        <v>1.80517262222058E-4</v>
      </c>
      <c r="F938" s="8">
        <f t="shared" si="42"/>
        <v>184.42345342303196</v>
      </c>
      <c r="H938" s="10">
        <f t="shared" si="44"/>
        <v>0.92300000000000071</v>
      </c>
      <c r="I938" s="9">
        <f t="shared" si="43"/>
        <v>0.52108312563195602</v>
      </c>
    </row>
    <row r="939" spans="4:9" x14ac:dyDescent="0.2">
      <c r="D939" s="39">
        <v>37085</v>
      </c>
      <c r="E939" s="7">
        <v>1.6778988141525499E-4</v>
      </c>
      <c r="F939" s="8">
        <f t="shared" si="42"/>
        <v>171.42066636251664</v>
      </c>
      <c r="H939" s="10">
        <f t="shared" si="44"/>
        <v>0.92400000000000071</v>
      </c>
      <c r="I939" s="9">
        <f t="shared" si="43"/>
        <v>0.51108712340817108</v>
      </c>
    </row>
    <row r="940" spans="4:9" x14ac:dyDescent="0.2">
      <c r="D940" s="39">
        <v>37086</v>
      </c>
      <c r="E940" s="7">
        <v>1.19823523032403E-4</v>
      </c>
      <c r="F940" s="8">
        <f t="shared" si="42"/>
        <v>122.41636975286296</v>
      </c>
      <c r="H940" s="10">
        <f t="shared" si="44"/>
        <v>0.92500000000000071</v>
      </c>
      <c r="I940" s="9">
        <f t="shared" si="43"/>
        <v>0.49792498730070156</v>
      </c>
    </row>
    <row r="941" spans="4:9" x14ac:dyDescent="0.2">
      <c r="D941" s="39">
        <v>37087</v>
      </c>
      <c r="E941" s="7">
        <v>7.00718560693592E-5</v>
      </c>
      <c r="F941" s="8">
        <f t="shared" si="42"/>
        <v>71.588132486610334</v>
      </c>
      <c r="H941" s="10">
        <f t="shared" si="44"/>
        <v>0.92600000000000071</v>
      </c>
      <c r="I941" s="9">
        <f t="shared" si="43"/>
        <v>0.47274583687314703</v>
      </c>
    </row>
    <row r="942" spans="4:9" x14ac:dyDescent="0.2">
      <c r="D942" s="39">
        <v>37088</v>
      </c>
      <c r="E942" s="7">
        <v>2.8079342177023298E-5</v>
      </c>
      <c r="F942" s="8">
        <f t="shared" si="42"/>
        <v>28.686947665777623</v>
      </c>
      <c r="H942" s="10">
        <f t="shared" si="44"/>
        <v>0.92700000000000071</v>
      </c>
      <c r="I942" s="9">
        <f t="shared" si="43"/>
        <v>0.43057903934659103</v>
      </c>
    </row>
    <row r="943" spans="4:9" x14ac:dyDescent="0.2">
      <c r="D943" s="39">
        <v>37089</v>
      </c>
      <c r="E943" s="7">
        <v>1.94053684895806E-5</v>
      </c>
      <c r="F943" s="8">
        <f t="shared" si="42"/>
        <v>19.825278910958541</v>
      </c>
      <c r="H943" s="10">
        <f t="shared" si="44"/>
        <v>0.92800000000000071</v>
      </c>
      <c r="I943" s="9">
        <f t="shared" si="43"/>
        <v>0.42068276345176825</v>
      </c>
    </row>
    <row r="944" spans="4:9" x14ac:dyDescent="0.2">
      <c r="D944" s="39">
        <v>37090</v>
      </c>
      <c r="E944" s="7">
        <v>1.8044919795432499E-5</v>
      </c>
      <c r="F944" s="8">
        <f t="shared" si="42"/>
        <v>18.435391632084283</v>
      </c>
      <c r="H944" s="10">
        <f t="shared" si="44"/>
        <v>0.92900000000000071</v>
      </c>
      <c r="I944" s="9">
        <f t="shared" si="43"/>
        <v>0.39957644639310791</v>
      </c>
    </row>
    <row r="945" spans="4:9" x14ac:dyDescent="0.2">
      <c r="D945" s="39">
        <v>37091</v>
      </c>
      <c r="E945" s="7">
        <v>1.7647341021276799E-5</v>
      </c>
      <c r="F945" s="8">
        <f t="shared" si="42"/>
        <v>18.029209698927698</v>
      </c>
      <c r="H945" s="10">
        <f t="shared" si="44"/>
        <v>0.93000000000000071</v>
      </c>
      <c r="I945" s="9">
        <f t="shared" si="43"/>
        <v>0.37993268702394789</v>
      </c>
    </row>
    <row r="946" spans="4:9" x14ac:dyDescent="0.2">
      <c r="D946" s="39">
        <v>37092</v>
      </c>
      <c r="E946" s="7">
        <v>1.73803325589795E-5</v>
      </c>
      <c r="F946" s="8">
        <f t="shared" si="42"/>
        <v>17.756423472813395</v>
      </c>
      <c r="H946" s="10">
        <f t="shared" si="44"/>
        <v>0.93100000000000072</v>
      </c>
      <c r="I946" s="9">
        <f t="shared" si="43"/>
        <v>0.36793604094400773</v>
      </c>
    </row>
    <row r="947" spans="4:9" x14ac:dyDescent="0.2">
      <c r="D947" s="39">
        <v>37093</v>
      </c>
      <c r="E947" s="7">
        <v>1.7137007903153801E-5</v>
      </c>
      <c r="F947" s="8">
        <f t="shared" si="42"/>
        <v>17.507833544194021</v>
      </c>
      <c r="H947" s="10">
        <f t="shared" si="44"/>
        <v>0.93200000000000072</v>
      </c>
      <c r="I947" s="9">
        <f t="shared" si="43"/>
        <v>0.35941827330232484</v>
      </c>
    </row>
    <row r="948" spans="4:9" x14ac:dyDescent="0.2">
      <c r="D948" s="39">
        <v>37094</v>
      </c>
      <c r="E948" s="7">
        <v>1.6897089792509499E-5</v>
      </c>
      <c r="F948" s="8">
        <f t="shared" si="42"/>
        <v>17.262723874575155</v>
      </c>
      <c r="H948" s="10">
        <f t="shared" si="44"/>
        <v>0.93300000000000072</v>
      </c>
      <c r="I948" s="9">
        <f t="shared" si="43"/>
        <v>0.34744892427660357</v>
      </c>
    </row>
    <row r="949" spans="4:9" x14ac:dyDescent="0.2">
      <c r="D949" s="39">
        <v>37095</v>
      </c>
      <c r="E949" s="7">
        <v>1.6660530535414499E-5</v>
      </c>
      <c r="F949" s="8">
        <f t="shared" si="42"/>
        <v>17.021045740331239</v>
      </c>
      <c r="H949" s="10">
        <f t="shared" si="44"/>
        <v>0.93400000000000072</v>
      </c>
      <c r="I949" s="9">
        <f t="shared" si="43"/>
        <v>0.34151782481106779</v>
      </c>
    </row>
    <row r="950" spans="4:9" x14ac:dyDescent="0.2">
      <c r="D950" s="39">
        <v>37096</v>
      </c>
      <c r="E950" s="7">
        <v>1.6427283107918599E-5</v>
      </c>
      <c r="F950" s="8">
        <f t="shared" si="42"/>
        <v>16.7827510999665</v>
      </c>
      <c r="H950" s="10">
        <f t="shared" si="44"/>
        <v>0.93500000000000072</v>
      </c>
      <c r="I950" s="9">
        <f t="shared" si="43"/>
        <v>0.33679033097560274</v>
      </c>
    </row>
    <row r="951" spans="4:9" x14ac:dyDescent="0.2">
      <c r="D951" s="39">
        <v>37097</v>
      </c>
      <c r="E951" s="7">
        <v>1.61923804309272E-3</v>
      </c>
      <c r="F951" s="8">
        <f t="shared" si="42"/>
        <v>1654.2765392362662</v>
      </c>
      <c r="H951" s="10">
        <f t="shared" si="44"/>
        <v>0.93600000000000072</v>
      </c>
      <c r="I951" s="9">
        <f t="shared" si="43"/>
        <v>0.32540397759135742</v>
      </c>
    </row>
    <row r="952" spans="4:9" x14ac:dyDescent="0.2">
      <c r="D952" s="39">
        <v>37098</v>
      </c>
      <c r="E952" s="7">
        <v>2.5460774956615698E-2</v>
      </c>
      <c r="F952" s="8">
        <f t="shared" si="42"/>
        <v>26011.717586042294</v>
      </c>
      <c r="H952" s="10">
        <f t="shared" si="44"/>
        <v>0.93700000000000072</v>
      </c>
      <c r="I952" s="9">
        <f t="shared" si="43"/>
        <v>0.31632163992427476</v>
      </c>
    </row>
    <row r="953" spans="4:9" x14ac:dyDescent="0.2">
      <c r="D953" s="39">
        <v>37099</v>
      </c>
      <c r="E953" s="7">
        <v>5.3306991529231702E-3</v>
      </c>
      <c r="F953" s="8">
        <f t="shared" si="42"/>
        <v>5446.0495070658853</v>
      </c>
      <c r="H953" s="10">
        <f t="shared" si="44"/>
        <v>0.93800000000000072</v>
      </c>
      <c r="I953" s="9">
        <f t="shared" si="43"/>
        <v>0.29237409022635685</v>
      </c>
    </row>
    <row r="954" spans="4:9" x14ac:dyDescent="0.2">
      <c r="D954" s="39">
        <v>37100</v>
      </c>
      <c r="E954" s="7">
        <v>4.1884699272667702E-4</v>
      </c>
      <c r="F954" s="8">
        <f t="shared" si="42"/>
        <v>427.91037213651293</v>
      </c>
      <c r="H954" s="10">
        <f t="shared" si="44"/>
        <v>0.93900000000000072</v>
      </c>
      <c r="I954" s="9">
        <f t="shared" si="43"/>
        <v>0.27721842164680188</v>
      </c>
    </row>
    <row r="955" spans="4:9" x14ac:dyDescent="0.2">
      <c r="D955" s="39">
        <v>37101</v>
      </c>
      <c r="E955" s="7">
        <v>1.45307668309505E-4</v>
      </c>
      <c r="F955" s="8">
        <f t="shared" si="42"/>
        <v>148.45196336692956</v>
      </c>
      <c r="H955" s="10">
        <f t="shared" si="44"/>
        <v>0.94000000000000072</v>
      </c>
      <c r="I955" s="9">
        <f t="shared" si="43"/>
        <v>0.2700665236383144</v>
      </c>
    </row>
    <row r="956" spans="4:9" x14ac:dyDescent="0.2">
      <c r="D956" s="39">
        <v>37102</v>
      </c>
      <c r="E956" s="7">
        <v>9.7324646931058804E-5</v>
      </c>
      <c r="F956" s="8">
        <f t="shared" si="42"/>
        <v>99.430643193135637</v>
      </c>
      <c r="H956" s="10">
        <f t="shared" si="44"/>
        <v>0.94100000000000072</v>
      </c>
      <c r="I956" s="9">
        <f t="shared" si="43"/>
        <v>0.26385134817567063</v>
      </c>
    </row>
    <row r="957" spans="4:9" x14ac:dyDescent="0.2">
      <c r="D957" s="39">
        <v>37103</v>
      </c>
      <c r="E957" s="7">
        <v>4.6029296513565602E-5</v>
      </c>
      <c r="F957" s="8">
        <f t="shared" si="42"/>
        <v>47.025318892894269</v>
      </c>
      <c r="H957" s="10">
        <f t="shared" si="44"/>
        <v>0.94200000000000073</v>
      </c>
      <c r="I957" s="9">
        <f t="shared" si="43"/>
        <v>0.25687198518511711</v>
      </c>
    </row>
    <row r="958" spans="4:9" x14ac:dyDescent="0.2">
      <c r="D958" s="39">
        <v>37104</v>
      </c>
      <c r="E958" s="7">
        <v>1.9065159938630199E-5</v>
      </c>
      <c r="F958" s="8">
        <f t="shared" si="42"/>
        <v>19.477708628327413</v>
      </c>
      <c r="H958" s="10">
        <f t="shared" si="44"/>
        <v>0.94300000000000073</v>
      </c>
      <c r="I958" s="9">
        <f t="shared" si="43"/>
        <v>0.2315743277392146</v>
      </c>
    </row>
    <row r="959" spans="4:9" x14ac:dyDescent="0.2">
      <c r="D959" s="39">
        <v>37105</v>
      </c>
      <c r="E959" s="7">
        <v>1.50468570639371E-5</v>
      </c>
      <c r="F959" s="8">
        <f t="shared" si="42"/>
        <v>15.372454183802358</v>
      </c>
      <c r="H959" s="10">
        <f t="shared" si="44"/>
        <v>0.94400000000000073</v>
      </c>
      <c r="I959" s="9">
        <f t="shared" si="43"/>
        <v>0.20335663373694945</v>
      </c>
    </row>
    <row r="960" spans="4:9" x14ac:dyDescent="0.2">
      <c r="D960" s="39">
        <v>37106</v>
      </c>
      <c r="E960" s="7">
        <v>1.4342965042543901E-5</v>
      </c>
      <c r="F960" s="8">
        <f t="shared" si="42"/>
        <v>14.653330728104448</v>
      </c>
      <c r="H960" s="10">
        <f t="shared" si="44"/>
        <v>0.94500000000000073</v>
      </c>
      <c r="I960" s="9">
        <f t="shared" si="43"/>
        <v>0.19046035129115366</v>
      </c>
    </row>
    <row r="961" spans="4:9" x14ac:dyDescent="0.2">
      <c r="D961" s="39">
        <v>37107</v>
      </c>
      <c r="E961" s="7">
        <v>1.40736768241465E-5</v>
      </c>
      <c r="F961" s="8">
        <f t="shared" si="42"/>
        <v>14.378215414523561</v>
      </c>
      <c r="H961" s="10">
        <f t="shared" si="44"/>
        <v>0.94600000000000073</v>
      </c>
      <c r="I961" s="9">
        <f t="shared" si="43"/>
        <v>0.13724928341030929</v>
      </c>
    </row>
    <row r="962" spans="4:9" x14ac:dyDescent="0.2">
      <c r="D962" s="39">
        <v>37108</v>
      </c>
      <c r="E962" s="7">
        <v>1.3870391553327101E-5</v>
      </c>
      <c r="F962" s="8">
        <f t="shared" si="42"/>
        <v>14.170531278319281</v>
      </c>
      <c r="H962" s="10">
        <f t="shared" si="44"/>
        <v>0.94700000000000073</v>
      </c>
      <c r="I962" s="9">
        <f t="shared" si="43"/>
        <v>0.13223747114379741</v>
      </c>
    </row>
    <row r="963" spans="4:9" x14ac:dyDescent="0.2">
      <c r="D963" s="39">
        <v>37109</v>
      </c>
      <c r="E963" s="7">
        <v>1.3676206071580601E-5</v>
      </c>
      <c r="F963" s="8">
        <f t="shared" si="42"/>
        <v>13.972143840422893</v>
      </c>
      <c r="H963" s="10">
        <f t="shared" si="44"/>
        <v>0.94800000000000073</v>
      </c>
      <c r="I963" s="9">
        <f t="shared" si="43"/>
        <v>0.12631906734818138</v>
      </c>
    </row>
    <row r="964" spans="4:9" x14ac:dyDescent="0.2">
      <c r="D964" s="39">
        <v>37110</v>
      </c>
      <c r="E964" s="7">
        <v>1.34847391865785E-5</v>
      </c>
      <c r="F964" s="8">
        <f t="shared" si="42"/>
        <v>13.776533826657001</v>
      </c>
      <c r="H964" s="10">
        <f t="shared" si="44"/>
        <v>0.94900000000000073</v>
      </c>
      <c r="I964" s="9">
        <f t="shared" si="43"/>
        <v>0.10560107046341813</v>
      </c>
    </row>
    <row r="965" spans="4:9" x14ac:dyDescent="0.2">
      <c r="D965" s="39">
        <v>37111</v>
      </c>
      <c r="E965" s="7">
        <v>1.3295952837966499E-5</v>
      </c>
      <c r="F965" s="8">
        <f t="shared" si="42"/>
        <v>13.583662353083904</v>
      </c>
      <c r="H965" s="10">
        <f t="shared" si="44"/>
        <v>0.95000000000000073</v>
      </c>
      <c r="I965" s="9">
        <f t="shared" si="43"/>
        <v>9.8210638998643782E-2</v>
      </c>
    </row>
    <row r="966" spans="4:9" x14ac:dyDescent="0.2">
      <c r="D966" s="39">
        <v>37112</v>
      </c>
      <c r="E966" s="7">
        <v>1.3109809498234801E-5</v>
      </c>
      <c r="F966" s="8">
        <f t="shared" si="42"/>
        <v>13.393491080140555</v>
      </c>
      <c r="H966" s="10">
        <f t="shared" si="44"/>
        <v>0.95100000000000073</v>
      </c>
      <c r="I966" s="9">
        <f t="shared" si="43"/>
        <v>8.1753080018381566E-2</v>
      </c>
    </row>
    <row r="967" spans="4:9" x14ac:dyDescent="0.2">
      <c r="D967" s="39">
        <v>37113</v>
      </c>
      <c r="E967" s="7">
        <v>1.29262721652595E-5</v>
      </c>
      <c r="F967" s="8">
        <f t="shared" si="42"/>
        <v>13.205982205018575</v>
      </c>
      <c r="H967" s="10">
        <f t="shared" si="44"/>
        <v>0.95200000000000073</v>
      </c>
      <c r="I967" s="9">
        <f t="shared" si="43"/>
        <v>7.4911115987068955E-2</v>
      </c>
    </row>
    <row r="968" spans="4:9" x14ac:dyDescent="0.2">
      <c r="D968" s="39">
        <v>37114</v>
      </c>
      <c r="E968" s="7">
        <v>1.2745304354946E-5</v>
      </c>
      <c r="F968" s="8">
        <f t="shared" si="42"/>
        <v>13.021098454148452</v>
      </c>
      <c r="H968" s="10">
        <f t="shared" si="44"/>
        <v>0.95300000000000074</v>
      </c>
      <c r="I968" s="9">
        <f t="shared" si="43"/>
        <v>6.5316158799358107E-2</v>
      </c>
    </row>
    <row r="969" spans="4:9" x14ac:dyDescent="0.2">
      <c r="D969" s="39">
        <v>37115</v>
      </c>
      <c r="E969" s="7">
        <v>1.2566870093976801E-5</v>
      </c>
      <c r="F969" s="8">
        <f t="shared" si="42"/>
        <v>12.838803075790418</v>
      </c>
      <c r="H969" s="10">
        <f t="shared" si="44"/>
        <v>0.95400000000000074</v>
      </c>
      <c r="I969" s="9">
        <f t="shared" si="43"/>
        <v>6.274349104806029E-2</v>
      </c>
    </row>
    <row r="970" spans="4:9" x14ac:dyDescent="0.2">
      <c r="D970" s="39">
        <v>37116</v>
      </c>
      <c r="E970" s="7">
        <v>1.2390933912661E-5</v>
      </c>
      <c r="F970" s="8">
        <f t="shared" si="42"/>
        <v>12.659059832729223</v>
      </c>
      <c r="H970" s="10">
        <f t="shared" si="44"/>
        <v>0.95500000000000074</v>
      </c>
      <c r="I970" s="9">
        <f t="shared" si="43"/>
        <v>6.1189697413826551E-2</v>
      </c>
    </row>
    <row r="971" spans="4:9" x14ac:dyDescent="0.2">
      <c r="D971" s="39">
        <v>37117</v>
      </c>
      <c r="E971" s="7">
        <v>1.2217460837883701E-5</v>
      </c>
      <c r="F971" s="8">
        <f t="shared" si="42"/>
        <v>12.48183299507097</v>
      </c>
      <c r="H971" s="10">
        <f t="shared" si="44"/>
        <v>0.95600000000000074</v>
      </c>
      <c r="I971" s="9">
        <f t="shared" si="43"/>
        <v>5.9766977314621286E-2</v>
      </c>
    </row>
    <row r="972" spans="4:9" x14ac:dyDescent="0.2">
      <c r="D972" s="39">
        <v>37118</v>
      </c>
      <c r="E972" s="7">
        <v>1.2046416386153401E-5</v>
      </c>
      <c r="F972" s="8">
        <f t="shared" si="42"/>
        <v>12.307087333140048</v>
      </c>
      <c r="H972" s="10">
        <f t="shared" si="44"/>
        <v>0.95700000000000074</v>
      </c>
      <c r="I972" s="9">
        <f t="shared" si="43"/>
        <v>5.7698561172933878E-2</v>
      </c>
    </row>
    <row r="973" spans="4:9" x14ac:dyDescent="0.2">
      <c r="D973" s="39">
        <v>37119</v>
      </c>
      <c r="E973" s="7">
        <v>1.1877766556747299E-5</v>
      </c>
      <c r="F973" s="8">
        <f t="shared" si="42"/>
        <v>12.134788110476135</v>
      </c>
      <c r="H973" s="10">
        <f t="shared" si="44"/>
        <v>0.95800000000000074</v>
      </c>
      <c r="I973" s="9">
        <f t="shared" si="43"/>
        <v>5.4796566974643489E-2</v>
      </c>
    </row>
    <row r="974" spans="4:9" x14ac:dyDescent="0.2">
      <c r="D974" s="39">
        <v>37120</v>
      </c>
      <c r="E974" s="7">
        <v>1.1711477824952801E-5</v>
      </c>
      <c r="F974" s="8">
        <f t="shared" si="42"/>
        <v>11.964901076929431</v>
      </c>
      <c r="H974" s="10">
        <f t="shared" si="44"/>
        <v>0.95900000000000074</v>
      </c>
      <c r="I974" s="9">
        <f t="shared" si="43"/>
        <v>5.0339470663727952E-2</v>
      </c>
    </row>
    <row r="975" spans="4:9" x14ac:dyDescent="0.2">
      <c r="D975" s="39">
        <v>37121</v>
      </c>
      <c r="E975" s="7">
        <v>1.1547517135403399E-5</v>
      </c>
      <c r="F975" s="8">
        <f t="shared" si="42"/>
        <v>11.797392461852356</v>
      </c>
      <c r="H975" s="10">
        <f t="shared" si="44"/>
        <v>0.96000000000000074</v>
      </c>
      <c r="I975" s="9">
        <f t="shared" si="43"/>
        <v>4.781254684292334E-2</v>
      </c>
    </row>
    <row r="976" spans="4:9" x14ac:dyDescent="0.2">
      <c r="D976" s="39">
        <v>37122</v>
      </c>
      <c r="E976" s="7">
        <v>1.1385851895507801E-5</v>
      </c>
      <c r="F976" s="8">
        <f t="shared" ref="F976:F1039" si="45">E976*(24*60*60)*1000/$F$3</f>
        <v>11.632228967386473</v>
      </c>
      <c r="H976" s="10">
        <f t="shared" si="44"/>
        <v>0.96100000000000074</v>
      </c>
      <c r="I976" s="9">
        <f t="shared" ref="I976:I1014" si="46">PERCENTILE($F$15:$F$3667,1-H976)</f>
        <v>4.5920206545999681E-2</v>
      </c>
    </row>
    <row r="977" spans="4:9" x14ac:dyDescent="0.2">
      <c r="D977" s="39">
        <v>37123</v>
      </c>
      <c r="E977" s="7">
        <v>1.12264499689707E-5</v>
      </c>
      <c r="F977" s="8">
        <f t="shared" si="45"/>
        <v>11.469377761843072</v>
      </c>
      <c r="H977" s="10">
        <f t="shared" ref="H977:H1014" si="47">H976+0.1%</f>
        <v>0.96200000000000074</v>
      </c>
      <c r="I977" s="9">
        <f t="shared" si="46"/>
        <v>4.4770897584568224E-2</v>
      </c>
    </row>
    <row r="978" spans="4:9" x14ac:dyDescent="0.2">
      <c r="D978" s="39">
        <v>37124</v>
      </c>
      <c r="E978" s="7">
        <v>1.10692796694051E-5</v>
      </c>
      <c r="F978" s="8">
        <f t="shared" si="45"/>
        <v>11.308806473177258</v>
      </c>
      <c r="H978" s="10">
        <f t="shared" si="47"/>
        <v>0.96300000000000074</v>
      </c>
      <c r="I978" s="9">
        <f t="shared" si="46"/>
        <v>4.3317889195720188E-2</v>
      </c>
    </row>
    <row r="979" spans="4:9" x14ac:dyDescent="0.2">
      <c r="D979" s="39">
        <v>37125</v>
      </c>
      <c r="E979" s="7">
        <v>1.09143097540335E-5</v>
      </c>
      <c r="F979" s="8">
        <f t="shared" si="45"/>
        <v>11.150483182552851</v>
      </c>
      <c r="H979" s="10">
        <f t="shared" si="47"/>
        <v>0.96400000000000075</v>
      </c>
      <c r="I979" s="9">
        <f t="shared" si="46"/>
        <v>3.9710233017251045E-2</v>
      </c>
    </row>
    <row r="980" spans="4:9" x14ac:dyDescent="0.2">
      <c r="D980" s="39">
        <v>37126</v>
      </c>
      <c r="E980" s="7">
        <v>1.0761509417477E-5</v>
      </c>
      <c r="F980" s="8">
        <f t="shared" si="45"/>
        <v>10.994376417997078</v>
      </c>
      <c r="H980" s="10">
        <f t="shared" si="47"/>
        <v>0.96500000000000075</v>
      </c>
      <c r="I980" s="9">
        <f t="shared" si="46"/>
        <v>3.6960471877650551E-2</v>
      </c>
    </row>
    <row r="981" spans="4:9" x14ac:dyDescent="0.2">
      <c r="D981" s="39">
        <v>37127</v>
      </c>
      <c r="E981" s="7">
        <v>1.06108482856323E-5</v>
      </c>
      <c r="F981" s="8">
        <f t="shared" si="45"/>
        <v>10.840455148145095</v>
      </c>
      <c r="H981" s="10">
        <f t="shared" si="47"/>
        <v>0.96600000000000075</v>
      </c>
      <c r="I981" s="9">
        <f t="shared" si="46"/>
        <v>3.5603999474897334E-2</v>
      </c>
    </row>
    <row r="982" spans="4:9" x14ac:dyDescent="0.2">
      <c r="D982" s="39">
        <v>37128</v>
      </c>
      <c r="E982" s="7">
        <v>1.0462296409633501E-5</v>
      </c>
      <c r="F982" s="8">
        <f t="shared" si="45"/>
        <v>10.688688776071118</v>
      </c>
      <c r="H982" s="10">
        <f t="shared" si="47"/>
        <v>0.96700000000000075</v>
      </c>
      <c r="I982" s="9">
        <f t="shared" si="46"/>
        <v>3.3837124410675989E-2</v>
      </c>
    </row>
    <row r="983" spans="4:9" x14ac:dyDescent="0.2">
      <c r="D983" s="39">
        <v>37129</v>
      </c>
      <c r="E983" s="7">
        <v>3.8091274921526102E-3</v>
      </c>
      <c r="F983" s="8">
        <f t="shared" si="45"/>
        <v>3891.552741184646</v>
      </c>
      <c r="H983" s="10">
        <f t="shared" si="47"/>
        <v>0.96800000000000075</v>
      </c>
      <c r="I983" s="9">
        <f t="shared" si="46"/>
        <v>3.3038547457669022E-2</v>
      </c>
    </row>
    <row r="984" spans="4:9" x14ac:dyDescent="0.2">
      <c r="D984" s="39">
        <v>37130</v>
      </c>
      <c r="E984" s="7">
        <v>1.06167359682286E-2</v>
      </c>
      <c r="F984" s="8">
        <f t="shared" si="45"/>
        <v>10846.470233592894</v>
      </c>
      <c r="H984" s="10">
        <f t="shared" si="47"/>
        <v>0.96900000000000075</v>
      </c>
      <c r="I984" s="9">
        <f t="shared" si="46"/>
        <v>3.174806823055501E-2</v>
      </c>
    </row>
    <row r="985" spans="4:9" x14ac:dyDescent="0.2">
      <c r="D985" s="39">
        <v>37131</v>
      </c>
      <c r="E985" s="7">
        <v>1.9092333509469E-3</v>
      </c>
      <c r="F985" s="8">
        <f t="shared" si="45"/>
        <v>1950.5470204778546</v>
      </c>
      <c r="H985" s="10">
        <f t="shared" si="47"/>
        <v>0.97000000000000075</v>
      </c>
      <c r="I985" s="9">
        <f t="shared" si="46"/>
        <v>3.0343642267663867E-2</v>
      </c>
    </row>
    <row r="986" spans="4:9" x14ac:dyDescent="0.2">
      <c r="D986" s="39">
        <v>37132</v>
      </c>
      <c r="E986" s="7">
        <v>1.5879932737881399E-3</v>
      </c>
      <c r="F986" s="8">
        <f t="shared" si="45"/>
        <v>1622.3556681482241</v>
      </c>
      <c r="H986" s="10">
        <f t="shared" si="47"/>
        <v>0.97100000000000075</v>
      </c>
      <c r="I986" s="9">
        <f t="shared" si="46"/>
        <v>2.953277236152918E-2</v>
      </c>
    </row>
    <row r="987" spans="4:9" x14ac:dyDescent="0.2">
      <c r="D987" s="39">
        <v>37133</v>
      </c>
      <c r="E987" s="7">
        <v>3.4605283803359501E-4</v>
      </c>
      <c r="F987" s="8">
        <f t="shared" si="45"/>
        <v>353.5410335355636</v>
      </c>
      <c r="H987" s="10">
        <f t="shared" si="47"/>
        <v>0.97200000000000075</v>
      </c>
      <c r="I987" s="9">
        <f t="shared" si="46"/>
        <v>1.5626551941515052E-2</v>
      </c>
    </row>
    <row r="988" spans="4:9" x14ac:dyDescent="0.2">
      <c r="D988" s="39">
        <v>37134</v>
      </c>
      <c r="E988" s="7">
        <v>1.3646696706366601E-4</v>
      </c>
      <c r="F988" s="8">
        <f t="shared" si="45"/>
        <v>139.41995925624622</v>
      </c>
      <c r="H988" s="10">
        <f t="shared" si="47"/>
        <v>0.97300000000000075</v>
      </c>
      <c r="I988" s="9">
        <f t="shared" si="46"/>
        <v>1.0500460650254702E-2</v>
      </c>
    </row>
    <row r="989" spans="4:9" x14ac:dyDescent="0.2">
      <c r="D989" s="39">
        <v>37135</v>
      </c>
      <c r="E989" s="7">
        <v>8.8522409043415002E-5</v>
      </c>
      <c r="F989" s="8">
        <f t="shared" si="45"/>
        <v>90.437934744602771</v>
      </c>
      <c r="H989" s="10">
        <f t="shared" si="47"/>
        <v>0.97400000000000075</v>
      </c>
      <c r="I989" s="9">
        <f t="shared" si="46"/>
        <v>6.5965806038542091E-3</v>
      </c>
    </row>
    <row r="990" spans="4:9" x14ac:dyDescent="0.2">
      <c r="D990" s="39">
        <v>37136</v>
      </c>
      <c r="E990" s="7">
        <v>3.7407897977704303E-5</v>
      </c>
      <c r="F990" s="8">
        <f t="shared" si="45"/>
        <v>38.217362957001917</v>
      </c>
      <c r="H990" s="10">
        <f t="shared" si="47"/>
        <v>0.97500000000000075</v>
      </c>
      <c r="I990" s="9">
        <f t="shared" si="46"/>
        <v>6.473652873985029E-4</v>
      </c>
    </row>
    <row r="991" spans="4:9" x14ac:dyDescent="0.2">
      <c r="D991" s="39">
        <v>37137</v>
      </c>
      <c r="E991" s="7">
        <v>1.30556709110169E-5</v>
      </c>
      <c r="F991" s="8">
        <f t="shared" si="45"/>
        <v>13.338180994582716</v>
      </c>
      <c r="H991" s="10">
        <f t="shared" si="47"/>
        <v>0.97600000000000076</v>
      </c>
      <c r="I991" s="9">
        <f t="shared" si="46"/>
        <v>0</v>
      </c>
    </row>
    <row r="992" spans="4:9" x14ac:dyDescent="0.2">
      <c r="D992" s="39">
        <v>37138</v>
      </c>
      <c r="E992" s="7">
        <v>9.5913977099672695E-6</v>
      </c>
      <c r="F992" s="8">
        <f t="shared" si="45"/>
        <v>9.7989448047909669</v>
      </c>
      <c r="H992" s="10">
        <f t="shared" si="47"/>
        <v>0.97700000000000076</v>
      </c>
      <c r="I992" s="9">
        <f t="shared" si="46"/>
        <v>0</v>
      </c>
    </row>
    <row r="993" spans="4:9" x14ac:dyDescent="0.2">
      <c r="D993" s="39">
        <v>37139</v>
      </c>
      <c r="E993" s="7">
        <v>9.0256650545712902E-6</v>
      </c>
      <c r="F993" s="8">
        <f t="shared" si="45"/>
        <v>9.2209703288986589</v>
      </c>
      <c r="H993" s="10">
        <f t="shared" si="47"/>
        <v>0.97800000000000076</v>
      </c>
      <c r="I993" s="9">
        <f t="shared" si="46"/>
        <v>0</v>
      </c>
    </row>
    <row r="994" spans="4:9" x14ac:dyDescent="0.2">
      <c r="D994" s="39">
        <v>37140</v>
      </c>
      <c r="E994" s="7">
        <v>8.8387456889405194E-6</v>
      </c>
      <c r="F994" s="8">
        <f t="shared" si="45"/>
        <v>9.0300062377256829</v>
      </c>
      <c r="H994" s="10">
        <f t="shared" si="47"/>
        <v>0.97900000000000076</v>
      </c>
      <c r="I994" s="9">
        <f t="shared" si="46"/>
        <v>0</v>
      </c>
    </row>
    <row r="995" spans="4:9" x14ac:dyDescent="0.2">
      <c r="D995" s="39">
        <v>37141</v>
      </c>
      <c r="E995" s="7">
        <v>8.7101756717842496E-6</v>
      </c>
      <c r="F995" s="8">
        <f t="shared" si="45"/>
        <v>8.898654109520626</v>
      </c>
      <c r="H995" s="10">
        <f t="shared" si="47"/>
        <v>0.98000000000000076</v>
      </c>
      <c r="I995" s="9">
        <f t="shared" si="46"/>
        <v>0</v>
      </c>
    </row>
    <row r="996" spans="4:9" x14ac:dyDescent="0.2">
      <c r="D996" s="39">
        <v>37142</v>
      </c>
      <c r="E996" s="7">
        <v>8.5882332123792497E-6</v>
      </c>
      <c r="F996" s="8">
        <f t="shared" si="45"/>
        <v>8.7740729519873142</v>
      </c>
      <c r="H996" s="10">
        <f t="shared" si="47"/>
        <v>0.98100000000000076</v>
      </c>
      <c r="I996" s="9">
        <f t="shared" si="46"/>
        <v>0</v>
      </c>
    </row>
    <row r="997" spans="4:9" x14ac:dyDescent="0.2">
      <c r="D997" s="39">
        <v>37143</v>
      </c>
      <c r="E997" s="7">
        <v>8.4679979474059697E-6</v>
      </c>
      <c r="F997" s="8">
        <f t="shared" si="45"/>
        <v>8.6512359306595226</v>
      </c>
      <c r="H997" s="10">
        <f t="shared" si="47"/>
        <v>0.98200000000000076</v>
      </c>
      <c r="I997" s="9">
        <f t="shared" si="46"/>
        <v>0</v>
      </c>
    </row>
    <row r="998" spans="4:9" x14ac:dyDescent="0.2">
      <c r="D998" s="39">
        <v>37144</v>
      </c>
      <c r="E998" s="7">
        <v>8.3494459761422507E-6</v>
      </c>
      <c r="F998" s="8">
        <f t="shared" si="45"/>
        <v>8.5301186276302534</v>
      </c>
      <c r="H998" s="10">
        <f t="shared" si="47"/>
        <v>0.98300000000000076</v>
      </c>
      <c r="I998" s="9">
        <f t="shared" si="46"/>
        <v>0</v>
      </c>
    </row>
    <row r="999" spans="4:9" x14ac:dyDescent="0.2">
      <c r="D999" s="39">
        <v>37145</v>
      </c>
      <c r="E999" s="7">
        <v>8.2325537324762706E-6</v>
      </c>
      <c r="F999" s="8">
        <f t="shared" si="45"/>
        <v>8.4106969668434424</v>
      </c>
      <c r="H999" s="10">
        <f t="shared" si="47"/>
        <v>0.98400000000000076</v>
      </c>
      <c r="I999" s="9">
        <f t="shared" si="46"/>
        <v>0</v>
      </c>
    </row>
    <row r="1000" spans="4:9" x14ac:dyDescent="0.2">
      <c r="D1000" s="39">
        <v>37146</v>
      </c>
      <c r="E1000" s="7">
        <v>1.7063339000529001E-2</v>
      </c>
      <c r="F1000" s="8">
        <f t="shared" si="45"/>
        <v>17432.570529096676</v>
      </c>
      <c r="H1000" s="10">
        <f t="shared" si="47"/>
        <v>0.98500000000000076</v>
      </c>
      <c r="I1000" s="9">
        <f t="shared" si="46"/>
        <v>0</v>
      </c>
    </row>
    <row r="1001" spans="4:9" x14ac:dyDescent="0.2">
      <c r="D1001" s="39">
        <v>37147</v>
      </c>
      <c r="E1001" s="7">
        <v>2.0517804377307301E-4</v>
      </c>
      <c r="F1001" s="8">
        <f t="shared" si="45"/>
        <v>209.6178666429409</v>
      </c>
      <c r="H1001" s="10">
        <f t="shared" si="47"/>
        <v>0.98600000000000076</v>
      </c>
      <c r="I1001" s="9">
        <f t="shared" si="46"/>
        <v>0</v>
      </c>
    </row>
    <row r="1002" spans="4:9" x14ac:dyDescent="0.2">
      <c r="D1002" s="39">
        <v>37148</v>
      </c>
      <c r="E1002" s="7">
        <v>1.2605076440140299E-4</v>
      </c>
      <c r="F1002" s="8">
        <f t="shared" si="45"/>
        <v>128.77836164456923</v>
      </c>
      <c r="H1002" s="10">
        <f t="shared" si="47"/>
        <v>0.98700000000000077</v>
      </c>
      <c r="I1002" s="9">
        <f t="shared" si="46"/>
        <v>0</v>
      </c>
    </row>
    <row r="1003" spans="4:9" x14ac:dyDescent="0.2">
      <c r="D1003" s="39">
        <v>37149</v>
      </c>
      <c r="E1003" s="7">
        <v>7.8102178450872005E-5</v>
      </c>
      <c r="F1003" s="8">
        <f t="shared" si="45"/>
        <v>79.7922220427497</v>
      </c>
      <c r="H1003" s="10">
        <f t="shared" si="47"/>
        <v>0.98800000000000077</v>
      </c>
      <c r="I1003" s="9">
        <f t="shared" si="46"/>
        <v>0</v>
      </c>
    </row>
    <row r="1004" spans="4:9" x14ac:dyDescent="0.2">
      <c r="D1004" s="39">
        <v>37150</v>
      </c>
      <c r="E1004" s="7">
        <v>2.78470347173675E-5</v>
      </c>
      <c r="F1004" s="8">
        <f t="shared" si="45"/>
        <v>28.449613333103372</v>
      </c>
      <c r="H1004" s="10">
        <f t="shared" si="47"/>
        <v>0.98900000000000077</v>
      </c>
      <c r="I1004" s="9">
        <f t="shared" si="46"/>
        <v>0</v>
      </c>
    </row>
    <row r="1005" spans="4:9" x14ac:dyDescent="0.2">
      <c r="D1005" s="39">
        <v>37151</v>
      </c>
      <c r="E1005" s="7">
        <v>5.79626201548763E-4</v>
      </c>
      <c r="F1005" s="8">
        <f t="shared" si="45"/>
        <v>592.16866280966212</v>
      </c>
      <c r="H1005" s="10">
        <f t="shared" si="47"/>
        <v>0.99000000000000077</v>
      </c>
      <c r="I1005" s="9">
        <f t="shared" si="46"/>
        <v>0</v>
      </c>
    </row>
    <row r="1006" spans="4:9" x14ac:dyDescent="0.2">
      <c r="D1006" s="39">
        <v>37152</v>
      </c>
      <c r="E1006" s="7">
        <v>4.2439986595149898E-4</v>
      </c>
      <c r="F1006" s="8">
        <f t="shared" si="45"/>
        <v>433.58340331334421</v>
      </c>
      <c r="H1006" s="10">
        <f t="shared" si="47"/>
        <v>0.99100000000000077</v>
      </c>
      <c r="I1006" s="9">
        <f t="shared" si="46"/>
        <v>0</v>
      </c>
    </row>
    <row r="1007" spans="4:9" x14ac:dyDescent="0.2">
      <c r="D1007" s="39">
        <v>37153</v>
      </c>
      <c r="E1007" s="7">
        <v>1.3407439572724701E-4</v>
      </c>
      <c r="F1007" s="8">
        <f t="shared" si="45"/>
        <v>136.97561535809558</v>
      </c>
      <c r="H1007" s="10">
        <f t="shared" si="47"/>
        <v>0.99200000000000077</v>
      </c>
      <c r="I1007" s="9">
        <f t="shared" si="46"/>
        <v>0</v>
      </c>
    </row>
    <row r="1008" spans="4:9" x14ac:dyDescent="0.2">
      <c r="D1008" s="39">
        <v>37154</v>
      </c>
      <c r="E1008" s="7">
        <v>7.6018565889076403E-3</v>
      </c>
      <c r="F1008" s="8">
        <f t="shared" si="45"/>
        <v>7766.352244077334</v>
      </c>
      <c r="H1008" s="10">
        <f t="shared" si="47"/>
        <v>0.99300000000000077</v>
      </c>
      <c r="I1008" s="9">
        <f t="shared" si="46"/>
        <v>0</v>
      </c>
    </row>
    <row r="1009" spans="4:9" x14ac:dyDescent="0.2">
      <c r="D1009" s="39">
        <v>37155</v>
      </c>
      <c r="E1009" s="7">
        <v>4.95420790597845E-4</v>
      </c>
      <c r="F1009" s="8">
        <f t="shared" si="45"/>
        <v>506.14114115707468</v>
      </c>
      <c r="H1009" s="10">
        <f t="shared" si="47"/>
        <v>0.99400000000000077</v>
      </c>
      <c r="I1009" s="9">
        <f t="shared" si="46"/>
        <v>0</v>
      </c>
    </row>
    <row r="1010" spans="4:9" x14ac:dyDescent="0.2">
      <c r="D1010" s="39">
        <v>37156</v>
      </c>
      <c r="E1010" s="7">
        <v>1.3910925631042801E-4</v>
      </c>
      <c r="F1010" s="8">
        <f t="shared" si="45"/>
        <v>142.11942468039473</v>
      </c>
      <c r="H1010" s="10">
        <f t="shared" si="47"/>
        <v>0.99500000000000077</v>
      </c>
      <c r="I1010" s="9">
        <f t="shared" si="46"/>
        <v>0</v>
      </c>
    </row>
    <row r="1011" spans="4:9" x14ac:dyDescent="0.2">
      <c r="D1011" s="39">
        <v>37157</v>
      </c>
      <c r="E1011" s="7">
        <v>9.1259393835172999E-5</v>
      </c>
      <c r="F1011" s="8">
        <f t="shared" si="45"/>
        <v>93.234144819190576</v>
      </c>
      <c r="H1011" s="10">
        <f t="shared" si="47"/>
        <v>0.99600000000000077</v>
      </c>
      <c r="I1011" s="9">
        <f t="shared" si="46"/>
        <v>0</v>
      </c>
    </row>
    <row r="1012" spans="4:9" x14ac:dyDescent="0.2">
      <c r="D1012" s="39">
        <v>37158</v>
      </c>
      <c r="E1012" s="7">
        <v>4.0093693628821701E-5</v>
      </c>
      <c r="F1012" s="8">
        <f t="shared" si="45"/>
        <v>40.96127621532689</v>
      </c>
      <c r="H1012" s="10">
        <f t="shared" si="47"/>
        <v>0.99700000000000077</v>
      </c>
      <c r="I1012" s="9">
        <f t="shared" si="46"/>
        <v>0</v>
      </c>
    </row>
    <row r="1013" spans="4:9" x14ac:dyDescent="0.2">
      <c r="D1013" s="39">
        <v>37159</v>
      </c>
      <c r="E1013" s="7">
        <v>1.1552553816906599E-5</v>
      </c>
      <c r="F1013" s="8">
        <f t="shared" si="45"/>
        <v>11.802538131497341</v>
      </c>
      <c r="H1013" s="10">
        <f t="shared" si="47"/>
        <v>0.99800000000000078</v>
      </c>
      <c r="I1013" s="9">
        <f t="shared" si="46"/>
        <v>0</v>
      </c>
    </row>
    <row r="1014" spans="4:9" x14ac:dyDescent="0.2">
      <c r="D1014" s="39">
        <v>37160</v>
      </c>
      <c r="E1014" s="7">
        <v>7.2936893049136499E-6</v>
      </c>
      <c r="F1014" s="8">
        <f t="shared" si="45"/>
        <v>7.4515165655024171</v>
      </c>
      <c r="H1014" s="10">
        <f t="shared" si="47"/>
        <v>0.99900000000000078</v>
      </c>
      <c r="I1014" s="9">
        <f t="shared" si="46"/>
        <v>0</v>
      </c>
    </row>
    <row r="1015" spans="4:9" x14ac:dyDescent="0.2">
      <c r="D1015" s="39">
        <v>37161</v>
      </c>
      <c r="E1015" s="7">
        <v>6.6528837948714501E-6</v>
      </c>
      <c r="F1015" s="8">
        <f t="shared" si="45"/>
        <v>6.7968447425433762</v>
      </c>
      <c r="H1015" s="11">
        <f>H1014+0.09%</f>
        <v>0.99990000000000079</v>
      </c>
      <c r="I1015" s="12">
        <f>PERCENTILE($F$15:$F$3667,1-H1015)</f>
        <v>0</v>
      </c>
    </row>
    <row r="1016" spans="4:9" x14ac:dyDescent="0.2">
      <c r="D1016" s="39">
        <v>37162</v>
      </c>
      <c r="E1016" s="7">
        <v>6.4854004326008704E-6</v>
      </c>
      <c r="F1016" s="8">
        <f t="shared" si="45"/>
        <v>6.625737228056229</v>
      </c>
      <c r="I1016" s="40"/>
    </row>
    <row r="1017" spans="4:9" x14ac:dyDescent="0.2">
      <c r="D1017" s="39">
        <v>37163</v>
      </c>
      <c r="E1017" s="7">
        <v>6.3873254176935201E-6</v>
      </c>
      <c r="F1017" s="8">
        <f t="shared" si="45"/>
        <v>6.5255399797649307</v>
      </c>
      <c r="I1017" s="40"/>
    </row>
    <row r="1018" spans="4:9" x14ac:dyDescent="0.2">
      <c r="D1018" s="39">
        <v>37164</v>
      </c>
      <c r="E1018" s="7">
        <v>6.2979028618457899E-6</v>
      </c>
      <c r="F1018" s="8">
        <f t="shared" si="45"/>
        <v>6.4341824200482014</v>
      </c>
      <c r="I1018" s="40"/>
    </row>
    <row r="1019" spans="4:9" x14ac:dyDescent="0.2">
      <c r="D1019" s="39">
        <v>37165</v>
      </c>
      <c r="E1019" s="7">
        <v>6.2097322217800097E-6</v>
      </c>
      <c r="F1019" s="8">
        <f t="shared" si="45"/>
        <v>6.3441038661675879</v>
      </c>
      <c r="I1019" s="40"/>
    </row>
    <row r="1020" spans="4:9" x14ac:dyDescent="0.2">
      <c r="D1020" s="39">
        <v>37166</v>
      </c>
      <c r="E1020" s="7">
        <v>2.29422127385208E-2</v>
      </c>
      <c r="F1020" s="8">
        <f t="shared" si="45"/>
        <v>23438.656504767616</v>
      </c>
      <c r="I1020" s="40"/>
    </row>
    <row r="1021" spans="4:9" x14ac:dyDescent="0.2">
      <c r="D1021" s="39">
        <v>37167</v>
      </c>
      <c r="E1021" s="7">
        <v>7.49222752277623E-3</v>
      </c>
      <c r="F1021" s="8">
        <f t="shared" si="45"/>
        <v>7654.3509278451729</v>
      </c>
      <c r="I1021" s="40"/>
    </row>
    <row r="1022" spans="4:9" x14ac:dyDescent="0.2">
      <c r="D1022" s="39">
        <v>37168</v>
      </c>
      <c r="E1022" s="7">
        <v>1.6634192276141101E-4</v>
      </c>
      <c r="F1022" s="8">
        <f t="shared" si="45"/>
        <v>169.94137550651428</v>
      </c>
      <c r="I1022" s="40"/>
    </row>
    <row r="1023" spans="4:9" x14ac:dyDescent="0.2">
      <c r="D1023" s="39">
        <v>37169</v>
      </c>
      <c r="E1023" s="7">
        <v>1.1819005410171601E-4</v>
      </c>
      <c r="F1023" s="8">
        <f t="shared" si="45"/>
        <v>120.7475543855772</v>
      </c>
      <c r="I1023" s="40"/>
    </row>
    <row r="1024" spans="4:9" x14ac:dyDescent="0.2">
      <c r="D1024" s="39">
        <v>37170</v>
      </c>
      <c r="E1024" s="7">
        <v>7.0029238031715503E-5</v>
      </c>
      <c r="F1024" s="8">
        <f t="shared" si="45"/>
        <v>71.544592242405344</v>
      </c>
      <c r="I1024" s="40"/>
    </row>
    <row r="1025" spans="4:9" x14ac:dyDescent="0.2">
      <c r="D1025" s="39">
        <v>37171</v>
      </c>
      <c r="E1025" s="7">
        <v>2.1447847410289699E-5</v>
      </c>
      <c r="F1025" s="8">
        <f t="shared" si="45"/>
        <v>21.911954785964646</v>
      </c>
      <c r="I1025" s="40"/>
    </row>
    <row r="1026" spans="4:9" x14ac:dyDescent="0.2">
      <c r="D1026" s="39">
        <v>37172</v>
      </c>
      <c r="E1026" s="7">
        <v>7.6958963893909894E-6</v>
      </c>
      <c r="F1026" s="8">
        <f t="shared" si="45"/>
        <v>7.8624269604278298</v>
      </c>
      <c r="I1026" s="40"/>
    </row>
    <row r="1027" spans="4:9" x14ac:dyDescent="0.2">
      <c r="D1027" s="39">
        <v>37173</v>
      </c>
      <c r="E1027" s="7">
        <v>5.8195153477282E-6</v>
      </c>
      <c r="F1027" s="8">
        <f t="shared" si="45"/>
        <v>5.9454431363807085</v>
      </c>
      <c r="I1027" s="40"/>
    </row>
    <row r="1028" spans="4:9" x14ac:dyDescent="0.2">
      <c r="D1028" s="39">
        <v>37174</v>
      </c>
      <c r="E1028" s="7">
        <v>5.5055002291117397E-6</v>
      </c>
      <c r="F1028" s="8">
        <f t="shared" si="45"/>
        <v>5.6246330825973079</v>
      </c>
      <c r="I1028" s="40"/>
    </row>
    <row r="1029" spans="4:9" x14ac:dyDescent="0.2">
      <c r="D1029" s="39">
        <v>37175</v>
      </c>
      <c r="E1029" s="7">
        <v>3.7056533721975902E-3</v>
      </c>
      <c r="F1029" s="8">
        <f t="shared" si="45"/>
        <v>3785.8395572646541</v>
      </c>
      <c r="I1029" s="40"/>
    </row>
    <row r="1030" spans="4:9" x14ac:dyDescent="0.2">
      <c r="D1030" s="39">
        <v>37176</v>
      </c>
      <c r="E1030" s="7">
        <v>3.1898548969069802E-4</v>
      </c>
      <c r="F1030" s="8">
        <f t="shared" si="45"/>
        <v>325.88797811607321</v>
      </c>
      <c r="I1030" s="40"/>
    </row>
    <row r="1031" spans="4:9" x14ac:dyDescent="0.2">
      <c r="D1031" s="39">
        <v>37177</v>
      </c>
      <c r="E1031" s="7">
        <v>3.370268484627E-3</v>
      </c>
      <c r="F1031" s="8">
        <f t="shared" si="45"/>
        <v>3443.1973166817174</v>
      </c>
      <c r="I1031" s="40"/>
    </row>
    <row r="1032" spans="4:9" x14ac:dyDescent="0.2">
      <c r="D1032" s="39">
        <v>37178</v>
      </c>
      <c r="E1032" s="7">
        <v>9.6671703975779099E-4</v>
      </c>
      <c r="F1032" s="8">
        <f t="shared" si="45"/>
        <v>987.63571284229806</v>
      </c>
      <c r="I1032" s="40"/>
    </row>
    <row r="1033" spans="4:9" x14ac:dyDescent="0.2">
      <c r="D1033" s="39">
        <v>37179</v>
      </c>
      <c r="E1033" s="7">
        <v>1.46838434213273E-4</v>
      </c>
      <c r="F1033" s="8">
        <f t="shared" si="45"/>
        <v>150.01585332892029</v>
      </c>
      <c r="I1033" s="40"/>
    </row>
    <row r="1034" spans="4:9" x14ac:dyDescent="0.2">
      <c r="D1034" s="39">
        <v>37180</v>
      </c>
      <c r="E1034" s="7">
        <v>9.9043263076790394E-5</v>
      </c>
      <c r="F1034" s="8">
        <f t="shared" si="45"/>
        <v>101.18644826575252</v>
      </c>
      <c r="I1034" s="40"/>
    </row>
    <row r="1035" spans="4:9" x14ac:dyDescent="0.2">
      <c r="D1035" s="39">
        <v>37181</v>
      </c>
      <c r="E1035" s="7">
        <v>4.8629863859175102E-5</v>
      </c>
      <c r="F1035" s="8">
        <f t="shared" si="45"/>
        <v>49.682159600718087</v>
      </c>
      <c r="I1035" s="40"/>
    </row>
    <row r="1036" spans="4:9" x14ac:dyDescent="0.2">
      <c r="D1036" s="39">
        <v>37182</v>
      </c>
      <c r="E1036" s="7">
        <v>1.21226881900086E-5</v>
      </c>
      <c r="F1036" s="8">
        <f t="shared" si="45"/>
        <v>12.385009573332662</v>
      </c>
      <c r="I1036" s="40"/>
    </row>
    <row r="1037" spans="4:9" x14ac:dyDescent="0.2">
      <c r="D1037" s="39">
        <v>37183</v>
      </c>
      <c r="E1037" s="7">
        <v>5.7693418883075597E-6</v>
      </c>
      <c r="F1037" s="8">
        <f t="shared" si="45"/>
        <v>5.894183979540891</v>
      </c>
      <c r="I1037" s="40"/>
    </row>
    <row r="1038" spans="4:9" x14ac:dyDescent="0.2">
      <c r="D1038" s="39">
        <v>37184</v>
      </c>
      <c r="E1038" s="7">
        <v>4.87554157471472E-6</v>
      </c>
      <c r="F1038" s="8">
        <f t="shared" si="45"/>
        <v>4.981042829080665</v>
      </c>
      <c r="I1038" s="40"/>
    </row>
    <row r="1039" spans="4:9" x14ac:dyDescent="0.2">
      <c r="D1039" s="39">
        <v>37185</v>
      </c>
      <c r="E1039" s="7">
        <v>4.6977246745794801E-6</v>
      </c>
      <c r="F1039" s="8">
        <f t="shared" si="45"/>
        <v>4.7993781705529983</v>
      </c>
      <c r="I1039" s="40"/>
    </row>
    <row r="1040" spans="4:9" x14ac:dyDescent="0.2">
      <c r="D1040" s="39">
        <v>37186</v>
      </c>
      <c r="E1040" s="7">
        <v>4.6183632274999199E-6</v>
      </c>
      <c r="F1040" s="8">
        <f t="shared" ref="F1040:F1103" si="48">E1040*(24*60*60)*1000/$F$3</f>
        <v>4.7182994307200321</v>
      </c>
      <c r="I1040" s="40"/>
    </row>
    <row r="1041" spans="4:9" x14ac:dyDescent="0.2">
      <c r="D1041" s="39">
        <v>37187</v>
      </c>
      <c r="E1041" s="7">
        <v>4.5537061423149097E-6</v>
      </c>
      <c r="F1041" s="8">
        <f t="shared" si="48"/>
        <v>4.6522432386899402</v>
      </c>
      <c r="I1041" s="40"/>
    </row>
    <row r="1042" spans="4:9" x14ac:dyDescent="0.2">
      <c r="D1042" s="39">
        <v>37188</v>
      </c>
      <c r="E1042" s="7">
        <v>4.4899542563224996E-6</v>
      </c>
      <c r="F1042" s="8">
        <f t="shared" si="48"/>
        <v>4.5871118333482794</v>
      </c>
      <c r="I1042" s="40"/>
    </row>
    <row r="1043" spans="4:9" x14ac:dyDescent="0.2">
      <c r="D1043" s="39">
        <v>37189</v>
      </c>
      <c r="E1043" s="7">
        <v>4.4270948967340003E-6</v>
      </c>
      <c r="F1043" s="8">
        <f t="shared" si="48"/>
        <v>4.5228922676814198</v>
      </c>
      <c r="I1043" s="40"/>
    </row>
    <row r="1044" spans="4:9" x14ac:dyDescent="0.2">
      <c r="D1044" s="39">
        <v>37190</v>
      </c>
      <c r="E1044" s="7">
        <v>4.3651155681797002E-6</v>
      </c>
      <c r="F1044" s="8">
        <f t="shared" si="48"/>
        <v>4.4595717759338553</v>
      </c>
      <c r="I1044" s="40"/>
    </row>
    <row r="1045" spans="4:9" x14ac:dyDescent="0.2">
      <c r="D1045" s="39">
        <v>37191</v>
      </c>
      <c r="E1045" s="7">
        <v>4.3040039502252201E-6</v>
      </c>
      <c r="F1045" s="8">
        <f t="shared" si="48"/>
        <v>4.3971377710708177</v>
      </c>
      <c r="I1045" s="40"/>
    </row>
    <row r="1046" spans="4:9" x14ac:dyDescent="0.2">
      <c r="D1046" s="39">
        <v>37192</v>
      </c>
      <c r="E1046" s="7">
        <v>4.2437478949220403E-6</v>
      </c>
      <c r="F1046" s="8">
        <f t="shared" si="48"/>
        <v>4.3355778422757991</v>
      </c>
      <c r="I1046" s="40"/>
    </row>
    <row r="1047" spans="4:9" x14ac:dyDescent="0.2">
      <c r="D1047" s="39">
        <v>37193</v>
      </c>
      <c r="E1047" s="7">
        <v>4.1843354243931602E-6</v>
      </c>
      <c r="F1047" s="8">
        <f t="shared" si="48"/>
        <v>4.2748797524839661</v>
      </c>
      <c r="I1047" s="40"/>
    </row>
    <row r="1048" spans="4:9" x14ac:dyDescent="0.2">
      <c r="D1048" s="39">
        <v>37194</v>
      </c>
      <c r="E1048" s="7">
        <v>4.1257547284516198E-6</v>
      </c>
      <c r="F1048" s="8">
        <f t="shared" si="48"/>
        <v>4.2150314359491539</v>
      </c>
      <c r="I1048" s="40"/>
    </row>
    <row r="1049" spans="4:9" x14ac:dyDescent="0.2">
      <c r="D1049" s="39">
        <v>37195</v>
      </c>
      <c r="E1049" s="7">
        <v>4.0679941622533302E-6</v>
      </c>
      <c r="F1049" s="8">
        <f t="shared" si="48"/>
        <v>4.1560209958458998</v>
      </c>
      <c r="I1049" s="40"/>
    </row>
    <row r="1050" spans="4:9" x14ac:dyDescent="0.2">
      <c r="D1050" s="39">
        <v>37196</v>
      </c>
      <c r="E1050" s="7">
        <v>4.01104224398178E-6</v>
      </c>
      <c r="F1050" s="8">
        <f t="shared" si="48"/>
        <v>4.097836701904054</v>
      </c>
      <c r="I1050" s="40"/>
    </row>
    <row r="1051" spans="4:9" x14ac:dyDescent="0.2">
      <c r="D1051" s="39">
        <v>37197</v>
      </c>
      <c r="E1051" s="7">
        <v>3.9548876525660303E-6</v>
      </c>
      <c r="F1051" s="8">
        <f t="shared" si="48"/>
        <v>4.0404669880773927</v>
      </c>
      <c r="I1051" s="40"/>
    </row>
    <row r="1052" spans="4:9" x14ac:dyDescent="0.2">
      <c r="D1052" s="39">
        <v>37198</v>
      </c>
      <c r="E1052" s="7">
        <v>3.8995192254301202E-6</v>
      </c>
      <c r="F1052" s="8">
        <f t="shared" si="48"/>
        <v>3.9839004502443229</v>
      </c>
      <c r="I1052" s="40"/>
    </row>
    <row r="1053" spans="4:9" x14ac:dyDescent="0.2">
      <c r="D1053" s="39">
        <v>37199</v>
      </c>
      <c r="E1053" s="7">
        <v>3.84492595627406E-6</v>
      </c>
      <c r="F1053" s="8">
        <f t="shared" si="48"/>
        <v>3.9281258439408631</v>
      </c>
      <c r="I1053" s="40"/>
    </row>
    <row r="1054" spans="4:9" x14ac:dyDescent="0.2">
      <c r="D1054" s="39">
        <v>37200</v>
      </c>
      <c r="E1054" s="7">
        <v>3.7910969928862299E-6</v>
      </c>
      <c r="F1054" s="8">
        <f t="shared" si="48"/>
        <v>3.8731320821256983</v>
      </c>
      <c r="I1054" s="40"/>
    </row>
    <row r="1055" spans="4:9" x14ac:dyDescent="0.2">
      <c r="D1055" s="39">
        <v>37201</v>
      </c>
      <c r="E1055" s="7">
        <v>1.5065411804702901E-3</v>
      </c>
      <c r="F1055" s="8">
        <f t="shared" si="48"/>
        <v>1539.141042835912</v>
      </c>
      <c r="I1055" s="40"/>
    </row>
    <row r="1056" spans="4:9" x14ac:dyDescent="0.2">
      <c r="D1056" s="39">
        <v>37202</v>
      </c>
      <c r="E1056" s="7">
        <v>1.1346904329133E-2</v>
      </c>
      <c r="F1056" s="8">
        <f t="shared" si="48"/>
        <v>11592.438619334176</v>
      </c>
      <c r="I1056" s="40"/>
    </row>
    <row r="1057" spans="4:9" x14ac:dyDescent="0.2">
      <c r="D1057" s="39">
        <v>37203</v>
      </c>
      <c r="E1057" s="7">
        <v>4.25711120922457E-4</v>
      </c>
      <c r="F1057" s="8">
        <f t="shared" si="48"/>
        <v>434.92303237200287</v>
      </c>
      <c r="I1057" s="40"/>
    </row>
    <row r="1058" spans="4:9" x14ac:dyDescent="0.2">
      <c r="D1058" s="39">
        <v>37204</v>
      </c>
      <c r="E1058" s="7">
        <v>1.3228342097779599E-4</v>
      </c>
      <c r="F1058" s="8">
        <f t="shared" si="48"/>
        <v>135.14588592268623</v>
      </c>
      <c r="I1058" s="40"/>
    </row>
    <row r="1059" spans="4:9" x14ac:dyDescent="0.2">
      <c r="D1059" s="39">
        <v>37205</v>
      </c>
      <c r="E1059" s="7">
        <v>8.4441700699453701E-5</v>
      </c>
      <c r="F1059" s="8">
        <f t="shared" si="48"/>
        <v>86.268924446408903</v>
      </c>
      <c r="I1059" s="40"/>
    </row>
    <row r="1060" spans="4:9" x14ac:dyDescent="0.2">
      <c r="D1060" s="39">
        <v>37206</v>
      </c>
      <c r="E1060" s="7">
        <v>3.3344064715487897E-5</v>
      </c>
      <c r="F1060" s="8">
        <f t="shared" si="48"/>
        <v>34.065592898405519</v>
      </c>
      <c r="I1060" s="40"/>
    </row>
    <row r="1061" spans="4:9" x14ac:dyDescent="0.2">
      <c r="D1061" s="39">
        <v>37207</v>
      </c>
      <c r="E1061" s="7">
        <v>5.2900307551461898E-3</v>
      </c>
      <c r="F1061" s="8">
        <f t="shared" si="48"/>
        <v>5404.5010907488568</v>
      </c>
      <c r="I1061" s="40"/>
    </row>
    <row r="1062" spans="4:9" x14ac:dyDescent="0.2">
      <c r="D1062" s="39">
        <v>37208</v>
      </c>
      <c r="E1062" s="7">
        <v>1.6108795449839799E-4</v>
      </c>
      <c r="F1062" s="8">
        <f t="shared" si="48"/>
        <v>164.57371725980357</v>
      </c>
      <c r="I1062" s="40"/>
    </row>
    <row r="1063" spans="4:9" x14ac:dyDescent="0.2">
      <c r="D1063" s="39">
        <v>37209</v>
      </c>
      <c r="E1063" s="7">
        <v>1.13346239252303E-4</v>
      </c>
      <c r="F1063" s="8">
        <f t="shared" si="48"/>
        <v>115.79892481256923</v>
      </c>
      <c r="I1063" s="40"/>
    </row>
    <row r="1064" spans="4:9" x14ac:dyDescent="0.2">
      <c r="D1064" s="39">
        <v>37210</v>
      </c>
      <c r="E1064" s="7">
        <v>1.76131646708236E-3</v>
      </c>
      <c r="F1064" s="8">
        <f t="shared" si="48"/>
        <v>1799.429381056118</v>
      </c>
      <c r="I1064" s="40"/>
    </row>
    <row r="1065" spans="4:9" x14ac:dyDescent="0.2">
      <c r="D1065" s="39">
        <v>37211</v>
      </c>
      <c r="E1065" s="7">
        <v>4.07098694766136E-4</v>
      </c>
      <c r="F1065" s="8">
        <f t="shared" si="48"/>
        <v>415.90785417753523</v>
      </c>
      <c r="I1065" s="40"/>
    </row>
    <row r="1066" spans="4:9" x14ac:dyDescent="0.2">
      <c r="D1066" s="39">
        <v>37212</v>
      </c>
      <c r="E1066" s="7">
        <v>1.3124767161255501E-4</v>
      </c>
      <c r="F1066" s="8">
        <f t="shared" si="48"/>
        <v>134.08772410222008</v>
      </c>
      <c r="I1066" s="40"/>
    </row>
    <row r="1067" spans="4:9" x14ac:dyDescent="0.2">
      <c r="D1067" s="39">
        <v>37213</v>
      </c>
      <c r="E1067" s="7">
        <v>2.6641675201603001E-3</v>
      </c>
      <c r="F1067" s="8">
        <f t="shared" si="48"/>
        <v>2721.8171188583415</v>
      </c>
      <c r="I1067" s="40"/>
    </row>
    <row r="1068" spans="4:9" x14ac:dyDescent="0.2">
      <c r="D1068" s="39">
        <v>37214</v>
      </c>
      <c r="E1068" s="7">
        <v>7.0918094284282002E-3</v>
      </c>
      <c r="F1068" s="8">
        <f t="shared" si="48"/>
        <v>7245.2682347900736</v>
      </c>
      <c r="I1068" s="40"/>
    </row>
    <row r="1069" spans="4:9" x14ac:dyDescent="0.2">
      <c r="D1069" s="39">
        <v>37215</v>
      </c>
      <c r="E1069" s="7">
        <v>3.6145505834814901E-4</v>
      </c>
      <c r="F1069" s="8">
        <f t="shared" si="48"/>
        <v>369.27654063237651</v>
      </c>
      <c r="I1069" s="40"/>
    </row>
    <row r="1070" spans="4:9" x14ac:dyDescent="0.2">
      <c r="D1070" s="39">
        <v>37216</v>
      </c>
      <c r="E1070" s="7">
        <v>1.29325833254763E-4</v>
      </c>
      <c r="F1070" s="8">
        <f t="shared" si="48"/>
        <v>132.12429931667876</v>
      </c>
      <c r="I1070" s="40"/>
    </row>
    <row r="1071" spans="4:9" x14ac:dyDescent="0.2">
      <c r="D1071" s="39">
        <v>37217</v>
      </c>
      <c r="E1071" s="7">
        <v>8.1463397444837704E-5</v>
      </c>
      <c r="F1071" s="8">
        <f t="shared" si="48"/>
        <v>83.226174047936354</v>
      </c>
      <c r="I1071" s="40"/>
    </row>
    <row r="1072" spans="4:9" x14ac:dyDescent="0.2">
      <c r="D1072" s="39">
        <v>37218</v>
      </c>
      <c r="E1072" s="7">
        <v>3.0479077143931299E-5</v>
      </c>
      <c r="F1072" s="8">
        <f t="shared" si="48"/>
        <v>31.138610207350887</v>
      </c>
      <c r="I1072" s="40"/>
    </row>
    <row r="1073" spans="4:9" x14ac:dyDescent="0.2">
      <c r="D1073" s="39">
        <v>37219</v>
      </c>
      <c r="E1073" s="7">
        <v>1.5258468813199701E-3</v>
      </c>
      <c r="F1073" s="8">
        <f t="shared" si="48"/>
        <v>1558.8644974109664</v>
      </c>
      <c r="I1073" s="40"/>
    </row>
    <row r="1074" spans="4:9" x14ac:dyDescent="0.2">
      <c r="D1074" s="39">
        <v>37220</v>
      </c>
      <c r="E1074" s="7">
        <v>1.5242744401986299E-4</v>
      </c>
      <c r="F1074" s="8">
        <f t="shared" si="48"/>
        <v>155.72580304264116</v>
      </c>
      <c r="I1074" s="40"/>
    </row>
    <row r="1075" spans="4:9" x14ac:dyDescent="0.2">
      <c r="D1075" s="39">
        <v>37221</v>
      </c>
      <c r="E1075" s="7">
        <v>1.04691574035854E-4</v>
      </c>
      <c r="F1075" s="8">
        <f t="shared" si="48"/>
        <v>106.95698234241205</v>
      </c>
      <c r="I1075" s="40"/>
    </row>
    <row r="1076" spans="4:9" x14ac:dyDescent="0.2">
      <c r="D1076" s="39">
        <v>37222</v>
      </c>
      <c r="E1076" s="7">
        <v>5.5297735185592698E-5</v>
      </c>
      <c r="F1076" s="8">
        <f t="shared" si="48"/>
        <v>56.494316188189785</v>
      </c>
      <c r="I1076" s="40"/>
    </row>
    <row r="1077" spans="4:9" x14ac:dyDescent="0.2">
      <c r="D1077" s="39">
        <v>37223</v>
      </c>
      <c r="E1077" s="7">
        <v>1.28383680017303E-5</v>
      </c>
      <c r="F1077" s="8">
        <f t="shared" si="48"/>
        <v>13.116175893928084</v>
      </c>
      <c r="I1077" s="40"/>
    </row>
    <row r="1078" spans="4:9" x14ac:dyDescent="0.2">
      <c r="D1078" s="39">
        <v>37224</v>
      </c>
      <c r="E1078" s="7">
        <v>4.0303701780437302E-6</v>
      </c>
      <c r="F1078" s="8">
        <f t="shared" si="48"/>
        <v>4.1175828707931688</v>
      </c>
      <c r="I1078" s="40"/>
    </row>
    <row r="1079" spans="4:9" x14ac:dyDescent="0.2">
      <c r="D1079" s="39">
        <v>37225</v>
      </c>
      <c r="E1079" s="7">
        <v>2.8394944440542599E-6</v>
      </c>
      <c r="F1079" s="8">
        <f t="shared" si="48"/>
        <v>2.9009379208500428</v>
      </c>
      <c r="I1079" s="40"/>
    </row>
    <row r="1080" spans="4:9" x14ac:dyDescent="0.2">
      <c r="D1080" s="39">
        <v>37226</v>
      </c>
      <c r="E1080" s="7">
        <v>2.6489317637344998E-6</v>
      </c>
      <c r="F1080" s="8">
        <f t="shared" si="48"/>
        <v>2.7062516777422347</v>
      </c>
      <c r="I1080" s="40"/>
    </row>
    <row r="1081" spans="4:9" x14ac:dyDescent="0.2">
      <c r="D1081" s="39">
        <v>37227</v>
      </c>
      <c r="E1081" s="7">
        <v>2.5908459992167798E-6</v>
      </c>
      <c r="F1081" s="8">
        <f t="shared" si="48"/>
        <v>2.6469090023924533</v>
      </c>
      <c r="I1081" s="40"/>
    </row>
    <row r="1082" spans="4:9" x14ac:dyDescent="0.2">
      <c r="D1082" s="39">
        <v>37228</v>
      </c>
      <c r="E1082" s="7">
        <v>1.1993681204218599E-3</v>
      </c>
      <c r="F1082" s="8">
        <f t="shared" si="48"/>
        <v>1225.3211020982467</v>
      </c>
      <c r="I1082" s="40"/>
    </row>
    <row r="1083" spans="4:9" x14ac:dyDescent="0.2">
      <c r="D1083" s="39">
        <v>37229</v>
      </c>
      <c r="E1083" s="7">
        <v>7.2401586517294002E-5</v>
      </c>
      <c r="F1083" s="8">
        <f t="shared" si="48"/>
        <v>73.968275689892423</v>
      </c>
      <c r="I1083" s="40"/>
    </row>
    <row r="1084" spans="4:9" x14ac:dyDescent="0.2">
      <c r="D1084" s="39">
        <v>37230</v>
      </c>
      <c r="E1084" s="7">
        <v>2.22813618709358E-5</v>
      </c>
      <c r="F1084" s="8">
        <f t="shared" si="48"/>
        <v>22.763505565198688</v>
      </c>
      <c r="I1084" s="40"/>
    </row>
    <row r="1085" spans="4:9" x14ac:dyDescent="0.2">
      <c r="D1085" s="39">
        <v>37231</v>
      </c>
      <c r="E1085" s="7">
        <v>5.0526395286207701E-6</v>
      </c>
      <c r="F1085" s="8">
        <f t="shared" si="48"/>
        <v>5.1619729841886546</v>
      </c>
      <c r="I1085" s="40"/>
    </row>
    <row r="1086" spans="4:9" x14ac:dyDescent="0.2">
      <c r="D1086" s="39">
        <v>37232</v>
      </c>
      <c r="E1086" s="7">
        <v>1.8194693912745299E-3</v>
      </c>
      <c r="F1086" s="8">
        <f t="shared" si="48"/>
        <v>1858.8406693404206</v>
      </c>
      <c r="I1086" s="40"/>
    </row>
    <row r="1087" spans="4:9" x14ac:dyDescent="0.2">
      <c r="D1087" s="39">
        <v>37233</v>
      </c>
      <c r="E1087" s="7">
        <v>4.5563799551535198E-3</v>
      </c>
      <c r="F1087" s="8">
        <f t="shared" si="48"/>
        <v>4654.9749098411276</v>
      </c>
      <c r="I1087" s="40"/>
    </row>
    <row r="1088" spans="4:9" x14ac:dyDescent="0.2">
      <c r="D1088" s="39">
        <v>37234</v>
      </c>
      <c r="E1088" s="7">
        <v>2.9493611390329401E-4</v>
      </c>
      <c r="F1088" s="8">
        <f t="shared" si="48"/>
        <v>301.3182007951354</v>
      </c>
      <c r="I1088" s="40"/>
    </row>
    <row r="1089" spans="4:9" x14ac:dyDescent="0.2">
      <c r="D1089" s="39">
        <v>37235</v>
      </c>
      <c r="E1089" s="7">
        <v>1.25627252207636E-4</v>
      </c>
      <c r="F1089" s="8">
        <f t="shared" si="48"/>
        <v>128.34568512167141</v>
      </c>
      <c r="I1089" s="40"/>
    </row>
    <row r="1090" spans="4:9" x14ac:dyDescent="0.2">
      <c r="D1090" s="39">
        <v>37236</v>
      </c>
      <c r="E1090" s="7">
        <v>7.7756042823628194E-5</v>
      </c>
      <c r="F1090" s="8">
        <f t="shared" si="48"/>
        <v>79.438596428538219</v>
      </c>
      <c r="I1090" s="40"/>
    </row>
    <row r="1091" spans="4:9" x14ac:dyDescent="0.2">
      <c r="D1091" s="39">
        <v>37237</v>
      </c>
      <c r="E1091" s="7">
        <v>2.69954596997433E-5</v>
      </c>
      <c r="F1091" s="8">
        <f t="shared" si="48"/>
        <v>27.579611186683472</v>
      </c>
      <c r="I1091" s="40"/>
    </row>
    <row r="1092" spans="4:9" x14ac:dyDescent="0.2">
      <c r="D1092" s="39">
        <v>37238</v>
      </c>
      <c r="E1092" s="7">
        <v>5.5236142311809902E-6</v>
      </c>
      <c r="F1092" s="8">
        <f t="shared" si="48"/>
        <v>5.6431390513661768</v>
      </c>
      <c r="I1092" s="40"/>
    </row>
    <row r="1093" spans="4:9" x14ac:dyDescent="0.2">
      <c r="D1093" s="39">
        <v>37239</v>
      </c>
      <c r="E1093" s="7">
        <v>2.6221229907335399E-6</v>
      </c>
      <c r="F1093" s="8">
        <f t="shared" si="48"/>
        <v>2.6788627929452273</v>
      </c>
      <c r="I1093" s="40"/>
    </row>
    <row r="1094" spans="4:9" x14ac:dyDescent="0.2">
      <c r="D1094" s="39">
        <v>37240</v>
      </c>
      <c r="E1094" s="7">
        <v>2.2140906137019E-6</v>
      </c>
      <c r="F1094" s="8">
        <f t="shared" si="48"/>
        <v>2.2620010526645875</v>
      </c>
      <c r="I1094" s="40"/>
    </row>
    <row r="1095" spans="4:9" x14ac:dyDescent="0.2">
      <c r="D1095" s="39">
        <v>37241</v>
      </c>
      <c r="E1095" s="7">
        <v>2.1302444155556399E-6</v>
      </c>
      <c r="F1095" s="8">
        <f t="shared" si="48"/>
        <v>2.1763405167790864</v>
      </c>
      <c r="I1095" s="40"/>
    </row>
    <row r="1096" spans="4:9" x14ac:dyDescent="0.2">
      <c r="D1096" s="39">
        <v>37242</v>
      </c>
      <c r="E1096" s="7">
        <v>1.1551602414090101E-3</v>
      </c>
      <c r="F1096" s="8">
        <f t="shared" si="48"/>
        <v>1180.1566141390385</v>
      </c>
      <c r="I1096" s="40"/>
    </row>
    <row r="1097" spans="4:9" x14ac:dyDescent="0.2">
      <c r="D1097" s="39">
        <v>37243</v>
      </c>
      <c r="E1097" s="7">
        <v>1.63218994372278E-2</v>
      </c>
      <c r="F1097" s="8">
        <f t="shared" si="48"/>
        <v>16675.08704477335</v>
      </c>
      <c r="I1097" s="40"/>
    </row>
    <row r="1098" spans="4:9" x14ac:dyDescent="0.2">
      <c r="D1098" s="39">
        <v>37244</v>
      </c>
      <c r="E1098" s="7">
        <v>4.9210622361626002E-4</v>
      </c>
      <c r="F1098" s="8">
        <f t="shared" si="48"/>
        <v>502.75485066152152</v>
      </c>
      <c r="I1098" s="40"/>
    </row>
    <row r="1099" spans="4:9" x14ac:dyDescent="0.2">
      <c r="D1099" s="39">
        <v>37245</v>
      </c>
      <c r="E1099" s="7">
        <v>1.3292768747064299E-4</v>
      </c>
      <c r="F1099" s="8">
        <f t="shared" si="48"/>
        <v>135.80409362023835</v>
      </c>
      <c r="I1099" s="40"/>
    </row>
    <row r="1100" spans="4:9" x14ac:dyDescent="0.2">
      <c r="D1100" s="39">
        <v>37246</v>
      </c>
      <c r="E1100" s="7">
        <v>8.5139751398579804E-5</v>
      </c>
      <c r="F1100" s="8">
        <f t="shared" si="48"/>
        <v>86.982080180173767</v>
      </c>
      <c r="I1100" s="40"/>
    </row>
    <row r="1101" spans="4:9" x14ac:dyDescent="0.2">
      <c r="D1101" s="39">
        <v>37247</v>
      </c>
      <c r="E1101" s="7">
        <v>3.40236395772218E-5</v>
      </c>
      <c r="F1101" s="8">
        <f t="shared" si="48"/>
        <v>34.75987299836779</v>
      </c>
      <c r="I1101" s="40"/>
    </row>
    <row r="1102" spans="4:9" x14ac:dyDescent="0.2">
      <c r="D1102" s="39">
        <v>37248</v>
      </c>
      <c r="E1102" s="7">
        <v>6.49211709410714E-6</v>
      </c>
      <c r="F1102" s="8">
        <f t="shared" si="48"/>
        <v>6.6325992305883519</v>
      </c>
      <c r="I1102" s="40"/>
    </row>
    <row r="1103" spans="4:9" x14ac:dyDescent="0.2">
      <c r="D1103" s="39">
        <v>37249</v>
      </c>
      <c r="E1103" s="7">
        <v>2.5001524821012099E-6</v>
      </c>
      <c r="F1103" s="8">
        <f t="shared" si="48"/>
        <v>2.5542529792307502</v>
      </c>
      <c r="I1103" s="40"/>
    </row>
    <row r="1104" spans="4:9" x14ac:dyDescent="0.2">
      <c r="D1104" s="39">
        <v>37250</v>
      </c>
      <c r="E1104" s="7">
        <v>1.95223425174746E-6</v>
      </c>
      <c r="F1104" s="8">
        <f t="shared" ref="F1104:F1167" si="49">E1104*(24*60*60)*1000/$F$3</f>
        <v>1.9944784125692394</v>
      </c>
      <c r="I1104" s="40"/>
    </row>
    <row r="1105" spans="4:9" x14ac:dyDescent="0.2">
      <c r="D1105" s="39">
        <v>37251</v>
      </c>
      <c r="E1105" s="7">
        <v>1.85390503397728E-6</v>
      </c>
      <c r="F1105" s="8">
        <f t="shared" si="49"/>
        <v>1.8940214607501122</v>
      </c>
      <c r="I1105" s="40"/>
    </row>
    <row r="1106" spans="4:9" x14ac:dyDescent="0.2">
      <c r="D1106" s="39">
        <v>37252</v>
      </c>
      <c r="E1106" s="7">
        <v>1.82122864594241E-6</v>
      </c>
      <c r="F1106" s="8">
        <f t="shared" si="49"/>
        <v>1.8606379923072514</v>
      </c>
      <c r="I1106" s="40"/>
    </row>
    <row r="1107" spans="4:9" x14ac:dyDescent="0.2">
      <c r="D1107" s="39">
        <v>37253</v>
      </c>
      <c r="E1107" s="7">
        <v>1.79573144489923E-6</v>
      </c>
      <c r="F1107" s="8">
        <f t="shared" si="49"/>
        <v>1.8345890604149637</v>
      </c>
      <c r="I1107" s="40"/>
    </row>
    <row r="1108" spans="4:9" x14ac:dyDescent="0.2">
      <c r="D1108" s="39">
        <v>37254</v>
      </c>
      <c r="E1108" s="7">
        <v>1.77059120467063E-6</v>
      </c>
      <c r="F1108" s="8">
        <f t="shared" si="49"/>
        <v>1.8089048135691435</v>
      </c>
      <c r="I1108" s="40"/>
    </row>
    <row r="1109" spans="4:9" x14ac:dyDescent="0.2">
      <c r="D1109" s="39">
        <v>37255</v>
      </c>
      <c r="E1109" s="7">
        <v>1.7458029278052399E-6</v>
      </c>
      <c r="F1109" s="8">
        <f t="shared" si="49"/>
        <v>1.783580146179174</v>
      </c>
      <c r="I1109" s="40"/>
    </row>
    <row r="1110" spans="4:9" x14ac:dyDescent="0.2">
      <c r="D1110" s="39">
        <v>37256</v>
      </c>
      <c r="E1110" s="7">
        <v>1.7213616868159601E-6</v>
      </c>
      <c r="F1110" s="8">
        <f t="shared" si="49"/>
        <v>1.7586100241326588</v>
      </c>
      <c r="I1110" s="40"/>
    </row>
    <row r="1111" spans="4:9" x14ac:dyDescent="0.2">
      <c r="D1111" s="39">
        <v>37257</v>
      </c>
      <c r="E1111" s="7">
        <v>1.6697831673275799E-6</v>
      </c>
      <c r="F1111" s="8">
        <f t="shared" si="49"/>
        <v>1.7059154033002593</v>
      </c>
      <c r="I1111" s="40"/>
    </row>
    <row r="1112" spans="4:9" x14ac:dyDescent="0.2">
      <c r="D1112" s="39">
        <v>37258</v>
      </c>
      <c r="E1112" s="7">
        <v>1.6464062029849899E-6</v>
      </c>
      <c r="F1112" s="8">
        <f t="shared" si="49"/>
        <v>1.6820325876540514</v>
      </c>
      <c r="I1112" s="40"/>
    </row>
    <row r="1113" spans="4:9" x14ac:dyDescent="0.2">
      <c r="D1113" s="39">
        <v>37259</v>
      </c>
      <c r="E1113" s="7">
        <v>1.6233565161432E-6</v>
      </c>
      <c r="F1113" s="8">
        <f t="shared" si="49"/>
        <v>1.6584841314268948</v>
      </c>
      <c r="I1113" s="40"/>
    </row>
    <row r="1114" spans="4:9" x14ac:dyDescent="0.2">
      <c r="D1114" s="39">
        <v>37260</v>
      </c>
      <c r="E1114" s="7">
        <v>1.6006295249172E-6</v>
      </c>
      <c r="F1114" s="8">
        <f t="shared" si="49"/>
        <v>1.635265353586923</v>
      </c>
      <c r="I1114" s="40"/>
    </row>
    <row r="1115" spans="4:9" x14ac:dyDescent="0.2">
      <c r="D1115" s="39">
        <v>37261</v>
      </c>
      <c r="E1115" s="7">
        <v>1.57822071156836E-6</v>
      </c>
      <c r="F1115" s="8">
        <f t="shared" si="49"/>
        <v>1.6123716386367071</v>
      </c>
      <c r="I1115" s="40"/>
    </row>
    <row r="1116" spans="4:9" x14ac:dyDescent="0.2">
      <c r="D1116" s="39">
        <v>37262</v>
      </c>
      <c r="E1116" s="7">
        <v>4.94593296096907E-3</v>
      </c>
      <c r="F1116" s="8">
        <f t="shared" si="49"/>
        <v>5052.9574060272871</v>
      </c>
      <c r="I1116" s="40"/>
    </row>
    <row r="1117" spans="4:9" x14ac:dyDescent="0.2">
      <c r="D1117" s="39">
        <v>37263</v>
      </c>
      <c r="E1117" s="7">
        <v>3.20602750720844E-2</v>
      </c>
      <c r="F1117" s="8">
        <f t="shared" si="49"/>
        <v>32754.023486201877</v>
      </c>
      <c r="I1117" s="40"/>
    </row>
    <row r="1118" spans="4:9" x14ac:dyDescent="0.2">
      <c r="D1118" s="39">
        <v>37264</v>
      </c>
      <c r="E1118" s="7">
        <v>2.0489605034854999E-4</v>
      </c>
      <c r="F1118" s="8">
        <f t="shared" si="49"/>
        <v>209.3297711968159</v>
      </c>
      <c r="I1118" s="40"/>
    </row>
    <row r="1119" spans="4:9" x14ac:dyDescent="0.2">
      <c r="D1119" s="39">
        <v>37265</v>
      </c>
      <c r="E1119" s="7">
        <v>1.1931925142301199E-4</v>
      </c>
      <c r="F1119" s="8">
        <f t="shared" si="49"/>
        <v>121.90118627111549</v>
      </c>
      <c r="I1119" s="40"/>
    </row>
    <row r="1120" spans="4:9" x14ac:dyDescent="0.2">
      <c r="D1120" s="39">
        <v>37266</v>
      </c>
      <c r="E1120" s="7">
        <v>7.1460902425554202E-5</v>
      </c>
      <c r="F1120" s="8">
        <f t="shared" si="49"/>
        <v>73.007236248881213</v>
      </c>
      <c r="I1120" s="40"/>
    </row>
    <row r="1121" spans="4:9" x14ac:dyDescent="0.2">
      <c r="D1121" s="39">
        <v>37267</v>
      </c>
      <c r="E1121" s="7">
        <v>2.1337060652622799E-5</v>
      </c>
      <c r="F1121" s="8">
        <f t="shared" si="49"/>
        <v>21.798770727049899</v>
      </c>
      <c r="I1121" s="40"/>
    </row>
    <row r="1122" spans="4:9" x14ac:dyDescent="0.2">
      <c r="D1122" s="39">
        <v>37268</v>
      </c>
      <c r="E1122" s="7">
        <v>4.0455666063873897E-6</v>
      </c>
      <c r="F1122" s="8">
        <f t="shared" si="49"/>
        <v>4.1331081328115227</v>
      </c>
      <c r="I1122" s="40"/>
    </row>
    <row r="1123" spans="4:9" x14ac:dyDescent="0.2">
      <c r="D1123" s="39">
        <v>37269</v>
      </c>
      <c r="E1123" s="7">
        <v>1.7537923178284601E-6</v>
      </c>
      <c r="F1123" s="8">
        <f t="shared" si="49"/>
        <v>1.7917424176466712</v>
      </c>
      <c r="I1123" s="40"/>
    </row>
    <row r="1124" spans="4:9" x14ac:dyDescent="0.2">
      <c r="D1124" s="39">
        <v>37270</v>
      </c>
      <c r="E1124" s="7">
        <v>1.4353621113509699E-6</v>
      </c>
      <c r="F1124" s="8">
        <f t="shared" si="49"/>
        <v>1.4664217384500866</v>
      </c>
      <c r="I1124" s="40"/>
    </row>
    <row r="1125" spans="4:9" x14ac:dyDescent="0.2">
      <c r="D1125" s="39">
        <v>37271</v>
      </c>
      <c r="E1125" s="7">
        <v>1.22531269104755E-2</v>
      </c>
      <c r="F1125" s="8">
        <f t="shared" si="49"/>
        <v>12518.27084149324</v>
      </c>
      <c r="I1125" s="40"/>
    </row>
    <row r="1126" spans="4:9" x14ac:dyDescent="0.2">
      <c r="D1126" s="39">
        <v>37272</v>
      </c>
      <c r="E1126" s="7">
        <v>1.86824671138398E-2</v>
      </c>
      <c r="F1126" s="8">
        <f t="shared" si="49"/>
        <v>19086.734759793766</v>
      </c>
      <c r="I1126" s="40"/>
    </row>
    <row r="1127" spans="4:9" x14ac:dyDescent="0.2">
      <c r="D1127" s="39">
        <v>37273</v>
      </c>
      <c r="E1127" s="7">
        <v>1.59894681313801E-4</v>
      </c>
      <c r="F1127" s="8">
        <f t="shared" si="49"/>
        <v>163.35462298110923</v>
      </c>
      <c r="I1127" s="40"/>
    </row>
    <row r="1128" spans="4:9" x14ac:dyDescent="0.2">
      <c r="D1128" s="39">
        <v>37274</v>
      </c>
      <c r="E1128" s="7">
        <v>1.1209149754424699E-4</v>
      </c>
      <c r="F1128" s="8">
        <f t="shared" si="49"/>
        <v>114.5170319004723</v>
      </c>
      <c r="I1128" s="40"/>
    </row>
    <row r="1129" spans="4:9" x14ac:dyDescent="0.2">
      <c r="D1129" s="39">
        <v>37275</v>
      </c>
      <c r="E1129" s="7">
        <v>6.3859962938639402E-5</v>
      </c>
      <c r="F1129" s="8">
        <f t="shared" si="49"/>
        <v>65.2418209518558</v>
      </c>
      <c r="I1129" s="40"/>
    </row>
    <row r="1130" spans="4:9" x14ac:dyDescent="0.2">
      <c r="D1130" s="39">
        <v>37276</v>
      </c>
      <c r="E1130" s="7">
        <v>1.6030492745121301E-5</v>
      </c>
      <c r="F1130" s="8">
        <f t="shared" si="49"/>
        <v>16.377374638506332</v>
      </c>
      <c r="I1130" s="40"/>
    </row>
    <row r="1131" spans="4:9" x14ac:dyDescent="0.2">
      <c r="D1131" s="39">
        <v>37277</v>
      </c>
      <c r="E1131" s="7">
        <v>3.1992544988661398E-6</v>
      </c>
      <c r="F1131" s="8">
        <f t="shared" si="49"/>
        <v>3.2684827799696641</v>
      </c>
      <c r="I1131" s="40"/>
    </row>
    <row r="1132" spans="4:9" x14ac:dyDescent="0.2">
      <c r="D1132" s="39">
        <v>37278</v>
      </c>
      <c r="E1132" s="7">
        <v>1.49690794762061E-6</v>
      </c>
      <c r="F1132" s="8">
        <f t="shared" si="49"/>
        <v>1.5292993576258807</v>
      </c>
      <c r="I1132" s="40"/>
    </row>
    <row r="1133" spans="4:9" x14ac:dyDescent="0.2">
      <c r="D1133" s="39">
        <v>37279</v>
      </c>
      <c r="E1133" s="7">
        <v>1.2579277743352099E-6</v>
      </c>
      <c r="F1133" s="8">
        <f t="shared" si="49"/>
        <v>1.2851479212789658</v>
      </c>
      <c r="I1133" s="40"/>
    </row>
    <row r="1134" spans="4:9" x14ac:dyDescent="0.2">
      <c r="D1134" s="39">
        <v>37280</v>
      </c>
      <c r="E1134" s="7">
        <v>4.73741289874062E-3</v>
      </c>
      <c r="F1134" s="8">
        <f t="shared" si="49"/>
        <v>4839.9252033958801</v>
      </c>
      <c r="I1134" s="40"/>
    </row>
    <row r="1135" spans="4:9" x14ac:dyDescent="0.2">
      <c r="D1135" s="39">
        <v>37281</v>
      </c>
      <c r="E1135" s="7">
        <v>1.04604350821938E-3</v>
      </c>
      <c r="F1135" s="8">
        <f t="shared" si="49"/>
        <v>1068.6787171592107</v>
      </c>
      <c r="I1135" s="40"/>
    </row>
    <row r="1136" spans="4:9" x14ac:dyDescent="0.2">
      <c r="D1136" s="39">
        <v>37282</v>
      </c>
      <c r="E1136" s="7">
        <v>1.42885881213211E-4</v>
      </c>
      <c r="F1136" s="8">
        <f t="shared" si="49"/>
        <v>145.97777151261005</v>
      </c>
      <c r="I1136" s="40"/>
    </row>
    <row r="1137" spans="4:9" x14ac:dyDescent="0.2">
      <c r="D1137" s="39">
        <v>37283</v>
      </c>
      <c r="E1137" s="7">
        <v>9.51454193228838E-5</v>
      </c>
      <c r="F1137" s="8">
        <f t="shared" si="49"/>
        <v>97.204259542357349</v>
      </c>
      <c r="I1137" s="40"/>
    </row>
    <row r="1138" spans="4:9" x14ac:dyDescent="0.2">
      <c r="D1138" s="39">
        <v>37284</v>
      </c>
      <c r="E1138" s="7">
        <v>4.47780822745836E-5</v>
      </c>
      <c r="F1138" s="8">
        <f t="shared" si="49"/>
        <v>45.747029780347923</v>
      </c>
      <c r="I1138" s="40"/>
    </row>
    <row r="1139" spans="4:9" x14ac:dyDescent="0.2">
      <c r="D1139" s="39">
        <v>37285</v>
      </c>
      <c r="E1139" s="7">
        <v>8.3512166231662095E-6</v>
      </c>
      <c r="F1139" s="8">
        <f t="shared" si="49"/>
        <v>8.5319275894709765</v>
      </c>
      <c r="I1139" s="40"/>
    </row>
    <row r="1140" spans="4:9" x14ac:dyDescent="0.2">
      <c r="D1140" s="39">
        <v>37286</v>
      </c>
      <c r="E1140" s="7">
        <v>1.7465202224040499E-4</v>
      </c>
      <c r="F1140" s="8">
        <f t="shared" si="49"/>
        <v>178.43129622290402</v>
      </c>
      <c r="I1140" s="40"/>
    </row>
    <row r="1141" spans="4:9" x14ac:dyDescent="0.2">
      <c r="D1141" s="39">
        <v>37287</v>
      </c>
      <c r="E1141" s="7">
        <v>1.3029968462858799E-4</v>
      </c>
      <c r="F1141" s="8">
        <f t="shared" si="49"/>
        <v>133.11922374258017</v>
      </c>
      <c r="I1141" s="40"/>
    </row>
    <row r="1142" spans="4:9" x14ac:dyDescent="0.2">
      <c r="D1142" s="39">
        <v>37288</v>
      </c>
      <c r="E1142" s="7">
        <v>3.413944659083E-2</v>
      </c>
      <c r="F1142" s="8">
        <f t="shared" si="49"/>
        <v>34878.185945934871</v>
      </c>
      <c r="I1142" s="40"/>
    </row>
    <row r="1143" spans="4:9" x14ac:dyDescent="0.2">
      <c r="D1143" s="39">
        <v>37289</v>
      </c>
      <c r="E1143" s="7">
        <v>1.0764194214370399E-3</v>
      </c>
      <c r="F1143" s="8">
        <f t="shared" si="49"/>
        <v>1099.7119310885687</v>
      </c>
      <c r="I1143" s="40"/>
    </row>
    <row r="1144" spans="4:9" x14ac:dyDescent="0.2">
      <c r="D1144" s="39">
        <v>37290</v>
      </c>
      <c r="E1144" s="7">
        <v>1.44328505375843E-4</v>
      </c>
      <c r="F1144" s="8">
        <f t="shared" si="49"/>
        <v>147.45161244499039</v>
      </c>
      <c r="I1144" s="40"/>
    </row>
    <row r="1145" spans="4:9" x14ac:dyDescent="0.2">
      <c r="D1145" s="39">
        <v>37291</v>
      </c>
      <c r="E1145" s="7">
        <v>9.6832262530390095E-2</v>
      </c>
      <c r="F1145" s="8">
        <f t="shared" si="49"/>
        <v>98927.60414598207</v>
      </c>
      <c r="I1145" s="40"/>
    </row>
    <row r="1146" spans="4:9" x14ac:dyDescent="0.2">
      <c r="D1146" s="39">
        <v>37292</v>
      </c>
      <c r="E1146" s="7">
        <v>0.25353987114979498</v>
      </c>
      <c r="F1146" s="8">
        <f t="shared" si="49"/>
        <v>259026.18975218502</v>
      </c>
      <c r="I1146" s="40"/>
    </row>
    <row r="1147" spans="4:9" x14ac:dyDescent="0.2">
      <c r="D1147" s="39">
        <v>37293</v>
      </c>
      <c r="E1147" s="7">
        <v>5.18374196312981E-2</v>
      </c>
      <c r="F1147" s="8">
        <f t="shared" si="49"/>
        <v>52959.123284192458</v>
      </c>
      <c r="I1147" s="40"/>
    </row>
    <row r="1148" spans="4:9" x14ac:dyDescent="0.2">
      <c r="D1148" s="39">
        <v>37294</v>
      </c>
      <c r="E1148" s="7">
        <v>2.3992779993517E-2</v>
      </c>
      <c r="F1148" s="8">
        <f t="shared" si="49"/>
        <v>24511.956857512934</v>
      </c>
      <c r="I1148" s="40"/>
    </row>
    <row r="1149" spans="4:9" x14ac:dyDescent="0.2">
      <c r="D1149" s="39">
        <v>37295</v>
      </c>
      <c r="E1149" s="7">
        <v>2.6930090329540499E-2</v>
      </c>
      <c r="F1149" s="8">
        <f t="shared" si="49"/>
        <v>27512.827296586249</v>
      </c>
      <c r="I1149" s="40"/>
    </row>
    <row r="1150" spans="4:9" x14ac:dyDescent="0.2">
      <c r="D1150" s="39">
        <v>37296</v>
      </c>
      <c r="E1150" s="7">
        <v>1.86343938616923E-2</v>
      </c>
      <c r="F1150" s="8">
        <f t="shared" si="49"/>
        <v>19037.621256358223</v>
      </c>
      <c r="I1150" s="40"/>
    </row>
    <row r="1151" spans="4:9" x14ac:dyDescent="0.2">
      <c r="D1151" s="39">
        <v>37297</v>
      </c>
      <c r="E1151" s="7">
        <v>1.4217342269753699E-2</v>
      </c>
      <c r="F1151" s="8">
        <f t="shared" si="49"/>
        <v>14524.989619329781</v>
      </c>
      <c r="I1151" s="40"/>
    </row>
    <row r="1152" spans="4:9" x14ac:dyDescent="0.2">
      <c r="D1152" s="39">
        <v>37298</v>
      </c>
      <c r="E1152" s="7">
        <v>7.8334712295214503E-3</v>
      </c>
      <c r="F1152" s="8">
        <f t="shared" si="49"/>
        <v>8002.9787658821497</v>
      </c>
      <c r="I1152" s="40"/>
    </row>
    <row r="1153" spans="4:9" x14ac:dyDescent="0.2">
      <c r="D1153" s="39">
        <v>37299</v>
      </c>
      <c r="E1153" s="7">
        <v>2.67367233891738E-3</v>
      </c>
      <c r="F1153" s="8">
        <f t="shared" si="49"/>
        <v>2731.5276112387569</v>
      </c>
      <c r="I1153" s="40"/>
    </row>
    <row r="1154" spans="4:9" x14ac:dyDescent="0.2">
      <c r="D1154" s="39">
        <v>37300</v>
      </c>
      <c r="E1154" s="7">
        <v>7.96361053086201E-3</v>
      </c>
      <c r="F1154" s="8">
        <f t="shared" si="49"/>
        <v>8135.9341358221336</v>
      </c>
      <c r="I1154" s="40"/>
    </row>
    <row r="1155" spans="4:9" x14ac:dyDescent="0.2">
      <c r="D1155" s="39">
        <v>37301</v>
      </c>
      <c r="E1155" s="7">
        <v>2.5333324897992798E-3</v>
      </c>
      <c r="F1155" s="8">
        <f t="shared" si="49"/>
        <v>2588.1509651017832</v>
      </c>
      <c r="I1155" s="40"/>
    </row>
    <row r="1156" spans="4:9" x14ac:dyDescent="0.2">
      <c r="D1156" s="39">
        <v>37302</v>
      </c>
      <c r="E1156" s="7">
        <v>2.46532008986655E-3</v>
      </c>
      <c r="F1156" s="8">
        <f t="shared" si="49"/>
        <v>2518.6668530740208</v>
      </c>
      <c r="I1156" s="40"/>
    </row>
    <row r="1157" spans="4:9" x14ac:dyDescent="0.2">
      <c r="D1157" s="39">
        <v>37303</v>
      </c>
      <c r="E1157" s="7">
        <v>1.7492303224482999E-2</v>
      </c>
      <c r="F1157" s="8">
        <f t="shared" si="49"/>
        <v>17870.817058003206</v>
      </c>
      <c r="I1157" s="40"/>
    </row>
    <row r="1158" spans="4:9" x14ac:dyDescent="0.2">
      <c r="D1158" s="39">
        <v>37304</v>
      </c>
      <c r="E1158" s="7">
        <v>1.4903299498853899E-2</v>
      </c>
      <c r="F1158" s="8">
        <f t="shared" si="49"/>
        <v>15225.790193933746</v>
      </c>
      <c r="I1158" s="40"/>
    </row>
    <row r="1159" spans="4:9" x14ac:dyDescent="0.2">
      <c r="D1159" s="39">
        <v>37305</v>
      </c>
      <c r="E1159" s="7">
        <v>2.5663186934944002E-2</v>
      </c>
      <c r="F1159" s="8">
        <f t="shared" si="49"/>
        <v>26218.509532684904</v>
      </c>
      <c r="I1159" s="40"/>
    </row>
    <row r="1160" spans="4:9" x14ac:dyDescent="0.2">
      <c r="D1160" s="39">
        <v>37306</v>
      </c>
      <c r="E1160" s="7">
        <v>1.4696424280358699E-2</v>
      </c>
      <c r="F1160" s="8">
        <f t="shared" si="49"/>
        <v>15014.438427610166</v>
      </c>
      <c r="I1160" s="40"/>
    </row>
    <row r="1161" spans="4:9" x14ac:dyDescent="0.2">
      <c r="D1161" s="39">
        <v>37307</v>
      </c>
      <c r="E1161" s="7">
        <v>1.02939489230952E-2</v>
      </c>
      <c r="F1161" s="8">
        <f t="shared" si="49"/>
        <v>10516.698438635749</v>
      </c>
      <c r="I1161" s="40"/>
    </row>
    <row r="1162" spans="4:9" x14ac:dyDescent="0.2">
      <c r="D1162" s="39">
        <v>37308</v>
      </c>
      <c r="E1162" s="7">
        <v>3.78973421645896E-3</v>
      </c>
      <c r="F1162" s="8">
        <f t="shared" si="49"/>
        <v>3871.7398167441665</v>
      </c>
      <c r="I1162" s="40"/>
    </row>
    <row r="1163" spans="4:9" x14ac:dyDescent="0.2">
      <c r="D1163" s="39">
        <v>37309</v>
      </c>
      <c r="E1163" s="7">
        <v>1.01815930821124E-3</v>
      </c>
      <c r="F1163" s="8">
        <f t="shared" si="49"/>
        <v>1040.1911343201034</v>
      </c>
      <c r="I1163" s="40"/>
    </row>
    <row r="1164" spans="4:9" x14ac:dyDescent="0.2">
      <c r="D1164" s="39">
        <v>37310</v>
      </c>
      <c r="E1164" s="7">
        <v>8.9905443222422E-4</v>
      </c>
      <c r="F1164" s="8">
        <f t="shared" si="49"/>
        <v>918.50896232910748</v>
      </c>
      <c r="I1164" s="40"/>
    </row>
    <row r="1165" spans="4:9" x14ac:dyDescent="0.2">
      <c r="D1165" s="39">
        <v>37311</v>
      </c>
      <c r="E1165" s="7">
        <v>8.1381722866920205E-4</v>
      </c>
      <c r="F1165" s="8">
        <f t="shared" si="49"/>
        <v>831.4273212370706</v>
      </c>
      <c r="I1165" s="40"/>
    </row>
    <row r="1166" spans="4:9" x14ac:dyDescent="0.2">
      <c r="D1166" s="39">
        <v>37312</v>
      </c>
      <c r="E1166" s="7">
        <v>1.6597455669946699E-2</v>
      </c>
      <c r="F1166" s="8">
        <f t="shared" si="49"/>
        <v>16956.606005479425</v>
      </c>
      <c r="I1166" s="40"/>
    </row>
    <row r="1167" spans="4:9" x14ac:dyDescent="0.2">
      <c r="D1167" s="39">
        <v>37313</v>
      </c>
      <c r="E1167" s="7">
        <v>1.1383929184087101E-2</v>
      </c>
      <c r="F1167" s="8">
        <f t="shared" si="49"/>
        <v>11630.26465064592</v>
      </c>
      <c r="I1167" s="40"/>
    </row>
    <row r="1168" spans="4:9" x14ac:dyDescent="0.2">
      <c r="D1168" s="39">
        <v>37314</v>
      </c>
      <c r="E1168" s="7">
        <v>4.5633742842381897E-3</v>
      </c>
      <c r="F1168" s="8">
        <f t="shared" ref="F1168:F1231" si="50">E1168*(24*60*60)*1000/$F$3</f>
        <v>4662.1205883667926</v>
      </c>
      <c r="I1168" s="40"/>
    </row>
    <row r="1169" spans="4:9" x14ac:dyDescent="0.2">
      <c r="D1169" s="39">
        <v>37315</v>
      </c>
      <c r="E1169" s="7">
        <v>8.6553833780918905E-4</v>
      </c>
      <c r="F1169" s="8">
        <f t="shared" si="50"/>
        <v>884.26761720130003</v>
      </c>
      <c r="I1169" s="40"/>
    </row>
    <row r="1170" spans="4:9" x14ac:dyDescent="0.2">
      <c r="D1170" s="39">
        <v>37316</v>
      </c>
      <c r="E1170" s="7">
        <v>5.7750839124378402E-4</v>
      </c>
      <c r="F1170" s="8">
        <f t="shared" si="50"/>
        <v>590.00502546367443</v>
      </c>
      <c r="I1170" s="40"/>
    </row>
    <row r="1171" spans="4:9" x14ac:dyDescent="0.2">
      <c r="D1171" s="39">
        <v>37317</v>
      </c>
      <c r="E1171" s="7">
        <v>4.856253446835E-4</v>
      </c>
      <c r="F1171" s="8">
        <f t="shared" si="50"/>
        <v>496.13373277349416</v>
      </c>
      <c r="I1171" s="40"/>
    </row>
    <row r="1172" spans="4:9" x14ac:dyDescent="0.2">
      <c r="D1172" s="39">
        <v>37318</v>
      </c>
      <c r="E1172" s="7">
        <v>4.3283748793815401E-4</v>
      </c>
      <c r="F1172" s="8">
        <f t="shared" si="50"/>
        <v>442.20360598151245</v>
      </c>
      <c r="I1172" s="40"/>
    </row>
    <row r="1173" spans="4:9" x14ac:dyDescent="0.2">
      <c r="D1173" s="39">
        <v>37319</v>
      </c>
      <c r="E1173" s="7">
        <v>3.9560716985869397E-4</v>
      </c>
      <c r="F1173" s="8">
        <f t="shared" si="50"/>
        <v>404.16766555269203</v>
      </c>
      <c r="I1173" s="40"/>
    </row>
    <row r="1174" spans="4:9" x14ac:dyDescent="0.2">
      <c r="D1174" s="39">
        <v>37320</v>
      </c>
      <c r="E1174" s="7">
        <v>3.6335881784091401E-4</v>
      </c>
      <c r="F1174" s="8">
        <f t="shared" si="50"/>
        <v>371.22149534651737</v>
      </c>
      <c r="I1174" s="40"/>
    </row>
    <row r="1175" spans="4:9" x14ac:dyDescent="0.2">
      <c r="D1175" s="39">
        <v>37321</v>
      </c>
      <c r="E1175" s="7">
        <v>3.3440516723635602E-4</v>
      </c>
      <c r="F1175" s="8">
        <f t="shared" si="50"/>
        <v>341.64132019890224</v>
      </c>
      <c r="I1175" s="40"/>
    </row>
    <row r="1176" spans="4:9" x14ac:dyDescent="0.2">
      <c r="D1176" s="39">
        <v>37322</v>
      </c>
      <c r="E1176" s="7">
        <v>3.0827450056060299E-4</v>
      </c>
      <c r="F1176" s="8">
        <f t="shared" si="50"/>
        <v>314.94521518784558</v>
      </c>
      <c r="I1176" s="40"/>
    </row>
    <row r="1177" spans="4:9" x14ac:dyDescent="0.2">
      <c r="D1177" s="39">
        <v>37323</v>
      </c>
      <c r="E1177" s="7">
        <v>4.79619021395315E-3</v>
      </c>
      <c r="F1177" s="8">
        <f t="shared" si="50"/>
        <v>4899.9743938223037</v>
      </c>
      <c r="I1177" s="40"/>
    </row>
    <row r="1178" spans="4:9" x14ac:dyDescent="0.2">
      <c r="D1178" s="39">
        <v>37324</v>
      </c>
      <c r="E1178" s="7">
        <v>1.92204606282781E-3</v>
      </c>
      <c r="F1178" s="8">
        <f t="shared" si="50"/>
        <v>1963.6369850812673</v>
      </c>
      <c r="I1178" s="40"/>
    </row>
    <row r="1179" spans="4:9" x14ac:dyDescent="0.2">
      <c r="D1179" s="39">
        <v>37325</v>
      </c>
      <c r="E1179" s="7">
        <v>3.8794852266375802E-4</v>
      </c>
      <c r="F1179" s="8">
        <f t="shared" si="50"/>
        <v>396.34329381753224</v>
      </c>
      <c r="I1179" s="40"/>
    </row>
    <row r="1180" spans="4:9" x14ac:dyDescent="0.2">
      <c r="D1180" s="39">
        <v>37326</v>
      </c>
      <c r="E1180" s="7">
        <v>3.2273892364724803E-4</v>
      </c>
      <c r="F1180" s="8">
        <f t="shared" si="50"/>
        <v>329.72263217597532</v>
      </c>
      <c r="I1180" s="40"/>
    </row>
    <row r="1181" spans="4:9" x14ac:dyDescent="0.2">
      <c r="D1181" s="39">
        <v>37327</v>
      </c>
      <c r="E1181" s="7">
        <v>1.69661068502138E-3</v>
      </c>
      <c r="F1181" s="8">
        <f t="shared" si="50"/>
        <v>1733.3234384042478</v>
      </c>
      <c r="I1181" s="40"/>
    </row>
    <row r="1182" spans="4:9" x14ac:dyDescent="0.2">
      <c r="D1182" s="39">
        <v>37328</v>
      </c>
      <c r="E1182" s="7">
        <v>1.3112168863681701E-3</v>
      </c>
      <c r="F1182" s="8">
        <f t="shared" si="50"/>
        <v>1339.5901499610961</v>
      </c>
      <c r="I1182" s="40"/>
    </row>
    <row r="1183" spans="4:9" x14ac:dyDescent="0.2">
      <c r="D1183" s="39">
        <v>37329</v>
      </c>
      <c r="E1183" s="7">
        <v>3.24720735774323E-4</v>
      </c>
      <c r="F1183" s="8">
        <f t="shared" si="50"/>
        <v>331.7473284959384</v>
      </c>
      <c r="I1183" s="40"/>
    </row>
    <row r="1184" spans="4:9" x14ac:dyDescent="0.2">
      <c r="D1184" s="39">
        <v>37330</v>
      </c>
      <c r="E1184" s="7">
        <v>2.6519391790125099E-4</v>
      </c>
      <c r="F1184" s="8">
        <f t="shared" si="50"/>
        <v>270.93241701156541</v>
      </c>
      <c r="I1184" s="40"/>
    </row>
    <row r="1185" spans="4:9" x14ac:dyDescent="0.2">
      <c r="D1185" s="39">
        <v>37331</v>
      </c>
      <c r="E1185" s="7">
        <v>2.0410406769884399E-4</v>
      </c>
      <c r="F1185" s="8">
        <f t="shared" si="50"/>
        <v>208.52065093035498</v>
      </c>
      <c r="I1185" s="40"/>
    </row>
    <row r="1186" spans="4:9" x14ac:dyDescent="0.2">
      <c r="D1186" s="39">
        <v>37332</v>
      </c>
      <c r="E1186" s="7">
        <v>1.5819531609550201E-4</v>
      </c>
      <c r="F1186" s="8">
        <f t="shared" si="50"/>
        <v>161.61848540441497</v>
      </c>
      <c r="I1186" s="40"/>
    </row>
    <row r="1187" spans="4:9" x14ac:dyDescent="0.2">
      <c r="D1187" s="39">
        <v>37333</v>
      </c>
      <c r="E1187" s="7">
        <v>1.43148275307677E-4</v>
      </c>
      <c r="F1187" s="8">
        <f t="shared" si="50"/>
        <v>146.24584352114573</v>
      </c>
      <c r="I1187" s="40"/>
    </row>
    <row r="1188" spans="4:9" x14ac:dyDescent="0.2">
      <c r="D1188" s="39">
        <v>37334</v>
      </c>
      <c r="E1188" s="7">
        <v>1.3428420819789599E-4</v>
      </c>
      <c r="F1188" s="8">
        <f t="shared" si="50"/>
        <v>137.189967935417</v>
      </c>
      <c r="I1188" s="40"/>
    </row>
    <row r="1189" spans="4:9" x14ac:dyDescent="0.2">
      <c r="D1189" s="39">
        <v>37335</v>
      </c>
      <c r="E1189" s="7">
        <v>1.2684409212069899E-4</v>
      </c>
      <c r="F1189" s="8">
        <f t="shared" si="50"/>
        <v>129.58885608641828</v>
      </c>
      <c r="I1189" s="40"/>
    </row>
    <row r="1190" spans="4:9" x14ac:dyDescent="0.2">
      <c r="D1190" s="39">
        <v>37336</v>
      </c>
      <c r="E1190" s="7">
        <v>1.7827333614097E-3</v>
      </c>
      <c r="F1190" s="8">
        <f t="shared" si="50"/>
        <v>1821.3097129691153</v>
      </c>
      <c r="I1190" s="40"/>
    </row>
    <row r="1191" spans="4:9" x14ac:dyDescent="0.2">
      <c r="D1191" s="39">
        <v>37337</v>
      </c>
      <c r="E1191" s="7">
        <v>4.2413983887401699E-4</v>
      </c>
      <c r="F1191" s="8">
        <f t="shared" si="50"/>
        <v>433.31774954138672</v>
      </c>
      <c r="I1191" s="40"/>
    </row>
    <row r="1192" spans="4:9" x14ac:dyDescent="0.2">
      <c r="D1192" s="39">
        <v>37338</v>
      </c>
      <c r="E1192" s="7">
        <v>2.3304671545152001E-4</v>
      </c>
      <c r="F1192" s="8">
        <f t="shared" si="50"/>
        <v>238.08958513670723</v>
      </c>
      <c r="I1192" s="40"/>
    </row>
    <row r="1193" spans="4:9" x14ac:dyDescent="0.2">
      <c r="D1193" s="39">
        <v>37339</v>
      </c>
      <c r="E1193" s="7">
        <v>1.80120215417143E-4</v>
      </c>
      <c r="F1193" s="8">
        <f t="shared" si="50"/>
        <v>184.01781497033411</v>
      </c>
      <c r="I1193" s="40"/>
    </row>
    <row r="1194" spans="4:9" x14ac:dyDescent="0.2">
      <c r="D1194" s="39">
        <v>37340</v>
      </c>
      <c r="E1194" s="7">
        <v>1.2461143222657799E-4</v>
      </c>
      <c r="F1194" s="8">
        <f t="shared" si="50"/>
        <v>127.30788393492183</v>
      </c>
      <c r="I1194" s="40"/>
    </row>
    <row r="1195" spans="4:9" x14ac:dyDescent="0.2">
      <c r="D1195" s="39">
        <v>37341</v>
      </c>
      <c r="E1195" s="7">
        <v>2.1777086411938699E-2</v>
      </c>
      <c r="F1195" s="8">
        <f t="shared" si="50"/>
        <v>22248.318150543972</v>
      </c>
      <c r="I1195" s="40"/>
    </row>
    <row r="1196" spans="4:9" x14ac:dyDescent="0.2">
      <c r="D1196" s="39">
        <v>37342</v>
      </c>
      <c r="E1196" s="7">
        <v>1.0127722513218599E-3</v>
      </c>
      <c r="F1196" s="8">
        <f t="shared" si="50"/>
        <v>1034.6875075583387</v>
      </c>
      <c r="I1196" s="40"/>
    </row>
    <row r="1197" spans="4:9" x14ac:dyDescent="0.2">
      <c r="D1197" s="39">
        <v>37343</v>
      </c>
      <c r="E1197" s="7">
        <v>1.6915333546919199E-2</v>
      </c>
      <c r="F1197" s="8">
        <f t="shared" si="50"/>
        <v>17281.36240337967</v>
      </c>
      <c r="I1197" s="40"/>
    </row>
    <row r="1198" spans="4:9" x14ac:dyDescent="0.2">
      <c r="D1198" s="39">
        <v>37344</v>
      </c>
      <c r="E1198" s="7">
        <v>3.0175005377488E-2</v>
      </c>
      <c r="F1198" s="8">
        <f t="shared" si="50"/>
        <v>30827.958668735526</v>
      </c>
      <c r="I1198" s="40"/>
    </row>
    <row r="1199" spans="4:9" x14ac:dyDescent="0.2">
      <c r="D1199" s="39">
        <v>37345</v>
      </c>
      <c r="E1199" s="7">
        <v>1.74457102362921E-3</v>
      </c>
      <c r="F1199" s="8">
        <f t="shared" si="50"/>
        <v>1782.3215849776964</v>
      </c>
      <c r="I1199" s="40"/>
    </row>
    <row r="1200" spans="4:9" x14ac:dyDescent="0.2">
      <c r="D1200" s="39">
        <v>37346</v>
      </c>
      <c r="E1200" s="7">
        <v>9.1410832249791798E-4</v>
      </c>
      <c r="F1200" s="8">
        <f t="shared" si="50"/>
        <v>933.888601913446</v>
      </c>
      <c r="I1200" s="40"/>
    </row>
    <row r="1201" spans="4:9" x14ac:dyDescent="0.2">
      <c r="D1201" s="39">
        <v>37347</v>
      </c>
      <c r="E1201" s="7">
        <v>2.06332368777327E-4</v>
      </c>
      <c r="F1201" s="8">
        <f t="shared" si="50"/>
        <v>210.79716994632912</v>
      </c>
      <c r="I1201" s="40"/>
    </row>
    <row r="1202" spans="4:9" x14ac:dyDescent="0.2">
      <c r="D1202" s="39">
        <v>37348</v>
      </c>
      <c r="E1202" s="7">
        <v>1.5613961396207E-4</v>
      </c>
      <c r="F1202" s="8">
        <f t="shared" si="50"/>
        <v>159.5183001811854</v>
      </c>
      <c r="I1202" s="40"/>
    </row>
    <row r="1203" spans="4:9" x14ac:dyDescent="0.2">
      <c r="D1203" s="39">
        <v>37349</v>
      </c>
      <c r="E1203" s="7">
        <v>1.02796494504662E-4</v>
      </c>
      <c r="F1203" s="8">
        <f t="shared" si="50"/>
        <v>105.02089541448264</v>
      </c>
      <c r="I1203" s="40"/>
    </row>
    <row r="1204" spans="4:9" x14ac:dyDescent="0.2">
      <c r="D1204" s="39">
        <v>37350</v>
      </c>
      <c r="E1204" s="7">
        <v>2.63705697334574E-3</v>
      </c>
      <c r="F1204" s="8">
        <f t="shared" si="50"/>
        <v>2694.1199302006853</v>
      </c>
      <c r="I1204" s="40"/>
    </row>
    <row r="1205" spans="4:9" x14ac:dyDescent="0.2">
      <c r="D1205" s="39">
        <v>37351</v>
      </c>
      <c r="E1205" s="7">
        <v>7.4240464432207204E-4</v>
      </c>
      <c r="F1205" s="8">
        <f t="shared" si="50"/>
        <v>758.46944861566794</v>
      </c>
      <c r="I1205" s="40"/>
    </row>
    <row r="1206" spans="4:9" x14ac:dyDescent="0.2">
      <c r="D1206" s="39">
        <v>37352</v>
      </c>
      <c r="E1206" s="7">
        <v>2.0206625939019301E-4</v>
      </c>
      <c r="F1206" s="8">
        <f t="shared" si="50"/>
        <v>206.43874673421635</v>
      </c>
      <c r="I1206" s="40"/>
    </row>
    <row r="1207" spans="4:9" x14ac:dyDescent="0.2">
      <c r="D1207" s="39">
        <v>37353</v>
      </c>
      <c r="E1207" s="7">
        <v>1.5261586110260701E-4</v>
      </c>
      <c r="F1207" s="8">
        <f t="shared" si="50"/>
        <v>155.91829725984684</v>
      </c>
      <c r="I1207" s="40"/>
    </row>
    <row r="1208" spans="4:9" x14ac:dyDescent="0.2">
      <c r="D1208" s="39">
        <v>37354</v>
      </c>
      <c r="E1208" s="7">
        <v>1.00231804236615E-4</v>
      </c>
      <c r="F1208" s="8">
        <f t="shared" si="50"/>
        <v>102.40070812396284</v>
      </c>
      <c r="I1208" s="40"/>
    </row>
    <row r="1209" spans="4:9" x14ac:dyDescent="0.2">
      <c r="D1209" s="39">
        <v>37355</v>
      </c>
      <c r="E1209" s="7">
        <v>6.56464681306948E-5</v>
      </c>
      <c r="F1209" s="8">
        <f t="shared" si="50"/>
        <v>67.066984113657696</v>
      </c>
      <c r="I1209" s="40"/>
    </row>
    <row r="1210" spans="4:9" x14ac:dyDescent="0.2">
      <c r="D1210" s="39">
        <v>37356</v>
      </c>
      <c r="E1210" s="7">
        <v>5.8935912835299703E-5</v>
      </c>
      <c r="F1210" s="8">
        <f t="shared" si="50"/>
        <v>60.211219923967064</v>
      </c>
      <c r="I1210" s="40"/>
    </row>
    <row r="1211" spans="4:9" x14ac:dyDescent="0.2">
      <c r="D1211" s="39">
        <v>37357</v>
      </c>
      <c r="E1211" s="7">
        <v>5.6890876905803002E-5</v>
      </c>
      <c r="F1211" s="8">
        <f t="shared" si="50"/>
        <v>58.121931709369505</v>
      </c>
      <c r="I1211" s="40"/>
    </row>
    <row r="1212" spans="4:9" x14ac:dyDescent="0.2">
      <c r="D1212" s="39">
        <v>37358</v>
      </c>
      <c r="E1212" s="7">
        <v>5.5518358758705997E-5</v>
      </c>
      <c r="F1212" s="8">
        <f t="shared" si="50"/>
        <v>56.719713808113973</v>
      </c>
      <c r="I1212" s="40"/>
    </row>
    <row r="1213" spans="4:9" x14ac:dyDescent="0.2">
      <c r="D1213" s="39">
        <v>37359</v>
      </c>
      <c r="E1213" s="7">
        <v>5.4295581962578003E-5</v>
      </c>
      <c r="F1213" s="8">
        <f t="shared" si="50"/>
        <v>55.470477492807611</v>
      </c>
      <c r="I1213" s="40"/>
    </row>
    <row r="1214" spans="4:9" x14ac:dyDescent="0.2">
      <c r="D1214" s="39">
        <v>37360</v>
      </c>
      <c r="E1214" s="7">
        <v>2.0521120271302799E-4</v>
      </c>
      <c r="F1214" s="8">
        <f t="shared" si="50"/>
        <v>209.65174310518645</v>
      </c>
      <c r="I1214" s="40"/>
    </row>
    <row r="1215" spans="4:9" x14ac:dyDescent="0.2">
      <c r="D1215" s="39">
        <v>37361</v>
      </c>
      <c r="E1215" s="7">
        <v>1.97877351719643E-4</v>
      </c>
      <c r="F1215" s="8">
        <f t="shared" si="50"/>
        <v>202.15919579729405</v>
      </c>
      <c r="I1215" s="40"/>
    </row>
    <row r="1216" spans="4:9" x14ac:dyDescent="0.2">
      <c r="D1216" s="39">
        <v>37362</v>
      </c>
      <c r="E1216" s="7">
        <v>1.4911985492815699E-4</v>
      </c>
      <c r="F1216" s="8">
        <f t="shared" si="50"/>
        <v>152.34664143068187</v>
      </c>
      <c r="I1216" s="40"/>
    </row>
    <row r="1217" spans="4:9" x14ac:dyDescent="0.2">
      <c r="D1217" s="39">
        <v>37363</v>
      </c>
      <c r="E1217" s="7">
        <v>5.3921227710870797E-3</v>
      </c>
      <c r="F1217" s="8">
        <f t="shared" si="50"/>
        <v>5508.8022634731433</v>
      </c>
      <c r="I1217" s="40"/>
    </row>
    <row r="1218" spans="4:9" x14ac:dyDescent="0.2">
      <c r="D1218" s="39">
        <v>37364</v>
      </c>
      <c r="E1218" s="7">
        <v>4.4376707223458297E-4</v>
      </c>
      <c r="F1218" s="8">
        <f t="shared" si="50"/>
        <v>453.36969423043593</v>
      </c>
      <c r="I1218" s="40"/>
    </row>
    <row r="1219" spans="4:9" x14ac:dyDescent="0.2">
      <c r="D1219" s="39">
        <v>37365</v>
      </c>
      <c r="E1219" s="7">
        <v>1.76900277813696E-4</v>
      </c>
      <c r="F1219" s="8">
        <f t="shared" si="50"/>
        <v>180.72820152658548</v>
      </c>
      <c r="I1219" s="40"/>
    </row>
    <row r="1220" spans="4:9" x14ac:dyDescent="0.2">
      <c r="D1220" s="39">
        <v>37366</v>
      </c>
      <c r="E1220" s="7">
        <v>1.2823484969790301E-4</v>
      </c>
      <c r="F1220" s="8">
        <f t="shared" si="50"/>
        <v>131.0097080986026</v>
      </c>
      <c r="I1220" s="40"/>
    </row>
    <row r="1221" spans="4:9" x14ac:dyDescent="0.2">
      <c r="D1221" s="39">
        <v>37367</v>
      </c>
      <c r="E1221" s="7">
        <v>7.6327501326005804E-5</v>
      </c>
      <c r="F1221" s="8">
        <f t="shared" si="50"/>
        <v>77.979142894252135</v>
      </c>
      <c r="I1221" s="40"/>
    </row>
    <row r="1222" spans="4:9" x14ac:dyDescent="0.2">
      <c r="D1222" s="39">
        <v>37368</v>
      </c>
      <c r="E1222" s="7">
        <v>1.5189084166812199E-3</v>
      </c>
      <c r="F1222" s="8">
        <f t="shared" si="50"/>
        <v>1551.7758921752086</v>
      </c>
      <c r="I1222" s="40"/>
    </row>
    <row r="1223" spans="4:9" x14ac:dyDescent="0.2">
      <c r="D1223" s="39">
        <v>37369</v>
      </c>
      <c r="E1223" s="7">
        <v>2.7891478616248001E-4</v>
      </c>
      <c r="F1223" s="8">
        <f t="shared" si="50"/>
        <v>284.95018948135595</v>
      </c>
      <c r="I1223" s="40"/>
    </row>
    <row r="1224" spans="4:9" x14ac:dyDescent="0.2">
      <c r="D1224" s="39">
        <v>37370</v>
      </c>
      <c r="E1224" s="7">
        <v>1.6503671121978399E-4</v>
      </c>
      <c r="F1224" s="8">
        <f t="shared" si="50"/>
        <v>168.60792065022275</v>
      </c>
      <c r="I1224" s="40"/>
    </row>
    <row r="1225" spans="4:9" x14ac:dyDescent="0.2">
      <c r="D1225" s="39">
        <v>37371</v>
      </c>
      <c r="E1225" s="7">
        <v>1.16431085258178E-4</v>
      </c>
      <c r="F1225" s="8">
        <f t="shared" si="50"/>
        <v>118.95052342800733</v>
      </c>
      <c r="I1225" s="40"/>
    </row>
    <row r="1226" spans="4:9" x14ac:dyDescent="0.2">
      <c r="D1226" s="39">
        <v>37372</v>
      </c>
      <c r="E1226" s="7">
        <v>6.5201119901934804E-5</v>
      </c>
      <c r="F1226" s="8">
        <f t="shared" si="50"/>
        <v>66.611999048447046</v>
      </c>
      <c r="I1226" s="40"/>
    </row>
    <row r="1227" spans="4:9" x14ac:dyDescent="0.2">
      <c r="D1227" s="39">
        <v>37373</v>
      </c>
      <c r="E1227" s="7">
        <v>4.4838818510100301E-5</v>
      </c>
      <c r="F1227" s="8">
        <f t="shared" si="50"/>
        <v>45.809080279918014</v>
      </c>
      <c r="I1227" s="40"/>
    </row>
    <row r="1228" spans="4:9" x14ac:dyDescent="0.2">
      <c r="D1228" s="39">
        <v>37374</v>
      </c>
      <c r="E1228" s="7">
        <v>4.15634214372322E-5</v>
      </c>
      <c r="F1228" s="8">
        <f t="shared" si="50"/>
        <v>42.462807285998139</v>
      </c>
      <c r="I1228" s="40"/>
    </row>
    <row r="1229" spans="4:9" x14ac:dyDescent="0.2">
      <c r="D1229" s="39">
        <v>37375</v>
      </c>
      <c r="E1229" s="7">
        <v>4.05668042440898E-5</v>
      </c>
      <c r="F1229" s="8">
        <f t="shared" si="50"/>
        <v>41.444624413969009</v>
      </c>
      <c r="I1229" s="40"/>
    </row>
    <row r="1230" spans="4:9" x14ac:dyDescent="0.2">
      <c r="D1230" s="39">
        <v>37376</v>
      </c>
      <c r="E1230" s="7">
        <v>3.9880279420725697E-5</v>
      </c>
      <c r="F1230" s="8">
        <f t="shared" si="50"/>
        <v>40.743243962997525</v>
      </c>
      <c r="I1230" s="40"/>
    </row>
    <row r="1231" spans="4:9" x14ac:dyDescent="0.2">
      <c r="D1231" s="39">
        <v>37377</v>
      </c>
      <c r="E1231" s="7">
        <v>3.9256101312030703E-5</v>
      </c>
      <c r="F1231" s="8">
        <f t="shared" si="50"/>
        <v>40.105559339712109</v>
      </c>
      <c r="I1231" s="40"/>
    </row>
    <row r="1232" spans="4:9" x14ac:dyDescent="0.2">
      <c r="D1232" s="39">
        <v>37378</v>
      </c>
      <c r="E1232" s="7">
        <v>3.8649646339617002E-5</v>
      </c>
      <c r="F1232" s="8">
        <f t="shared" ref="F1232:F1295" si="51">E1232*(24*60*60)*1000/$F$3</f>
        <v>39.485981361510099</v>
      </c>
      <c r="I1232" s="40"/>
    </row>
    <row r="1233" spans="4:9" x14ac:dyDescent="0.2">
      <c r="D1233" s="39">
        <v>37379</v>
      </c>
      <c r="E1233" s="7">
        <v>3.8057368692221303E-5</v>
      </c>
      <c r="F1233" s="8">
        <f t="shared" si="51"/>
        <v>38.880887489747202</v>
      </c>
      <c r="I1233" s="40"/>
    </row>
    <row r="1234" spans="4:9" x14ac:dyDescent="0.2">
      <c r="D1234" s="39">
        <v>37380</v>
      </c>
      <c r="E1234" s="7">
        <v>3.74785011917535E-5</v>
      </c>
      <c r="F1234" s="8">
        <f t="shared" si="51"/>
        <v>38.289493945459412</v>
      </c>
      <c r="I1234" s="40"/>
    </row>
    <row r="1235" spans="4:9" x14ac:dyDescent="0.2">
      <c r="D1235" s="39">
        <v>37381</v>
      </c>
      <c r="E1235" s="7">
        <v>3.6912344270169801E-5</v>
      </c>
      <c r="F1235" s="8">
        <f t="shared" si="51"/>
        <v>37.711086022734669</v>
      </c>
      <c r="I1235" s="40"/>
    </row>
    <row r="1236" spans="4:9" x14ac:dyDescent="0.2">
      <c r="D1236" s="39">
        <v>37382</v>
      </c>
      <c r="E1236" s="7">
        <v>3.6358259335978297E-5</v>
      </c>
      <c r="F1236" s="8">
        <f t="shared" si="51"/>
        <v>37.14501131167701</v>
      </c>
      <c r="I1236" s="40"/>
    </row>
    <row r="1237" spans="4:9" x14ac:dyDescent="0.2">
      <c r="D1237" s="39">
        <v>37383</v>
      </c>
      <c r="E1237" s="7">
        <v>3.5815662802306497E-5</v>
      </c>
      <c r="F1237" s="8">
        <f t="shared" si="51"/>
        <v>36.59067359724822</v>
      </c>
      <c r="I1237" s="40"/>
    </row>
    <row r="1238" spans="4:9" x14ac:dyDescent="0.2">
      <c r="D1238" s="39">
        <v>37384</v>
      </c>
      <c r="E1238" s="7">
        <v>3.5284020710402797E-5</v>
      </c>
      <c r="F1238" s="8">
        <f t="shared" si="51"/>
        <v>36.047527366427829</v>
      </c>
      <c r="I1238" s="40"/>
    </row>
    <row r="1239" spans="4:9" x14ac:dyDescent="0.2">
      <c r="D1239" s="39">
        <v>37385</v>
      </c>
      <c r="E1239" s="7">
        <v>3.4762843889052899E-5</v>
      </c>
      <c r="F1239" s="8">
        <f t="shared" si="51"/>
        <v>35.515072862884836</v>
      </c>
      <c r="I1239" s="40"/>
    </row>
    <row r="1240" spans="4:9" x14ac:dyDescent="0.2">
      <c r="D1240" s="39">
        <v>37386</v>
      </c>
      <c r="E1240" s="7">
        <v>3.4225949646112302E-5</v>
      </c>
      <c r="F1240" s="8">
        <f t="shared" si="51"/>
        <v>34.966560830366596</v>
      </c>
      <c r="I1240" s="40"/>
    </row>
    <row r="1241" spans="4:9" x14ac:dyDescent="0.2">
      <c r="D1241" s="39">
        <v>37387</v>
      </c>
      <c r="E1241" s="7">
        <v>3.3726967040349201E-5</v>
      </c>
      <c r="F1241" s="8">
        <f t="shared" si="51"/>
        <v>34.456780800356761</v>
      </c>
      <c r="I1241" s="40"/>
    </row>
    <row r="1242" spans="4:9" x14ac:dyDescent="0.2">
      <c r="D1242" s="39">
        <v>37388</v>
      </c>
      <c r="E1242" s="7">
        <v>3.3236952122138101E-5</v>
      </c>
      <c r="F1242" s="8">
        <f t="shared" si="51"/>
        <v>33.956162508605082</v>
      </c>
      <c r="I1242" s="40"/>
    </row>
    <row r="1243" spans="4:9" x14ac:dyDescent="0.2">
      <c r="D1243" s="39">
        <v>37389</v>
      </c>
      <c r="E1243" s="7">
        <v>3.2755581150747101E-5</v>
      </c>
      <c r="F1243" s="8">
        <f t="shared" si="51"/>
        <v>33.46437520899314</v>
      </c>
      <c r="I1243" s="40"/>
    </row>
    <row r="1244" spans="4:9" x14ac:dyDescent="0.2">
      <c r="D1244" s="39">
        <v>37390</v>
      </c>
      <c r="E1244" s="7">
        <v>9.3769879580653893E-5</v>
      </c>
      <c r="F1244" s="8">
        <f t="shared" si="51"/>
        <v>95.798954662037332</v>
      </c>
      <c r="I1244" s="40"/>
    </row>
    <row r="1245" spans="4:9" x14ac:dyDescent="0.2">
      <c r="D1245" s="39">
        <v>37391</v>
      </c>
      <c r="E1245" s="7">
        <v>1.8684414236297501E-4</v>
      </c>
      <c r="F1245" s="8">
        <f t="shared" si="51"/>
        <v>190.88724015798795</v>
      </c>
      <c r="I1245" s="40"/>
    </row>
    <row r="1246" spans="4:9" x14ac:dyDescent="0.2">
      <c r="D1246" s="39">
        <v>37392</v>
      </c>
      <c r="E1246" s="7">
        <v>6.5990393142425097E-4</v>
      </c>
      <c r="F1246" s="8">
        <f t="shared" si="51"/>
        <v>674.1835127711397</v>
      </c>
      <c r="I1246" s="40"/>
    </row>
    <row r="1247" spans="4:9" x14ac:dyDescent="0.2">
      <c r="D1247" s="39">
        <v>37393</v>
      </c>
      <c r="E1247" s="7">
        <v>1.7442106364004599E-4</v>
      </c>
      <c r="F1247" s="8">
        <f t="shared" si="51"/>
        <v>178.19533993732972</v>
      </c>
      <c r="I1247" s="40"/>
    </row>
    <row r="1248" spans="4:9" x14ac:dyDescent="0.2">
      <c r="D1248" s="39">
        <v>37394</v>
      </c>
      <c r="E1248" s="7">
        <v>1.2626024507836E-4</v>
      </c>
      <c r="F1248" s="8">
        <f t="shared" si="51"/>
        <v>128.99237524855511</v>
      </c>
      <c r="I1248" s="40"/>
    </row>
    <row r="1249" spans="4:9" x14ac:dyDescent="0.2">
      <c r="D1249" s="39">
        <v>37395</v>
      </c>
      <c r="E1249" s="7">
        <v>7.5686217660619393E-5</v>
      </c>
      <c r="F1249" s="8">
        <f t="shared" si="51"/>
        <v>77.32398256920321</v>
      </c>
      <c r="I1249" s="40"/>
    </row>
    <row r="1250" spans="4:9" x14ac:dyDescent="0.2">
      <c r="D1250" s="39">
        <v>37396</v>
      </c>
      <c r="E1250" s="7">
        <v>3.7406731515749898E-5</v>
      </c>
      <c r="F1250" s="8">
        <f t="shared" si="51"/>
        <v>38.216171254118379</v>
      </c>
      <c r="I1250" s="40"/>
    </row>
    <row r="1251" spans="4:9" x14ac:dyDescent="0.2">
      <c r="D1251" s="39">
        <v>37397</v>
      </c>
      <c r="E1251" s="7">
        <v>3.0209732884787199E-5</v>
      </c>
      <c r="F1251" s="8">
        <f t="shared" si="51"/>
        <v>30.86343764036436</v>
      </c>
      <c r="I1251" s="40"/>
    </row>
    <row r="1252" spans="4:9" x14ac:dyDescent="0.2">
      <c r="D1252" s="39">
        <v>37398</v>
      </c>
      <c r="E1252" s="7">
        <v>2.89040763381013E-5</v>
      </c>
      <c r="F1252" s="8">
        <f t="shared" si="51"/>
        <v>29.529528149603319</v>
      </c>
      <c r="I1252" s="40"/>
    </row>
    <row r="1253" spans="4:9" x14ac:dyDescent="0.2">
      <c r="D1253" s="39">
        <v>37399</v>
      </c>
      <c r="E1253" s="7">
        <v>2.8376116121940301E-5</v>
      </c>
      <c r="F1253" s="8">
        <f t="shared" si="51"/>
        <v>28.990143466189455</v>
      </c>
      <c r="I1253" s="40"/>
    </row>
    <row r="1254" spans="4:9" x14ac:dyDescent="0.2">
      <c r="D1254" s="39">
        <v>37400</v>
      </c>
      <c r="E1254" s="7">
        <v>1.07997884753444E-2</v>
      </c>
      <c r="F1254" s="8">
        <f t="shared" si="51"/>
        <v>11033.48379176725</v>
      </c>
      <c r="I1254" s="40"/>
    </row>
    <row r="1255" spans="4:9" x14ac:dyDescent="0.2">
      <c r="D1255" s="39">
        <v>37401</v>
      </c>
      <c r="E1255" s="7">
        <v>1.05702456269094E-2</v>
      </c>
      <c r="F1255" s="8">
        <f t="shared" si="51"/>
        <v>10798.973893401586</v>
      </c>
      <c r="I1255" s="40"/>
    </row>
    <row r="1256" spans="4:9" x14ac:dyDescent="0.2">
      <c r="D1256" s="39">
        <v>37402</v>
      </c>
      <c r="E1256" s="7">
        <v>8.41093493005394E-4</v>
      </c>
      <c r="F1256" s="8">
        <f t="shared" si="51"/>
        <v>859.29381335776338</v>
      </c>
      <c r="I1256" s="40"/>
    </row>
    <row r="1257" spans="4:9" x14ac:dyDescent="0.2">
      <c r="D1257" s="39">
        <v>37403</v>
      </c>
      <c r="E1257" s="7">
        <v>1.63757506889852E-4</v>
      </c>
      <c r="F1257" s="8">
        <f t="shared" si="51"/>
        <v>167.30103577253414</v>
      </c>
      <c r="I1257" s="40"/>
    </row>
    <row r="1258" spans="4:9" x14ac:dyDescent="0.2">
      <c r="D1258" s="39">
        <v>37404</v>
      </c>
      <c r="E1258" s="7">
        <v>6.8983813189457902E-3</v>
      </c>
      <c r="F1258" s="8">
        <f t="shared" si="51"/>
        <v>7047.6545578445821</v>
      </c>
      <c r="I1258" s="40"/>
    </row>
    <row r="1259" spans="4:9" x14ac:dyDescent="0.2">
      <c r="D1259" s="39">
        <v>37405</v>
      </c>
      <c r="E1259" s="7">
        <v>4.0474065456112698E-4</v>
      </c>
      <c r="F1259" s="8">
        <f t="shared" si="51"/>
        <v>413.49878862577015</v>
      </c>
      <c r="I1259" s="40"/>
    </row>
    <row r="1260" spans="4:9" x14ac:dyDescent="0.2">
      <c r="D1260" s="39">
        <v>37406</v>
      </c>
      <c r="E1260" s="7">
        <v>1.5447152002294099E-4</v>
      </c>
      <c r="F1260" s="8">
        <f t="shared" si="51"/>
        <v>157.81411055908833</v>
      </c>
      <c r="I1260" s="40"/>
    </row>
    <row r="1261" spans="4:9" x14ac:dyDescent="0.2">
      <c r="D1261" s="39">
        <v>37407</v>
      </c>
      <c r="E1261" s="7">
        <v>1.0629847911583E-4</v>
      </c>
      <c r="F1261" s="8">
        <f t="shared" si="51"/>
        <v>108.59865904703454</v>
      </c>
      <c r="I1261" s="40"/>
    </row>
    <row r="1262" spans="4:9" x14ac:dyDescent="0.2">
      <c r="D1262" s="39">
        <v>37408</v>
      </c>
      <c r="E1262" s="7">
        <v>5.4883644043506402E-5</v>
      </c>
      <c r="F1262" s="8">
        <f t="shared" si="51"/>
        <v>56.071264577970368</v>
      </c>
      <c r="I1262" s="40"/>
    </row>
    <row r="1263" spans="4:9" x14ac:dyDescent="0.2">
      <c r="D1263" s="39">
        <v>37409</v>
      </c>
      <c r="E1263" s="7">
        <v>2.8751905821431101E-5</v>
      </c>
      <c r="F1263" s="8">
        <f t="shared" si="51"/>
        <v>29.374064833530177</v>
      </c>
      <c r="I1263" s="40"/>
    </row>
    <row r="1264" spans="4:9" x14ac:dyDescent="0.2">
      <c r="D1264" s="39">
        <v>37410</v>
      </c>
      <c r="E1264" s="7">
        <v>2.4784816979204901E-5</v>
      </c>
      <c r="F1264" s="8">
        <f t="shared" si="51"/>
        <v>25.321132635725476</v>
      </c>
      <c r="I1264" s="40"/>
    </row>
    <row r="1265" spans="4:9" x14ac:dyDescent="0.2">
      <c r="D1265" s="39">
        <v>37411</v>
      </c>
      <c r="E1265" s="7">
        <v>2.3969157801344901E-5</v>
      </c>
      <c r="F1265" s="8">
        <f t="shared" si="51"/>
        <v>24.487823507581879</v>
      </c>
      <c r="I1265" s="40"/>
    </row>
    <row r="1266" spans="4:9" x14ac:dyDescent="0.2">
      <c r="D1266" s="39">
        <v>37412</v>
      </c>
      <c r="E1266" s="7">
        <v>2.35682592053453E-5</v>
      </c>
      <c r="F1266" s="8">
        <f t="shared" si="51"/>
        <v>24.078249915358093</v>
      </c>
      <c r="I1266" s="40"/>
    </row>
    <row r="1267" spans="4:9" x14ac:dyDescent="0.2">
      <c r="D1267" s="39">
        <v>37413</v>
      </c>
      <c r="E1267" s="7">
        <v>2.3232612095186501E-5</v>
      </c>
      <c r="F1267" s="8">
        <f t="shared" si="51"/>
        <v>23.73533977798408</v>
      </c>
      <c r="I1267" s="40"/>
    </row>
    <row r="1268" spans="4:9" x14ac:dyDescent="0.2">
      <c r="D1268" s="39">
        <v>37414</v>
      </c>
      <c r="E1268" s="7">
        <v>2.2907355525853799E-5</v>
      </c>
      <c r="F1268" s="8">
        <f t="shared" si="51"/>
        <v>23.403045021092215</v>
      </c>
      <c r="I1268" s="40"/>
    </row>
    <row r="1269" spans="4:9" x14ac:dyDescent="0.2">
      <c r="D1269" s="39">
        <v>37415</v>
      </c>
      <c r="E1269" s="7">
        <v>1.08888256084298E-4</v>
      </c>
      <c r="F1269" s="8">
        <f t="shared" si="51"/>
        <v>111.24447588605118</v>
      </c>
      <c r="I1269" s="40"/>
    </row>
    <row r="1270" spans="4:9" x14ac:dyDescent="0.2">
      <c r="D1270" s="39">
        <v>37416</v>
      </c>
      <c r="E1270" s="7">
        <v>7.2824870129263393E-5</v>
      </c>
      <c r="F1270" s="8">
        <f t="shared" si="51"/>
        <v>74.400718684738763</v>
      </c>
      <c r="I1270" s="40"/>
    </row>
    <row r="1271" spans="4:9" x14ac:dyDescent="0.2">
      <c r="D1271" s="39">
        <v>37417</v>
      </c>
      <c r="E1271" s="7">
        <v>3.1339813427825503E-5</v>
      </c>
      <c r="F1271" s="8">
        <f t="shared" si="51"/>
        <v>32.017971859573414</v>
      </c>
      <c r="I1271" s="40"/>
    </row>
    <row r="1272" spans="4:9" x14ac:dyDescent="0.2">
      <c r="D1272" s="39">
        <v>37418</v>
      </c>
      <c r="E1272" s="7">
        <v>2.2884674415143099E-5</v>
      </c>
      <c r="F1272" s="8">
        <f t="shared" si="51"/>
        <v>23.379873116570462</v>
      </c>
      <c r="I1272" s="40"/>
    </row>
    <row r="1273" spans="4:9" x14ac:dyDescent="0.2">
      <c r="D1273" s="39">
        <v>37419</v>
      </c>
      <c r="E1273" s="7">
        <v>2.1510288672769502E-5</v>
      </c>
      <c r="F1273" s="8">
        <f t="shared" si="51"/>
        <v>21.975747207370048</v>
      </c>
      <c r="I1273" s="40"/>
    </row>
    <row r="1274" spans="4:9" x14ac:dyDescent="0.2">
      <c r="D1274" s="39">
        <v>37420</v>
      </c>
      <c r="E1274" s="7">
        <v>2.1068653229199199E-5</v>
      </c>
      <c r="F1274" s="8">
        <f t="shared" si="51"/>
        <v>21.524555267858709</v>
      </c>
      <c r="I1274" s="40"/>
    </row>
    <row r="1275" spans="4:9" x14ac:dyDescent="0.2">
      <c r="D1275" s="39">
        <v>37421</v>
      </c>
      <c r="E1275" s="7">
        <v>2.0754551880036101E-5</v>
      </c>
      <c r="F1275" s="8">
        <f t="shared" si="51"/>
        <v>21.2036571175963</v>
      </c>
      <c r="I1275" s="40"/>
    </row>
    <row r="1276" spans="4:9" x14ac:dyDescent="0.2">
      <c r="D1276" s="39">
        <v>37422</v>
      </c>
      <c r="E1276" s="7">
        <v>2.04639881537157E-5</v>
      </c>
      <c r="F1276" s="8">
        <f t="shared" si="51"/>
        <v>20.906805917950063</v>
      </c>
      <c r="I1276" s="40"/>
    </row>
    <row r="1277" spans="4:9" x14ac:dyDescent="0.2">
      <c r="D1277" s="39">
        <v>37423</v>
      </c>
      <c r="E1277" s="7">
        <v>2.0177492319563599E-5</v>
      </c>
      <c r="F1277" s="8">
        <f t="shared" si="51"/>
        <v>20.614110635098676</v>
      </c>
      <c r="I1277" s="40"/>
    </row>
    <row r="1278" spans="4:9" x14ac:dyDescent="0.2">
      <c r="D1278" s="39">
        <v>37424</v>
      </c>
      <c r="E1278" s="7">
        <v>3.25925840635812E-3</v>
      </c>
      <c r="F1278" s="8">
        <f t="shared" si="51"/>
        <v>3329.7851047574977</v>
      </c>
      <c r="I1278" s="40"/>
    </row>
    <row r="1279" spans="4:9" x14ac:dyDescent="0.2">
      <c r="D1279" s="39">
        <v>37425</v>
      </c>
      <c r="E1279" s="7">
        <v>9.0161887063423592E-3</v>
      </c>
      <c r="F1279" s="8">
        <f t="shared" si="51"/>
        <v>9211.2889231167082</v>
      </c>
      <c r="I1279" s="40"/>
    </row>
    <row r="1280" spans="4:9" x14ac:dyDescent="0.2">
      <c r="D1280" s="39">
        <v>37426</v>
      </c>
      <c r="E1280" s="7">
        <v>9.9223115086472403E-4</v>
      </c>
      <c r="F1280" s="8">
        <f t="shared" si="51"/>
        <v>1013.7019207131625</v>
      </c>
      <c r="I1280" s="40"/>
    </row>
    <row r="1281" spans="4:9" x14ac:dyDescent="0.2">
      <c r="D1281" s="39">
        <v>37427</v>
      </c>
      <c r="E1281" s="7">
        <v>1.6281159013488899E-4</v>
      </c>
      <c r="F1281" s="8">
        <f t="shared" si="51"/>
        <v>166.33465043933322</v>
      </c>
      <c r="I1281" s="40"/>
    </row>
    <row r="1282" spans="4:9" x14ac:dyDescent="0.2">
      <c r="D1282" s="39">
        <v>37428</v>
      </c>
      <c r="E1282" s="7">
        <v>1.1482507014087201E-4</v>
      </c>
      <c r="F1282" s="8">
        <f t="shared" si="51"/>
        <v>117.30975594384937</v>
      </c>
      <c r="I1282" s="40"/>
    </row>
    <row r="1283" spans="4:9" x14ac:dyDescent="0.2">
      <c r="D1283" s="39">
        <v>37429</v>
      </c>
      <c r="E1283" s="7">
        <v>6.4454421839123301E-5</v>
      </c>
      <c r="F1283" s="8">
        <f t="shared" si="51"/>
        <v>65.849143276578616</v>
      </c>
      <c r="I1283" s="40"/>
    </row>
    <row r="1284" spans="4:9" x14ac:dyDescent="0.2">
      <c r="D1284" s="39">
        <v>37430</v>
      </c>
      <c r="E1284" s="7">
        <v>2.6160101408380201E-5</v>
      </c>
      <c r="F1284" s="8">
        <f t="shared" si="51"/>
        <v>26.726176678302583</v>
      </c>
      <c r="I1284" s="40"/>
    </row>
    <row r="1285" spans="4:9" x14ac:dyDescent="0.2">
      <c r="D1285" s="39">
        <v>37431</v>
      </c>
      <c r="E1285" s="7">
        <v>1.90612193271056E-5</v>
      </c>
      <c r="F1285" s="8">
        <f t="shared" si="51"/>
        <v>19.473682746386707</v>
      </c>
      <c r="I1285" s="40"/>
    </row>
    <row r="1286" spans="4:9" x14ac:dyDescent="0.2">
      <c r="D1286" s="39">
        <v>37432</v>
      </c>
      <c r="E1286" s="7">
        <v>1.7909149632744499E-5</v>
      </c>
      <c r="F1286" s="8">
        <f t="shared" si="51"/>
        <v>18.296683555269301</v>
      </c>
      <c r="I1286" s="40"/>
    </row>
    <row r="1287" spans="4:9" x14ac:dyDescent="0.2">
      <c r="D1287" s="39">
        <v>37433</v>
      </c>
      <c r="E1287" s="7">
        <v>1.7539589877270499E-5</v>
      </c>
      <c r="F1287" s="8">
        <f t="shared" si="51"/>
        <v>17.919126940950353</v>
      </c>
      <c r="I1287" s="40"/>
    </row>
    <row r="1288" spans="4:9" x14ac:dyDescent="0.2">
      <c r="D1288" s="39">
        <v>37434</v>
      </c>
      <c r="E1288" s="7">
        <v>1.7278787159750199E-5</v>
      </c>
      <c r="F1288" s="8">
        <f t="shared" si="51"/>
        <v>17.652680744973598</v>
      </c>
      <c r="I1288" s="40"/>
    </row>
    <row r="1289" spans="4:9" x14ac:dyDescent="0.2">
      <c r="D1289" s="39">
        <v>37435</v>
      </c>
      <c r="E1289" s="7">
        <v>1.7036884139513701E-5</v>
      </c>
      <c r="F1289" s="8">
        <f t="shared" si="51"/>
        <v>17.405543214543975</v>
      </c>
      <c r="I1289" s="40"/>
    </row>
    <row r="1290" spans="4:9" x14ac:dyDescent="0.2">
      <c r="D1290" s="39">
        <v>37436</v>
      </c>
      <c r="E1290" s="7">
        <v>1.6798367761560501E-5</v>
      </c>
      <c r="F1290" s="8">
        <f t="shared" si="51"/>
        <v>17.161865609540349</v>
      </c>
      <c r="I1290" s="40"/>
    </row>
    <row r="1291" spans="4:9" x14ac:dyDescent="0.2">
      <c r="D1291" s="39">
        <v>37437</v>
      </c>
      <c r="E1291" s="7">
        <v>1.6563190612898601E-5</v>
      </c>
      <c r="F1291" s="8">
        <f t="shared" si="51"/>
        <v>16.921599491006731</v>
      </c>
      <c r="I1291" s="40"/>
    </row>
    <row r="1292" spans="4:9" x14ac:dyDescent="0.2">
      <c r="D1292" s="39">
        <v>37438</v>
      </c>
      <c r="E1292" s="7">
        <v>1.6331305944318101E-5</v>
      </c>
      <c r="F1292" s="8">
        <f t="shared" si="51"/>
        <v>16.684697098132716</v>
      </c>
      <c r="I1292" s="40"/>
    </row>
    <row r="1293" spans="4:9" x14ac:dyDescent="0.2">
      <c r="D1293" s="39">
        <v>37439</v>
      </c>
      <c r="E1293" s="7">
        <v>1.61026676610975E-5</v>
      </c>
      <c r="F1293" s="8">
        <f t="shared" si="51"/>
        <v>16.451111338758711</v>
      </c>
      <c r="I1293" s="40"/>
    </row>
    <row r="1294" spans="4:9" x14ac:dyDescent="0.2">
      <c r="D1294" s="39">
        <v>37440</v>
      </c>
      <c r="E1294" s="7">
        <v>1.5877230313842298E-5</v>
      </c>
      <c r="F1294" s="8">
        <f t="shared" si="51"/>
        <v>16.220795780016253</v>
      </c>
      <c r="I1294" s="40"/>
    </row>
    <row r="1295" spans="4:9" x14ac:dyDescent="0.2">
      <c r="D1295" s="39">
        <v>37441</v>
      </c>
      <c r="E1295" s="7">
        <v>1.5654949089448501E-5</v>
      </c>
      <c r="F1295" s="8">
        <f t="shared" si="51"/>
        <v>15.993704639096022</v>
      </c>
      <c r="I1295" s="40"/>
    </row>
    <row r="1296" spans="4:9" x14ac:dyDescent="0.2">
      <c r="D1296" s="39">
        <v>37442</v>
      </c>
      <c r="E1296" s="7">
        <v>1.5435779802196202E-5</v>
      </c>
      <c r="F1296" s="8">
        <f t="shared" ref="F1296:F1359" si="52">E1296*(24*60*60)*1000/$F$3</f>
        <v>15.769792774148659</v>
      </c>
      <c r="I1296" s="40"/>
    </row>
    <row r="1297" spans="4:9" x14ac:dyDescent="0.2">
      <c r="D1297" s="39">
        <v>37443</v>
      </c>
      <c r="E1297" s="7">
        <v>1.5219678884965499E-5</v>
      </c>
      <c r="F1297" s="8">
        <f t="shared" si="52"/>
        <v>15.549015675310621</v>
      </c>
      <c r="I1297" s="40"/>
    </row>
    <row r="1298" spans="4:9" x14ac:dyDescent="0.2">
      <c r="D1298" s="39">
        <v>37444</v>
      </c>
      <c r="E1298" s="7">
        <v>1.5006603380576001E-5</v>
      </c>
      <c r="F1298" s="8">
        <f t="shared" si="52"/>
        <v>15.331329455856292</v>
      </c>
      <c r="I1298" s="40"/>
    </row>
    <row r="1299" spans="4:9" x14ac:dyDescent="0.2">
      <c r="D1299" s="39">
        <v>37445</v>
      </c>
      <c r="E1299" s="7">
        <v>1.47965109332479E-5</v>
      </c>
      <c r="F1299" s="8">
        <f t="shared" si="52"/>
        <v>15.116690843474268</v>
      </c>
      <c r="I1299" s="40"/>
    </row>
    <row r="1300" spans="4:9" x14ac:dyDescent="0.2">
      <c r="D1300" s="39">
        <v>37446</v>
      </c>
      <c r="E1300" s="7">
        <v>1.4589359780182401E-5</v>
      </c>
      <c r="F1300" s="8">
        <f t="shared" si="52"/>
        <v>14.905057171665598</v>
      </c>
      <c r="I1300" s="40"/>
    </row>
    <row r="1301" spans="4:9" x14ac:dyDescent="0.2">
      <c r="D1301" s="39">
        <v>37447</v>
      </c>
      <c r="E1301" s="7">
        <v>1.4385108743259799E-5</v>
      </c>
      <c r="F1301" s="8">
        <f t="shared" si="52"/>
        <v>14.696386371262228</v>
      </c>
      <c r="I1301" s="40"/>
    </row>
    <row r="1302" spans="4:9" x14ac:dyDescent="0.2">
      <c r="D1302" s="39">
        <v>37448</v>
      </c>
      <c r="E1302" s="7">
        <v>1.4183717220854299E-5</v>
      </c>
      <c r="F1302" s="8">
        <f t="shared" si="52"/>
        <v>14.490636962064698</v>
      </c>
      <c r="I1302" s="40"/>
    </row>
    <row r="1303" spans="4:9" x14ac:dyDescent="0.2">
      <c r="D1303" s="39">
        <v>37449</v>
      </c>
      <c r="E1303" s="7">
        <v>1.39851451797622E-5</v>
      </c>
      <c r="F1303" s="8">
        <f t="shared" si="52"/>
        <v>14.28776804459565</v>
      </c>
      <c r="I1303" s="40"/>
    </row>
    <row r="1304" spans="4:9" x14ac:dyDescent="0.2">
      <c r="D1304" s="39">
        <v>37450</v>
      </c>
      <c r="E1304" s="7">
        <v>1.3789353147245601E-5</v>
      </c>
      <c r="F1304" s="8">
        <f t="shared" si="52"/>
        <v>14.087739291971385</v>
      </c>
      <c r="I1304" s="40"/>
    </row>
    <row r="1305" spans="4:9" x14ac:dyDescent="0.2">
      <c r="D1305" s="39">
        <v>37451</v>
      </c>
      <c r="E1305" s="7">
        <v>1.3596302203184199E-5</v>
      </c>
      <c r="F1305" s="8">
        <f t="shared" si="52"/>
        <v>13.890510941883823</v>
      </c>
      <c r="I1305" s="40"/>
    </row>
    <row r="1306" spans="4:9" x14ac:dyDescent="0.2">
      <c r="D1306" s="39">
        <v>37452</v>
      </c>
      <c r="E1306" s="7">
        <v>1.34059539723396E-5</v>
      </c>
      <c r="F1306" s="8">
        <f t="shared" si="52"/>
        <v>13.696043788697427</v>
      </c>
      <c r="I1306" s="40"/>
    </row>
    <row r="1307" spans="4:9" x14ac:dyDescent="0.2">
      <c r="D1307" s="39">
        <v>37453</v>
      </c>
      <c r="E1307" s="7">
        <v>1.3218270616726699E-5</v>
      </c>
      <c r="F1307" s="8">
        <f t="shared" si="52"/>
        <v>13.504299175655515</v>
      </c>
      <c r="I1307" s="40"/>
    </row>
    <row r="1308" spans="4:9" x14ac:dyDescent="0.2">
      <c r="D1308" s="39">
        <v>37454</v>
      </c>
      <c r="E1308" s="7">
        <v>1.30332148280927E-5</v>
      </c>
      <c r="F1308" s="8">
        <f t="shared" si="52"/>
        <v>13.315238987196516</v>
      </c>
      <c r="I1308" s="40"/>
    </row>
    <row r="1309" spans="4:9" x14ac:dyDescent="0.2">
      <c r="D1309" s="39">
        <v>37455</v>
      </c>
      <c r="E1309" s="7">
        <v>1.2850749820499199E-5</v>
      </c>
      <c r="F1309" s="8">
        <f t="shared" si="52"/>
        <v>13.12882564137556</v>
      </c>
      <c r="I1309" s="40"/>
    </row>
    <row r="1310" spans="4:9" x14ac:dyDescent="0.2">
      <c r="D1310" s="39">
        <v>37456</v>
      </c>
      <c r="E1310" s="7">
        <v>1.26708393230123E-5</v>
      </c>
      <c r="F1310" s="8">
        <f t="shared" si="52"/>
        <v>12.94502208239639</v>
      </c>
      <c r="I1310" s="40"/>
    </row>
    <row r="1311" spans="4:9" x14ac:dyDescent="0.2">
      <c r="D1311" s="39">
        <v>37457</v>
      </c>
      <c r="E1311" s="7">
        <v>1.2493447572490101E-5</v>
      </c>
      <c r="F1311" s="8">
        <f t="shared" si="52"/>
        <v>12.763791773242817</v>
      </c>
      <c r="I1311" s="40"/>
    </row>
    <row r="1312" spans="4:9" x14ac:dyDescent="0.2">
      <c r="D1312" s="39">
        <v>37458</v>
      </c>
      <c r="E1312" s="7">
        <v>1.23185393064753E-5</v>
      </c>
      <c r="F1312" s="8">
        <f t="shared" si="52"/>
        <v>12.585098688417476</v>
      </c>
      <c r="I1312" s="40"/>
    </row>
    <row r="1313" spans="4:9" x14ac:dyDescent="0.2">
      <c r="D1313" s="39">
        <v>37459</v>
      </c>
      <c r="E1313" s="7">
        <v>1.2146079756184599E-5</v>
      </c>
      <c r="F1313" s="8">
        <f t="shared" si="52"/>
        <v>12.408907306779584</v>
      </c>
      <c r="I1313" s="40"/>
    </row>
    <row r="1314" spans="4:9" x14ac:dyDescent="0.2">
      <c r="D1314" s="39">
        <v>37460</v>
      </c>
      <c r="E1314" s="7">
        <v>1.1976034639598E-5</v>
      </c>
      <c r="F1314" s="8">
        <f t="shared" si="52"/>
        <v>12.235182604484656</v>
      </c>
      <c r="I1314" s="40"/>
    </row>
    <row r="1315" spans="4:9" x14ac:dyDescent="0.2">
      <c r="D1315" s="39">
        <v>37461</v>
      </c>
      <c r="E1315" s="7">
        <v>1.0239163012722499E-3</v>
      </c>
      <c r="F1315" s="8">
        <f t="shared" si="52"/>
        <v>1046.0727022575666</v>
      </c>
      <c r="I1315" s="40"/>
    </row>
    <row r="1316" spans="4:9" x14ac:dyDescent="0.2">
      <c r="D1316" s="39">
        <v>37462</v>
      </c>
      <c r="E1316" s="7">
        <v>1.58661741254691E-4</v>
      </c>
      <c r="F1316" s="8">
        <f t="shared" si="52"/>
        <v>162.09500348120261</v>
      </c>
      <c r="I1316" s="40"/>
    </row>
    <row r="1317" spans="4:9" x14ac:dyDescent="0.2">
      <c r="D1317" s="39">
        <v>37463</v>
      </c>
      <c r="E1317" s="7">
        <v>1.10791017853402E-4</v>
      </c>
      <c r="F1317" s="8">
        <f t="shared" si="52"/>
        <v>113.18841128690947</v>
      </c>
      <c r="I1317" s="40"/>
    </row>
    <row r="1318" spans="4:9" x14ac:dyDescent="0.2">
      <c r="D1318" s="39">
        <v>37464</v>
      </c>
      <c r="E1318" s="7">
        <v>6.09325305588385E-5</v>
      </c>
      <c r="F1318" s="8">
        <f t="shared" si="52"/>
        <v>62.251042216904899</v>
      </c>
      <c r="I1318" s="40"/>
    </row>
    <row r="1319" spans="4:9" x14ac:dyDescent="0.2">
      <c r="D1319" s="39">
        <v>37465</v>
      </c>
      <c r="E1319" s="7">
        <v>2.0217296401950099E-5</v>
      </c>
      <c r="F1319" s="8">
        <f t="shared" si="52"/>
        <v>20.654776033209043</v>
      </c>
      <c r="I1319" s="40"/>
    </row>
    <row r="1320" spans="4:9" x14ac:dyDescent="0.2">
      <c r="D1320" s="39">
        <v>37466</v>
      </c>
      <c r="E1320" s="7">
        <v>1.26127461557068E-4</v>
      </c>
      <c r="F1320" s="8">
        <f t="shared" si="52"/>
        <v>128.85671844070802</v>
      </c>
      <c r="I1320" s="40"/>
    </row>
    <row r="1321" spans="4:9" x14ac:dyDescent="0.2">
      <c r="D1321" s="39">
        <v>37467</v>
      </c>
      <c r="E1321" s="7">
        <v>2.9220441427807E-3</v>
      </c>
      <c r="F1321" s="8">
        <f t="shared" si="52"/>
        <v>2985.2739025216092</v>
      </c>
      <c r="I1321" s="40"/>
    </row>
    <row r="1322" spans="4:9" x14ac:dyDescent="0.2">
      <c r="D1322" s="39">
        <v>37468</v>
      </c>
      <c r="E1322" s="7">
        <v>1.5850113810608499E-4</v>
      </c>
      <c r="F1322" s="8">
        <f t="shared" si="52"/>
        <v>161.93092506049123</v>
      </c>
      <c r="I1322" s="40"/>
    </row>
    <row r="1323" spans="4:9" x14ac:dyDescent="0.2">
      <c r="D1323" s="39">
        <v>37469</v>
      </c>
      <c r="E1323" s="7">
        <v>1.10648879947757E-4</v>
      </c>
      <c r="F1323" s="8">
        <f t="shared" si="52"/>
        <v>113.0431976763179</v>
      </c>
      <c r="I1323" s="40"/>
    </row>
    <row r="1324" spans="4:9" x14ac:dyDescent="0.2">
      <c r="D1324" s="39">
        <v>37470</v>
      </c>
      <c r="E1324" s="7">
        <v>6.0899027397779298E-5</v>
      </c>
      <c r="F1324" s="8">
        <f t="shared" si="52"/>
        <v>62.216814084996244</v>
      </c>
      <c r="I1324" s="40"/>
    </row>
    <row r="1325" spans="4:9" x14ac:dyDescent="0.2">
      <c r="D1325" s="39">
        <v>37471</v>
      </c>
      <c r="E1325" s="7">
        <v>1.9614058677165098E-5</v>
      </c>
      <c r="F1325" s="8">
        <f t="shared" si="52"/>
        <v>20.038484920268001</v>
      </c>
      <c r="I1325" s="40"/>
    </row>
    <row r="1326" spans="4:9" x14ac:dyDescent="0.2">
      <c r="D1326" s="39">
        <v>37472</v>
      </c>
      <c r="E1326" s="7">
        <v>1.1342439230899199E-5</v>
      </c>
      <c r="F1326" s="8">
        <f t="shared" si="52"/>
        <v>11.587876901379813</v>
      </c>
      <c r="I1326" s="40"/>
    </row>
    <row r="1327" spans="4:9" x14ac:dyDescent="0.2">
      <c r="D1327" s="39">
        <v>37473</v>
      </c>
      <c r="E1327" s="7">
        <v>1.01321904694262E-5</v>
      </c>
      <c r="F1327" s="8">
        <f t="shared" si="52"/>
        <v>10.351439713354898</v>
      </c>
      <c r="I1327" s="40"/>
    </row>
    <row r="1328" spans="4:9" x14ac:dyDescent="0.2">
      <c r="D1328" s="39">
        <v>37474</v>
      </c>
      <c r="E1328" s="7">
        <v>9.8501875972441496E-6</v>
      </c>
      <c r="F1328" s="8">
        <f t="shared" si="52"/>
        <v>10.063334615134144</v>
      </c>
      <c r="I1328" s="40"/>
    </row>
    <row r="1329" spans="4:9" x14ac:dyDescent="0.2">
      <c r="D1329" s="39">
        <v>37475</v>
      </c>
      <c r="E1329" s="7">
        <v>9.6931909377754208E-6</v>
      </c>
      <c r="F1329" s="8">
        <f t="shared" si="52"/>
        <v>9.9029407239422529</v>
      </c>
      <c r="I1329" s="40"/>
    </row>
    <row r="1330" spans="4:9" x14ac:dyDescent="0.2">
      <c r="D1330" s="39">
        <v>37476</v>
      </c>
      <c r="E1330" s="7">
        <v>9.5574862646464993E-6</v>
      </c>
      <c r="F1330" s="8">
        <f t="shared" si="52"/>
        <v>9.7642995538069961</v>
      </c>
      <c r="I1330" s="40"/>
    </row>
    <row r="1331" spans="4:9" x14ac:dyDescent="0.2">
      <c r="D1331" s="39">
        <v>37477</v>
      </c>
      <c r="E1331" s="7">
        <v>9.4236814569414294E-6</v>
      </c>
      <c r="F1331" s="8">
        <f t="shared" si="52"/>
        <v>9.6275993600536776</v>
      </c>
      <c r="I1331" s="40"/>
    </row>
    <row r="1332" spans="4:9" x14ac:dyDescent="0.2">
      <c r="D1332" s="39">
        <v>37478</v>
      </c>
      <c r="E1332" s="7">
        <v>9.2917499165442895E-6</v>
      </c>
      <c r="F1332" s="8">
        <f t="shared" si="52"/>
        <v>9.4928129690129683</v>
      </c>
      <c r="I1332" s="40"/>
    </row>
    <row r="1333" spans="4:9" x14ac:dyDescent="0.2">
      <c r="D1333" s="39">
        <v>37479</v>
      </c>
      <c r="E1333" s="7">
        <v>9.1616654177126801E-6</v>
      </c>
      <c r="F1333" s="8">
        <f t="shared" si="52"/>
        <v>9.3599135874467976</v>
      </c>
      <c r="I1333" s="40"/>
    </row>
    <row r="1334" spans="4:9" x14ac:dyDescent="0.2">
      <c r="D1334" s="39">
        <v>37480</v>
      </c>
      <c r="E1334" s="7">
        <v>9.0334021018647E-6</v>
      </c>
      <c r="F1334" s="8">
        <f t="shared" si="52"/>
        <v>9.2288747972225398</v>
      </c>
      <c r="I1334" s="40"/>
    </row>
    <row r="1335" spans="4:9" x14ac:dyDescent="0.2">
      <c r="D1335" s="39">
        <v>37481</v>
      </c>
      <c r="E1335" s="7">
        <v>8.9069344724386003E-6</v>
      </c>
      <c r="F1335" s="8">
        <f t="shared" si="52"/>
        <v>9.099670550061429</v>
      </c>
      <c r="I1335" s="40"/>
    </row>
    <row r="1336" spans="4:9" x14ac:dyDescent="0.2">
      <c r="D1336" s="39">
        <v>37482</v>
      </c>
      <c r="E1336" s="7">
        <v>8.7822373898244794E-6</v>
      </c>
      <c r="F1336" s="8">
        <f t="shared" si="52"/>
        <v>8.9722751623605888</v>
      </c>
      <c r="I1336" s="40"/>
    </row>
    <row r="1337" spans="4:9" x14ac:dyDescent="0.2">
      <c r="D1337" s="39">
        <v>37483</v>
      </c>
      <c r="E1337" s="7">
        <v>8.6592860663668901E-6</v>
      </c>
      <c r="F1337" s="8">
        <f t="shared" si="52"/>
        <v>8.8466633100874947</v>
      </c>
      <c r="I1337" s="40"/>
    </row>
    <row r="1338" spans="4:9" x14ac:dyDescent="0.2">
      <c r="D1338" s="39">
        <v>37484</v>
      </c>
      <c r="E1338" s="7">
        <v>8.5380560614378104E-6</v>
      </c>
      <c r="F1338" s="8">
        <f t="shared" si="52"/>
        <v>8.7228100237463266</v>
      </c>
      <c r="I1338" s="40"/>
    </row>
    <row r="1339" spans="4:9" x14ac:dyDescent="0.2">
      <c r="D1339" s="39">
        <v>37485</v>
      </c>
      <c r="E1339" s="7">
        <v>2.36551405951529E-4</v>
      </c>
      <c r="F1339" s="8">
        <f t="shared" si="52"/>
        <v>241.67011321050146</v>
      </c>
      <c r="I1339" s="40"/>
    </row>
    <row r="1340" spans="4:9" x14ac:dyDescent="0.2">
      <c r="D1340" s="39">
        <v>37486</v>
      </c>
      <c r="E1340" s="7">
        <v>2.7138275690843E-4</v>
      </c>
      <c r="F1340" s="8">
        <f t="shared" si="52"/>
        <v>277.25517555738861</v>
      </c>
      <c r="I1340" s="40"/>
    </row>
    <row r="1341" spans="4:9" x14ac:dyDescent="0.2">
      <c r="D1341" s="39">
        <v>37487</v>
      </c>
      <c r="E1341" s="7">
        <v>1.20029762723739E-4</v>
      </c>
      <c r="F1341" s="8">
        <f t="shared" si="52"/>
        <v>122.62707223993202</v>
      </c>
      <c r="I1341" s="40"/>
    </row>
    <row r="1342" spans="4:9" x14ac:dyDescent="0.2">
      <c r="D1342" s="39">
        <v>37488</v>
      </c>
      <c r="E1342" s="7">
        <v>7.1795137426092302E-5</v>
      </c>
      <c r="F1342" s="8">
        <f t="shared" si="52"/>
        <v>73.348703720165247</v>
      </c>
      <c r="I1342" s="40"/>
    </row>
    <row r="1343" spans="4:9" x14ac:dyDescent="0.2">
      <c r="D1343" s="39">
        <v>37489</v>
      </c>
      <c r="E1343" s="7">
        <v>2.3383466960087601E-5</v>
      </c>
      <c r="F1343" s="8">
        <f t="shared" si="52"/>
        <v>23.889458973058638</v>
      </c>
      <c r="I1343" s="40"/>
    </row>
    <row r="1344" spans="4:9" x14ac:dyDescent="0.2">
      <c r="D1344" s="39">
        <v>37490</v>
      </c>
      <c r="E1344" s="7">
        <v>9.8737988805565493E-6</v>
      </c>
      <c r="F1344" s="8">
        <f t="shared" si="52"/>
        <v>10.087456820150004</v>
      </c>
      <c r="I1344" s="40"/>
    </row>
    <row r="1345" spans="4:9" x14ac:dyDescent="0.2">
      <c r="D1345" s="39">
        <v>37491</v>
      </c>
      <c r="E1345" s="7">
        <v>8.0023429898937693E-6</v>
      </c>
      <c r="F1345" s="8">
        <f t="shared" si="52"/>
        <v>8.1755047218496131</v>
      </c>
      <c r="I1345" s="40"/>
    </row>
    <row r="1346" spans="4:9" x14ac:dyDescent="0.2">
      <c r="D1346" s="39">
        <v>37492</v>
      </c>
      <c r="E1346" s="7">
        <v>7.6624249357777702E-6</v>
      </c>
      <c r="F1346" s="8">
        <f t="shared" si="52"/>
        <v>7.8282312220787444</v>
      </c>
      <c r="I1346" s="40"/>
    </row>
    <row r="1347" spans="4:9" x14ac:dyDescent="0.2">
      <c r="D1347" s="39">
        <v>37493</v>
      </c>
      <c r="E1347" s="7">
        <v>5.2475485300917699E-5</v>
      </c>
      <c r="F1347" s="8">
        <f t="shared" si="52"/>
        <v>53.610995979653417</v>
      </c>
      <c r="I1347" s="40"/>
    </row>
    <row r="1348" spans="4:9" x14ac:dyDescent="0.2">
      <c r="D1348" s="39">
        <v>37494</v>
      </c>
      <c r="E1348" s="7">
        <v>1.40332210948529E-4</v>
      </c>
      <c r="F1348" s="8">
        <f t="shared" si="52"/>
        <v>143.36884268597501</v>
      </c>
      <c r="I1348" s="40"/>
    </row>
    <row r="1349" spans="4:9" x14ac:dyDescent="0.2">
      <c r="D1349" s="39">
        <v>37495</v>
      </c>
      <c r="E1349" s="7">
        <v>9.2486754681010306E-5</v>
      </c>
      <c r="F1349" s="8">
        <f t="shared" si="52"/>
        <v>94.488064377903413</v>
      </c>
      <c r="I1349" s="40"/>
    </row>
    <row r="1350" spans="4:9" x14ac:dyDescent="0.2">
      <c r="D1350" s="39">
        <v>37496</v>
      </c>
      <c r="E1350" s="7">
        <v>4.1323268357930201E-5</v>
      </c>
      <c r="F1350" s="8">
        <f t="shared" si="52"/>
        <v>42.21745756326321</v>
      </c>
      <c r="I1350" s="40"/>
    </row>
    <row r="1351" spans="4:9" x14ac:dyDescent="0.2">
      <c r="D1351" s="39">
        <v>37497</v>
      </c>
      <c r="E1351" s="7">
        <v>9.3653780838999403E-4</v>
      </c>
      <c r="F1351" s="8">
        <f t="shared" si="52"/>
        <v>956.80343673756033</v>
      </c>
      <c r="I1351" s="40"/>
    </row>
    <row r="1352" spans="4:9" x14ac:dyDescent="0.2">
      <c r="D1352" s="39">
        <v>37498</v>
      </c>
      <c r="E1352" s="7">
        <v>1.7106863381819801E-4</v>
      </c>
      <c r="F1352" s="8">
        <f t="shared" si="52"/>
        <v>174.77036729209306</v>
      </c>
      <c r="I1352" s="40"/>
    </row>
    <row r="1353" spans="4:9" x14ac:dyDescent="0.2">
      <c r="D1353" s="39">
        <v>37499</v>
      </c>
      <c r="E1353" s="7">
        <v>1.16635721481632E-4</v>
      </c>
      <c r="F1353" s="8">
        <f t="shared" si="52"/>
        <v>119.15958774994687</v>
      </c>
      <c r="I1353" s="40"/>
    </row>
    <row r="1354" spans="4:9" x14ac:dyDescent="0.2">
      <c r="D1354" s="39">
        <v>37500</v>
      </c>
      <c r="E1354" s="7">
        <v>6.8215416741684195E-5</v>
      </c>
      <c r="F1354" s="8">
        <f t="shared" si="52"/>
        <v>69.691521892887735</v>
      </c>
      <c r="I1354" s="40"/>
    </row>
    <row r="1355" spans="4:9" x14ac:dyDescent="0.2">
      <c r="D1355" s="39">
        <v>37501</v>
      </c>
      <c r="E1355" s="7">
        <v>2.0816731055237399E-5</v>
      </c>
      <c r="F1355" s="8">
        <f t="shared" si="52"/>
        <v>21.267181780448283</v>
      </c>
      <c r="I1355" s="40"/>
    </row>
    <row r="1356" spans="4:9" x14ac:dyDescent="0.2">
      <c r="D1356" s="39">
        <v>37502</v>
      </c>
      <c r="E1356" s="7">
        <v>8.4780090600491205E-6</v>
      </c>
      <c r="F1356" s="8">
        <f t="shared" si="52"/>
        <v>8.6614636725581651</v>
      </c>
      <c r="I1356" s="40"/>
    </row>
    <row r="1357" spans="4:9" x14ac:dyDescent="0.2">
      <c r="D1357" s="39">
        <v>37503</v>
      </c>
      <c r="E1357" s="7">
        <v>6.77533237105874E-6</v>
      </c>
      <c r="F1357" s="8">
        <f t="shared" si="52"/>
        <v>6.9219429686588061</v>
      </c>
      <c r="I1357" s="40"/>
    </row>
    <row r="1358" spans="4:9" x14ac:dyDescent="0.2">
      <c r="D1358" s="39">
        <v>37504</v>
      </c>
      <c r="E1358" s="7">
        <v>6.4719183812491601E-6</v>
      </c>
      <c r="F1358" s="8">
        <f t="shared" si="52"/>
        <v>6.611963440226174</v>
      </c>
      <c r="I1358" s="40"/>
    </row>
    <row r="1359" spans="4:9" x14ac:dyDescent="0.2">
      <c r="D1359" s="39">
        <v>37505</v>
      </c>
      <c r="E1359" s="7">
        <v>6.3500071726400896E-6</v>
      </c>
      <c r="F1359" s="8">
        <f t="shared" si="52"/>
        <v>6.4874142097209857</v>
      </c>
      <c r="I1359" s="40"/>
    </row>
    <row r="1360" spans="4:9" x14ac:dyDescent="0.2">
      <c r="D1360" s="39">
        <v>37506</v>
      </c>
      <c r="E1360" s="7">
        <v>6.26110707222308E-6</v>
      </c>
      <c r="F1360" s="8">
        <f t="shared" ref="F1360:F1423" si="53">E1360*(24*60*60)*1000/$F$3</f>
        <v>6.3965904107848433</v>
      </c>
      <c r="I1360" s="40"/>
    </row>
    <row r="1361" spans="4:9" x14ac:dyDescent="0.2">
      <c r="D1361" s="39">
        <v>37507</v>
      </c>
      <c r="E1361" s="7">
        <v>6.1734515732119402E-6</v>
      </c>
      <c r="F1361" s="8">
        <f t="shared" si="53"/>
        <v>6.3070381450338378</v>
      </c>
      <c r="I1361" s="40"/>
    </row>
    <row r="1362" spans="4:9" x14ac:dyDescent="0.2">
      <c r="D1362" s="39">
        <v>37508</v>
      </c>
      <c r="E1362" s="7">
        <v>6.0870232511870402E-6</v>
      </c>
      <c r="F1362" s="8">
        <f t="shared" si="53"/>
        <v>6.218739611003433</v>
      </c>
      <c r="I1362" s="40"/>
    </row>
    <row r="1363" spans="4:9" x14ac:dyDescent="0.2">
      <c r="D1363" s="39">
        <v>37509</v>
      </c>
      <c r="E1363" s="7">
        <v>6.0018049256704196E-6</v>
      </c>
      <c r="F1363" s="8">
        <f t="shared" si="53"/>
        <v>6.1316772564493824</v>
      </c>
      <c r="I1363" s="40"/>
    </row>
    <row r="1364" spans="4:9" x14ac:dyDescent="0.2">
      <c r="D1364" s="39">
        <v>37510</v>
      </c>
      <c r="E1364" s="7">
        <v>5.9177796567109802E-6</v>
      </c>
      <c r="F1364" s="8">
        <f t="shared" si="53"/>
        <v>6.0458337748590365</v>
      </c>
      <c r="I1364" s="40"/>
    </row>
    <row r="1365" spans="4:9" x14ac:dyDescent="0.2">
      <c r="D1365" s="39">
        <v>37511</v>
      </c>
      <c r="E1365" s="7">
        <v>5.8349307415170402E-6</v>
      </c>
      <c r="F1365" s="8">
        <f t="shared" si="53"/>
        <v>5.961192102011025</v>
      </c>
      <c r="I1365" s="40"/>
    </row>
    <row r="1366" spans="4:9" x14ac:dyDescent="0.2">
      <c r="D1366" s="39">
        <v>37512</v>
      </c>
      <c r="E1366" s="7">
        <v>5.7532417111358103E-6</v>
      </c>
      <c r="F1366" s="8">
        <f t="shared" si="53"/>
        <v>5.8777354125828793</v>
      </c>
      <c r="I1366" s="40"/>
    </row>
    <row r="1367" spans="4:9" x14ac:dyDescent="0.2">
      <c r="D1367" s="39">
        <v>37513</v>
      </c>
      <c r="E1367" s="7">
        <v>5.6726963271799096E-6</v>
      </c>
      <c r="F1367" s="8">
        <f t="shared" si="53"/>
        <v>5.7954471168067192</v>
      </c>
      <c r="I1367" s="40"/>
    </row>
    <row r="1368" spans="4:9" x14ac:dyDescent="0.2">
      <c r="D1368" s="39">
        <v>37514</v>
      </c>
      <c r="E1368" s="7">
        <v>5.59327857859936E-6</v>
      </c>
      <c r="F1368" s="8">
        <f t="shared" si="53"/>
        <v>5.7143108571713936</v>
      </c>
      <c r="I1368" s="40"/>
    </row>
    <row r="1369" spans="4:9" x14ac:dyDescent="0.2">
      <c r="D1369" s="39">
        <v>37515</v>
      </c>
      <c r="E1369" s="7">
        <v>5.5149726784990201E-6</v>
      </c>
      <c r="F1369" s="8">
        <f t="shared" si="53"/>
        <v>5.6343105051710456</v>
      </c>
      <c r="I1369" s="40"/>
    </row>
    <row r="1370" spans="4:9" x14ac:dyDescent="0.2">
      <c r="D1370" s="39">
        <v>37516</v>
      </c>
      <c r="E1370" s="7">
        <v>2.5597897149579699E-5</v>
      </c>
      <c r="F1370" s="8">
        <f t="shared" si="53"/>
        <v>26.151806949552871</v>
      </c>
      <c r="I1370" s="40"/>
    </row>
    <row r="1371" spans="4:9" x14ac:dyDescent="0.2">
      <c r="D1371" s="39">
        <v>37517</v>
      </c>
      <c r="E1371" s="7">
        <v>3.0532897681182601E-5</v>
      </c>
      <c r="F1371" s="8">
        <f t="shared" si="53"/>
        <v>31.193595360697376</v>
      </c>
      <c r="I1371" s="40"/>
    </row>
    <row r="1372" spans="4:9" x14ac:dyDescent="0.2">
      <c r="D1372" s="39">
        <v>37518</v>
      </c>
      <c r="E1372" s="7">
        <v>8.6570560143509897E-6</v>
      </c>
      <c r="F1372" s="8">
        <f t="shared" si="53"/>
        <v>8.8443850022457795</v>
      </c>
      <c r="I1372" s="40"/>
    </row>
    <row r="1373" spans="4:9" x14ac:dyDescent="0.2">
      <c r="D1373" s="39">
        <v>37519</v>
      </c>
      <c r="E1373" s="7">
        <v>5.6557132681224498E-6</v>
      </c>
      <c r="F1373" s="8">
        <f t="shared" si="53"/>
        <v>5.7780965633886687</v>
      </c>
      <c r="I1373" s="40"/>
    </row>
    <row r="1374" spans="4:9" x14ac:dyDescent="0.2">
      <c r="D1374" s="39">
        <v>37520</v>
      </c>
      <c r="E1374" s="7">
        <v>5.1978498326129401E-6</v>
      </c>
      <c r="F1374" s="8">
        <f t="shared" si="53"/>
        <v>5.3103254763835643</v>
      </c>
      <c r="I1374" s="40"/>
    </row>
    <row r="1375" spans="4:9" x14ac:dyDescent="0.2">
      <c r="D1375" s="39">
        <v>37521</v>
      </c>
      <c r="E1375" s="7">
        <v>5.07131524709893E-6</v>
      </c>
      <c r="F1375" s="8">
        <f t="shared" si="53"/>
        <v>5.1810528242798579</v>
      </c>
      <c r="I1375" s="40"/>
    </row>
    <row r="1376" spans="4:9" x14ac:dyDescent="0.2">
      <c r="D1376" s="39">
        <v>37522</v>
      </c>
      <c r="E1376" s="7">
        <v>4.9966826787887401E-6</v>
      </c>
      <c r="F1376" s="8">
        <f t="shared" si="53"/>
        <v>5.1048052908519237</v>
      </c>
      <c r="I1376" s="40"/>
    </row>
    <row r="1377" spans="4:9" x14ac:dyDescent="0.2">
      <c r="D1377" s="39">
        <v>37523</v>
      </c>
      <c r="E1377" s="7">
        <v>4.9267291212856998E-6</v>
      </c>
      <c r="F1377" s="8">
        <f t="shared" si="53"/>
        <v>5.0333380167799984</v>
      </c>
      <c r="I1377" s="40"/>
    </row>
    <row r="1378" spans="4:9" x14ac:dyDescent="0.2">
      <c r="D1378" s="39">
        <v>37524</v>
      </c>
      <c r="E1378" s="7">
        <v>4.8577549135877E-6</v>
      </c>
      <c r="F1378" s="8">
        <f t="shared" si="53"/>
        <v>4.9628712845450789</v>
      </c>
      <c r="I1378" s="40"/>
    </row>
    <row r="1379" spans="4:9" x14ac:dyDescent="0.2">
      <c r="D1379" s="39">
        <v>37525</v>
      </c>
      <c r="E1379" s="7">
        <v>4.7897463447974498E-6</v>
      </c>
      <c r="F1379" s="8">
        <f t="shared" si="53"/>
        <v>4.893391086561425</v>
      </c>
      <c r="I1379" s="40"/>
    </row>
    <row r="1380" spans="4:9" x14ac:dyDescent="0.2">
      <c r="D1380" s="39">
        <v>37526</v>
      </c>
      <c r="E1380" s="7">
        <v>4.7226898959703101E-6</v>
      </c>
      <c r="F1380" s="8">
        <f t="shared" si="53"/>
        <v>4.8248836113495903</v>
      </c>
      <c r="I1380" s="40"/>
    </row>
    <row r="1381" spans="4:9" x14ac:dyDescent="0.2">
      <c r="D1381" s="39">
        <v>37527</v>
      </c>
      <c r="E1381" s="7">
        <v>4.6565722374267297E-6</v>
      </c>
      <c r="F1381" s="8">
        <f t="shared" si="53"/>
        <v>4.7573352407906997</v>
      </c>
      <c r="I1381" s="40"/>
    </row>
    <row r="1382" spans="4:9" x14ac:dyDescent="0.2">
      <c r="D1382" s="39">
        <v>37528</v>
      </c>
      <c r="E1382" s="7">
        <v>2.6061506061879098E-5</v>
      </c>
      <c r="F1382" s="8">
        <f t="shared" si="53"/>
        <v>26.625447839025121</v>
      </c>
      <c r="I1382" s="40"/>
    </row>
    <row r="1383" spans="4:9" x14ac:dyDescent="0.2">
      <c r="D1383" s="39">
        <v>37529</v>
      </c>
      <c r="E1383" s="7">
        <v>7.7099985052180194E-5</v>
      </c>
      <c r="F1383" s="8">
        <f t="shared" si="53"/>
        <v>78.768342302333807</v>
      </c>
      <c r="I1383" s="40"/>
    </row>
    <row r="1384" spans="4:9" x14ac:dyDescent="0.2">
      <c r="D1384" s="39">
        <v>37530</v>
      </c>
      <c r="E1384" s="7">
        <v>2.65895461689683E-5</v>
      </c>
      <c r="F1384" s="8">
        <f t="shared" si="53"/>
        <v>27.164914142117311</v>
      </c>
      <c r="I1384" s="40"/>
    </row>
    <row r="1385" spans="4:9" x14ac:dyDescent="0.2">
      <c r="D1385" s="39">
        <v>37531</v>
      </c>
      <c r="E1385" s="7">
        <v>7.3213236086003403E-6</v>
      </c>
      <c r="F1385" s="8">
        <f t="shared" si="53"/>
        <v>7.4797488445438027</v>
      </c>
      <c r="I1385" s="40"/>
    </row>
    <row r="1386" spans="4:9" x14ac:dyDescent="0.2">
      <c r="D1386" s="39">
        <v>37532</v>
      </c>
      <c r="E1386" s="7">
        <v>4.7235482396786199E-6</v>
      </c>
      <c r="F1386" s="8">
        <f t="shared" si="53"/>
        <v>4.8257605286535741</v>
      </c>
      <c r="I1386" s="40"/>
    </row>
    <row r="1387" spans="4:9" x14ac:dyDescent="0.2">
      <c r="D1387" s="39">
        <v>37533</v>
      </c>
      <c r="E1387" s="7">
        <v>4.3293378334431597E-6</v>
      </c>
      <c r="F1387" s="8">
        <f t="shared" si="53"/>
        <v>4.4230198511232004</v>
      </c>
      <c r="I1387" s="40"/>
    </row>
    <row r="1388" spans="4:9" x14ac:dyDescent="0.2">
      <c r="D1388" s="39">
        <v>37534</v>
      </c>
      <c r="E1388" s="7">
        <v>4.2214592825493496E-6</v>
      </c>
      <c r="F1388" s="8">
        <f t="shared" si="53"/>
        <v>4.3128069293161149</v>
      </c>
      <c r="I1388" s="40"/>
    </row>
    <row r="1389" spans="4:9" x14ac:dyDescent="0.2">
      <c r="D1389" s="39">
        <v>37535</v>
      </c>
      <c r="E1389" s="7">
        <v>4.1598882505696603E-6</v>
      </c>
      <c r="F1389" s="8">
        <f t="shared" si="53"/>
        <v>4.24990356922335</v>
      </c>
      <c r="I1389" s="40"/>
    </row>
    <row r="1390" spans="4:9" x14ac:dyDescent="0.2">
      <c r="D1390" s="39">
        <v>37536</v>
      </c>
      <c r="E1390" s="7">
        <v>4.1016498150617104E-6</v>
      </c>
      <c r="F1390" s="8">
        <f t="shared" si="53"/>
        <v>4.1904049192542487</v>
      </c>
      <c r="I1390" s="40"/>
    </row>
    <row r="1391" spans="4:9" x14ac:dyDescent="0.2">
      <c r="D1391" s="39">
        <v>37537</v>
      </c>
      <c r="E1391" s="7">
        <v>4.0442267176508402E-6</v>
      </c>
      <c r="F1391" s="8">
        <f t="shared" si="53"/>
        <v>4.1317392503846833</v>
      </c>
      <c r="I1391" s="40"/>
    </row>
    <row r="1392" spans="4:9" x14ac:dyDescent="0.2">
      <c r="D1392" s="39">
        <v>37538</v>
      </c>
      <c r="E1392" s="7">
        <v>1.80441970610517E-3</v>
      </c>
      <c r="F1392" s="8">
        <f t="shared" si="53"/>
        <v>1843.4653258541646</v>
      </c>
      <c r="I1392" s="40"/>
    </row>
    <row r="1393" spans="4:9" x14ac:dyDescent="0.2">
      <c r="D1393" s="39">
        <v>37539</v>
      </c>
      <c r="E1393" s="7">
        <v>1.61680136718565E-4</v>
      </c>
      <c r="F1393" s="8">
        <f t="shared" si="53"/>
        <v>165.17871363939952</v>
      </c>
      <c r="I1393" s="40"/>
    </row>
    <row r="1394" spans="4:9" x14ac:dyDescent="0.2">
      <c r="D1394" s="39">
        <v>37540</v>
      </c>
      <c r="E1394" s="7">
        <v>1.1134619901311E-4</v>
      </c>
      <c r="F1394" s="8">
        <f t="shared" si="53"/>
        <v>113.75560594457497</v>
      </c>
      <c r="I1394" s="40"/>
    </row>
    <row r="1395" spans="4:9" x14ac:dyDescent="0.2">
      <c r="D1395" s="39">
        <v>37541</v>
      </c>
      <c r="E1395" s="7">
        <v>6.2705839561184303E-5</v>
      </c>
      <c r="F1395" s="8">
        <f t="shared" si="53"/>
        <v>64.06272363824435</v>
      </c>
      <c r="I1395" s="40"/>
    </row>
    <row r="1396" spans="4:9" x14ac:dyDescent="0.2">
      <c r="D1396" s="39">
        <v>37542</v>
      </c>
      <c r="E1396" s="7">
        <v>1.6579339211618299E-5</v>
      </c>
      <c r="F1396" s="8">
        <f t="shared" si="53"/>
        <v>16.938097527300712</v>
      </c>
      <c r="I1396" s="40"/>
    </row>
    <row r="1397" spans="4:9" x14ac:dyDescent="0.2">
      <c r="D1397" s="39">
        <v>37543</v>
      </c>
      <c r="E1397" s="7">
        <v>5.4005023502296701E-6</v>
      </c>
      <c r="F1397" s="8">
        <f t="shared" si="53"/>
        <v>5.5173631673151657</v>
      </c>
      <c r="I1397" s="40"/>
    </row>
    <row r="1398" spans="4:9" x14ac:dyDescent="0.2">
      <c r="D1398" s="39">
        <v>37544</v>
      </c>
      <c r="E1398" s="7">
        <v>3.8856112875455202E-6</v>
      </c>
      <c r="F1398" s="8">
        <f t="shared" si="53"/>
        <v>3.9696915601742107</v>
      </c>
      <c r="I1398" s="40"/>
    </row>
    <row r="1399" spans="4:9" x14ac:dyDescent="0.2">
      <c r="D1399" s="39">
        <v>37545</v>
      </c>
      <c r="E1399" s="7">
        <v>3.6412500680253101E-6</v>
      </c>
      <c r="F1399" s="8">
        <f t="shared" si="53"/>
        <v>3.7200426377839282</v>
      </c>
      <c r="I1399" s="40"/>
    </row>
    <row r="1400" spans="4:9" x14ac:dyDescent="0.2">
      <c r="D1400" s="39">
        <v>37546</v>
      </c>
      <c r="E1400" s="7">
        <v>3.5622773410870001E-6</v>
      </c>
      <c r="F1400" s="8">
        <f t="shared" si="53"/>
        <v>3.6393610295603267</v>
      </c>
      <c r="I1400" s="40"/>
    </row>
    <row r="1401" spans="4:9" x14ac:dyDescent="0.2">
      <c r="D1401" s="39">
        <v>37547</v>
      </c>
      <c r="E1401" s="7">
        <v>3.51240545831179E-6</v>
      </c>
      <c r="F1401" s="8">
        <f t="shared" si="53"/>
        <v>3.5884099751464906</v>
      </c>
      <c r="I1401" s="40"/>
    </row>
    <row r="1402" spans="4:9" x14ac:dyDescent="0.2">
      <c r="D1402" s="39">
        <v>37548</v>
      </c>
      <c r="E1402" s="7">
        <v>3.46323178189543E-6</v>
      </c>
      <c r="F1402" s="8">
        <f t="shared" si="53"/>
        <v>3.5381722354944443</v>
      </c>
      <c r="I1402" s="40"/>
    </row>
    <row r="1403" spans="4:9" x14ac:dyDescent="0.2">
      <c r="D1403" s="39">
        <v>37549</v>
      </c>
      <c r="E1403" s="7">
        <v>3.4147465369488801E-6</v>
      </c>
      <c r="F1403" s="8">
        <f t="shared" si="53"/>
        <v>3.4886378241975082</v>
      </c>
      <c r="I1403" s="40"/>
    </row>
    <row r="1404" spans="4:9" x14ac:dyDescent="0.2">
      <c r="D1404" s="39">
        <v>37550</v>
      </c>
      <c r="E1404" s="7">
        <v>3.3669400854316001E-6</v>
      </c>
      <c r="F1404" s="8">
        <f t="shared" si="53"/>
        <v>3.4397968946587474</v>
      </c>
      <c r="I1404" s="40"/>
    </row>
    <row r="1405" spans="4:9" x14ac:dyDescent="0.2">
      <c r="D1405" s="39">
        <v>37551</v>
      </c>
      <c r="E1405" s="7">
        <v>3.3198029242355598E-6</v>
      </c>
      <c r="F1405" s="8">
        <f t="shared" si="53"/>
        <v>3.3916397381335268</v>
      </c>
      <c r="I1405" s="40"/>
    </row>
    <row r="1406" spans="4:9" x14ac:dyDescent="0.2">
      <c r="D1406" s="39">
        <v>37552</v>
      </c>
      <c r="E1406" s="7">
        <v>3.2733256832962601E-6</v>
      </c>
      <c r="F1406" s="8">
        <f t="shared" si="53"/>
        <v>3.344156781799656</v>
      </c>
      <c r="I1406" s="40"/>
    </row>
    <row r="1407" spans="4:9" x14ac:dyDescent="0.2">
      <c r="D1407" s="39">
        <v>37553</v>
      </c>
      <c r="E1407" s="7">
        <v>3.22749912373013E-6</v>
      </c>
      <c r="F1407" s="8">
        <f t="shared" si="53"/>
        <v>3.2973385868544782</v>
      </c>
      <c r="I1407" s="40"/>
    </row>
    <row r="1408" spans="4:9" x14ac:dyDescent="0.2">
      <c r="D1408" s="39">
        <v>37554</v>
      </c>
      <c r="E1408" s="7">
        <v>3.18231413599791E-6</v>
      </c>
      <c r="F1408" s="8">
        <f t="shared" si="53"/>
        <v>3.2511758466385179</v>
      </c>
      <c r="I1408" s="40"/>
    </row>
    <row r="1409" spans="4:9" x14ac:dyDescent="0.2">
      <c r="D1409" s="39">
        <v>37555</v>
      </c>
      <c r="E1409" s="7">
        <v>3.13776173809392E-6</v>
      </c>
      <c r="F1409" s="8">
        <f t="shared" si="53"/>
        <v>3.2056593847855592</v>
      </c>
      <c r="I1409" s="40"/>
    </row>
    <row r="1410" spans="4:9" x14ac:dyDescent="0.2">
      <c r="D1410" s="39">
        <v>37556</v>
      </c>
      <c r="E1410" s="7">
        <v>3.0938330737606101E-6</v>
      </c>
      <c r="F1410" s="8">
        <f t="shared" si="53"/>
        <v>3.1607801533985662</v>
      </c>
      <c r="I1410" s="40"/>
    </row>
    <row r="1411" spans="4:9" x14ac:dyDescent="0.2">
      <c r="D1411" s="39">
        <v>37557</v>
      </c>
      <c r="E1411" s="7">
        <v>3.0505194107279602E-6</v>
      </c>
      <c r="F1411" s="8">
        <f t="shared" si="53"/>
        <v>3.1165292312509849</v>
      </c>
      <c r="I1411" s="40"/>
    </row>
    <row r="1412" spans="4:9" x14ac:dyDescent="0.2">
      <c r="D1412" s="39">
        <v>37558</v>
      </c>
      <c r="E1412" s="7">
        <v>3.0078121389777801E-6</v>
      </c>
      <c r="F1412" s="8">
        <f t="shared" si="53"/>
        <v>3.0728978220134828</v>
      </c>
      <c r="I1412" s="40"/>
    </row>
    <row r="1413" spans="4:9" x14ac:dyDescent="0.2">
      <c r="D1413" s="39">
        <v>37559</v>
      </c>
      <c r="E1413" s="7">
        <v>2.9657027690320801E-6</v>
      </c>
      <c r="F1413" s="8">
        <f t="shared" si="53"/>
        <v>3.0298772525052824</v>
      </c>
      <c r="I1413" s="40"/>
    </row>
    <row r="1414" spans="4:9" x14ac:dyDescent="0.2">
      <c r="D1414" s="39">
        <v>37560</v>
      </c>
      <c r="E1414" s="7">
        <v>2.9241829302656198E-6</v>
      </c>
      <c r="F1414" s="8">
        <f t="shared" si="53"/>
        <v>2.9874589709701973</v>
      </c>
      <c r="I1414" s="40"/>
    </row>
    <row r="1415" spans="4:9" x14ac:dyDescent="0.2">
      <c r="D1415" s="39">
        <v>37561</v>
      </c>
      <c r="E1415" s="7">
        <v>2.8832443692419301E-6</v>
      </c>
      <c r="F1415" s="8">
        <f t="shared" si="53"/>
        <v>2.9456345453766439</v>
      </c>
      <c r="I1415" s="40"/>
    </row>
    <row r="1416" spans="4:9" x14ac:dyDescent="0.2">
      <c r="D1416" s="39">
        <v>37562</v>
      </c>
      <c r="E1416" s="7">
        <v>2.8428789480725299E-6</v>
      </c>
      <c r="F1416" s="8">
        <f t="shared" si="53"/>
        <v>2.9043956617413573</v>
      </c>
      <c r="I1416" s="40"/>
    </row>
    <row r="1417" spans="4:9" x14ac:dyDescent="0.2">
      <c r="D1417" s="39">
        <v>37563</v>
      </c>
      <c r="E1417" s="7">
        <v>2.8030786427995302E-6</v>
      </c>
      <c r="F1417" s="8">
        <f t="shared" si="53"/>
        <v>2.8637341224769948</v>
      </c>
      <c r="I1417" s="40"/>
    </row>
    <row r="1418" spans="4:9" x14ac:dyDescent="0.2">
      <c r="D1418" s="39">
        <v>37564</v>
      </c>
      <c r="E1418" s="7">
        <v>2.76383554180031E-6</v>
      </c>
      <c r="F1418" s="8">
        <f t="shared" si="53"/>
        <v>2.8236418447622893</v>
      </c>
      <c r="I1418" s="40"/>
    </row>
    <row r="1419" spans="4:9" x14ac:dyDescent="0.2">
      <c r="D1419" s="39">
        <v>37565</v>
      </c>
      <c r="E1419" s="7">
        <v>2.72514184421513E-6</v>
      </c>
      <c r="F1419" s="8">
        <f t="shared" si="53"/>
        <v>2.7841108589356423</v>
      </c>
      <c r="I1419" s="40"/>
    </row>
    <row r="1420" spans="4:9" x14ac:dyDescent="0.2">
      <c r="D1420" s="39">
        <v>37566</v>
      </c>
      <c r="E1420" s="7">
        <v>2.6869898583960998E-6</v>
      </c>
      <c r="F1420" s="8">
        <f t="shared" si="53"/>
        <v>2.7451333069105242</v>
      </c>
      <c r="I1420" s="40"/>
    </row>
    <row r="1421" spans="4:9" x14ac:dyDescent="0.2">
      <c r="D1421" s="39">
        <v>37567</v>
      </c>
      <c r="E1421" s="7">
        <v>2.6493720003785598E-6</v>
      </c>
      <c r="F1421" s="8">
        <f t="shared" si="53"/>
        <v>2.7067014406137826</v>
      </c>
      <c r="I1421" s="40"/>
    </row>
    <row r="1422" spans="4:9" x14ac:dyDescent="0.2">
      <c r="D1422" s="39">
        <v>37568</v>
      </c>
      <c r="E1422" s="7">
        <v>2.6122807923732499E-6</v>
      </c>
      <c r="F1422" s="8">
        <f t="shared" si="53"/>
        <v>2.6688076204451794</v>
      </c>
      <c r="I1422" s="40"/>
    </row>
    <row r="1423" spans="4:9" x14ac:dyDescent="0.2">
      <c r="D1423" s="39">
        <v>37569</v>
      </c>
      <c r="E1423" s="7">
        <v>2.57570886128003E-6</v>
      </c>
      <c r="F1423" s="8">
        <f t="shared" si="53"/>
        <v>2.6314443137589527</v>
      </c>
      <c r="I1423" s="40"/>
    </row>
    <row r="1424" spans="4:9" x14ac:dyDescent="0.2">
      <c r="D1424" s="39">
        <v>37570</v>
      </c>
      <c r="E1424" s="7">
        <v>2.53964893722211E-6</v>
      </c>
      <c r="F1424" s="8">
        <f t="shared" ref="F1424:F1487" si="54">E1424*(24*60*60)*1000/$F$3</f>
        <v>2.5946040933663275</v>
      </c>
      <c r="I1424" s="40"/>
    </row>
    <row r="1425" spans="4:9" x14ac:dyDescent="0.2">
      <c r="D1425" s="39">
        <v>37571</v>
      </c>
      <c r="E1425" s="7">
        <v>2.5040938521009998E-6</v>
      </c>
      <c r="F1425" s="8">
        <f t="shared" si="54"/>
        <v>2.5582796360591979</v>
      </c>
      <c r="I1425" s="40"/>
    </row>
    <row r="1426" spans="4:9" x14ac:dyDescent="0.2">
      <c r="D1426" s="39">
        <v>37572</v>
      </c>
      <c r="E1426" s="7">
        <v>2.46903653817159E-6</v>
      </c>
      <c r="F1426" s="8">
        <f t="shared" si="54"/>
        <v>2.5224637211543741</v>
      </c>
      <c r="I1426" s="40"/>
    </row>
    <row r="1427" spans="4:9" x14ac:dyDescent="0.2">
      <c r="D1427" s="39">
        <v>37573</v>
      </c>
      <c r="E1427" s="7">
        <v>2.4344700266371899E-6</v>
      </c>
      <c r="F1427" s="8">
        <f t="shared" si="54"/>
        <v>2.4871492290582147</v>
      </c>
      <c r="I1427" s="40"/>
    </row>
    <row r="1428" spans="4:9" x14ac:dyDescent="0.2">
      <c r="D1428" s="39">
        <v>37574</v>
      </c>
      <c r="E1428" s="7">
        <v>2.4003874462642598E-6</v>
      </c>
      <c r="F1428" s="8">
        <f t="shared" si="54"/>
        <v>2.4523291398513898</v>
      </c>
      <c r="I1428" s="40"/>
    </row>
    <row r="1429" spans="4:9" x14ac:dyDescent="0.2">
      <c r="D1429" s="39">
        <v>37575</v>
      </c>
      <c r="E1429" s="7">
        <v>2.3667820220165601E-6</v>
      </c>
      <c r="F1429" s="8">
        <f t="shared" si="54"/>
        <v>2.4179965318934706</v>
      </c>
      <c r="I1429" s="40"/>
    </row>
    <row r="1430" spans="4:9" x14ac:dyDescent="0.2">
      <c r="D1430" s="39">
        <v>37576</v>
      </c>
      <c r="E1430" s="7">
        <v>2.33364707370833E-6</v>
      </c>
      <c r="F1430" s="8">
        <f t="shared" si="54"/>
        <v>2.3841445804469639</v>
      </c>
      <c r="I1430" s="40"/>
    </row>
    <row r="1431" spans="4:9" x14ac:dyDescent="0.2">
      <c r="D1431" s="39">
        <v>37577</v>
      </c>
      <c r="E1431" s="7">
        <v>2.3009760146764199E-6</v>
      </c>
      <c r="F1431" s="8">
        <f t="shared" si="54"/>
        <v>2.3507665563207127</v>
      </c>
      <c r="I1431" s="40"/>
    </row>
    <row r="1432" spans="4:9" x14ac:dyDescent="0.2">
      <c r="D1432" s="39">
        <v>37578</v>
      </c>
      <c r="E1432" s="7">
        <v>2.2687623504709501E-6</v>
      </c>
      <c r="F1432" s="8">
        <f t="shared" si="54"/>
        <v>2.3178558245322227</v>
      </c>
      <c r="I1432" s="40"/>
    </row>
    <row r="1433" spans="4:9" x14ac:dyDescent="0.2">
      <c r="D1433" s="39">
        <v>37579</v>
      </c>
      <c r="E1433" s="7">
        <v>2.2369996775643399E-6</v>
      </c>
      <c r="F1433" s="8">
        <f t="shared" si="54"/>
        <v>2.2854058429887547</v>
      </c>
      <c r="I1433" s="40"/>
    </row>
    <row r="1434" spans="4:9" x14ac:dyDescent="0.2">
      <c r="D1434" s="39">
        <v>37580</v>
      </c>
      <c r="E1434" s="7">
        <v>2.2056816820784401E-6</v>
      </c>
      <c r="F1434" s="8">
        <f t="shared" si="54"/>
        <v>2.2534101611869128</v>
      </c>
      <c r="I1434" s="40"/>
    </row>
    <row r="1435" spans="4:9" x14ac:dyDescent="0.2">
      <c r="D1435" s="39">
        <v>37581</v>
      </c>
      <c r="E1435" s="7">
        <v>2.1748021385293599E-6</v>
      </c>
      <c r="F1435" s="8">
        <f t="shared" si="54"/>
        <v>2.2218624189303147</v>
      </c>
      <c r="I1435" s="40"/>
    </row>
    <row r="1436" spans="4:9" x14ac:dyDescent="0.2">
      <c r="D1436" s="39">
        <v>37582</v>
      </c>
      <c r="E1436" s="7">
        <v>2.1443549085899598E-6</v>
      </c>
      <c r="F1436" s="8">
        <f t="shared" si="54"/>
        <v>2.1907563450653011</v>
      </c>
      <c r="I1436" s="40"/>
    </row>
    <row r="1437" spans="4:9" x14ac:dyDescent="0.2">
      <c r="D1437" s="39">
        <v>37583</v>
      </c>
      <c r="E1437" s="7">
        <v>2.1143339398696799E-6</v>
      </c>
      <c r="F1437" s="8">
        <f t="shared" si="54"/>
        <v>2.1600857562343663</v>
      </c>
      <c r="I1437" s="40"/>
    </row>
    <row r="1438" spans="4:9" x14ac:dyDescent="0.2">
      <c r="D1438" s="39">
        <v>37584</v>
      </c>
      <c r="E1438" s="7">
        <v>2.0847332647115001E-6</v>
      </c>
      <c r="F1438" s="8">
        <f t="shared" si="54"/>
        <v>2.1298445556470806</v>
      </c>
      <c r="I1438" s="40"/>
    </row>
    <row r="1439" spans="4:9" x14ac:dyDescent="0.2">
      <c r="D1439" s="39">
        <v>37585</v>
      </c>
      <c r="E1439" s="7">
        <v>2.0555469990055502E-6</v>
      </c>
      <c r="F1439" s="8">
        <f t="shared" si="54"/>
        <v>2.100026731868033</v>
      </c>
      <c r="I1439" s="40"/>
    </row>
    <row r="1440" spans="4:9" x14ac:dyDescent="0.2">
      <c r="D1440" s="39">
        <v>37586</v>
      </c>
      <c r="E1440" s="7">
        <v>2.0267693410194702E-6</v>
      </c>
      <c r="F1440" s="8">
        <f t="shared" si="54"/>
        <v>2.0706263576218782</v>
      </c>
      <c r="I1440" s="40"/>
    </row>
    <row r="1441" spans="4:9" x14ac:dyDescent="0.2">
      <c r="D1441" s="39">
        <v>37587</v>
      </c>
      <c r="E1441" s="7">
        <v>1.9983945702452002E-6</v>
      </c>
      <c r="F1441" s="8">
        <f t="shared" si="54"/>
        <v>2.0416375886151745</v>
      </c>
      <c r="I1441" s="40"/>
    </row>
    <row r="1442" spans="4:9" x14ac:dyDescent="0.2">
      <c r="D1442" s="39">
        <v>37588</v>
      </c>
      <c r="E1442" s="7">
        <v>1.9704170462617802E-6</v>
      </c>
      <c r="F1442" s="8">
        <f t="shared" si="54"/>
        <v>2.0130546623745751</v>
      </c>
      <c r="I1442" s="40"/>
    </row>
    <row r="1443" spans="4:9" x14ac:dyDescent="0.2">
      <c r="D1443" s="39">
        <v>37589</v>
      </c>
      <c r="E1443" s="7">
        <v>5.81287643972763E-3</v>
      </c>
      <c r="F1443" s="8">
        <f t="shared" si="54"/>
        <v>5938.6605698529893</v>
      </c>
      <c r="I1443" s="40"/>
    </row>
    <row r="1444" spans="4:9" x14ac:dyDescent="0.2">
      <c r="D1444" s="39">
        <v>37590</v>
      </c>
      <c r="E1444" s="7">
        <v>7.5595688876272703E-3</v>
      </c>
      <c r="F1444" s="8">
        <f t="shared" si="54"/>
        <v>7723.1494843442852</v>
      </c>
      <c r="I1444" s="40"/>
    </row>
    <row r="1445" spans="4:9" x14ac:dyDescent="0.2">
      <c r="D1445" s="39">
        <v>37591</v>
      </c>
      <c r="E1445" s="7">
        <v>1.63294919024867E-4</v>
      </c>
      <c r="F1445" s="8">
        <f t="shared" si="54"/>
        <v>166.82843802469566</v>
      </c>
      <c r="I1445" s="40"/>
    </row>
    <row r="1446" spans="4:9" x14ac:dyDescent="0.2">
      <c r="D1446" s="39">
        <v>37592</v>
      </c>
      <c r="E1446" s="7">
        <v>1.1460729127924401E-4</v>
      </c>
      <c r="F1446" s="8">
        <f t="shared" si="54"/>
        <v>117.08726459177821</v>
      </c>
      <c r="I1446" s="40"/>
    </row>
    <row r="1447" spans="4:9" x14ac:dyDescent="0.2">
      <c r="D1447" s="39">
        <v>37593</v>
      </c>
      <c r="E1447" s="7">
        <v>6.6536281399918803E-5</v>
      </c>
      <c r="F1447" s="8">
        <f t="shared" si="54"/>
        <v>67.976051944578273</v>
      </c>
      <c r="I1447" s="40"/>
    </row>
    <row r="1448" spans="4:9" x14ac:dyDescent="0.2">
      <c r="D1448" s="39">
        <v>37594</v>
      </c>
      <c r="E1448" s="7">
        <v>1.7839795209964598E-5</v>
      </c>
      <c r="F1448" s="8">
        <f t="shared" si="54"/>
        <v>18.225828380524316</v>
      </c>
      <c r="I1448" s="40"/>
    </row>
    <row r="1449" spans="4:9" x14ac:dyDescent="0.2">
      <c r="D1449" s="39">
        <v>37595</v>
      </c>
      <c r="E1449" s="7">
        <v>3.89277790365867E-6</v>
      </c>
      <c r="F1449" s="8">
        <f t="shared" si="54"/>
        <v>3.9770132538265237</v>
      </c>
      <c r="I1449" s="40"/>
    </row>
    <row r="1450" spans="4:9" x14ac:dyDescent="0.2">
      <c r="D1450" s="39">
        <v>37596</v>
      </c>
      <c r="E1450" s="7">
        <v>2.0373467960704599E-6</v>
      </c>
      <c r="F1450" s="8">
        <f t="shared" si="54"/>
        <v>2.0814326969432155</v>
      </c>
      <c r="I1450" s="40"/>
    </row>
    <row r="1451" spans="4:9" x14ac:dyDescent="0.2">
      <c r="D1451" s="39">
        <v>37597</v>
      </c>
      <c r="E1451" s="7">
        <v>1.7720363722941099E-6</v>
      </c>
      <c r="F1451" s="8">
        <f t="shared" si="54"/>
        <v>1.810381253000013</v>
      </c>
      <c r="I1451" s="40"/>
    </row>
    <row r="1452" spans="4:9" x14ac:dyDescent="0.2">
      <c r="D1452" s="39">
        <v>37598</v>
      </c>
      <c r="E1452" s="7">
        <v>1.6839584265975401E-6</v>
      </c>
      <c r="F1452" s="8">
        <f t="shared" si="54"/>
        <v>1.7203973992908532</v>
      </c>
      <c r="I1452" s="40"/>
    </row>
    <row r="1453" spans="4:9" x14ac:dyDescent="0.2">
      <c r="D1453" s="39">
        <v>37599</v>
      </c>
      <c r="E1453" s="7">
        <v>1.6600273817131701E-6</v>
      </c>
      <c r="F1453" s="8">
        <f t="shared" si="54"/>
        <v>1.6959485134210464</v>
      </c>
      <c r="I1453" s="40"/>
    </row>
    <row r="1454" spans="4:9" x14ac:dyDescent="0.2">
      <c r="D1454" s="39">
        <v>37600</v>
      </c>
      <c r="E1454" s="7">
        <v>2.31210488542344E-2</v>
      </c>
      <c r="F1454" s="8">
        <f t="shared" si="54"/>
        <v>23621.362433556253</v>
      </c>
      <c r="I1454" s="40"/>
    </row>
    <row r="1455" spans="4:9" x14ac:dyDescent="0.2">
      <c r="D1455" s="39">
        <v>37601</v>
      </c>
      <c r="E1455" s="7">
        <v>2.7054590091285498E-3</v>
      </c>
      <c r="F1455" s="8">
        <f t="shared" si="54"/>
        <v>2764.0021093615551</v>
      </c>
      <c r="I1455" s="40"/>
    </row>
    <row r="1456" spans="4:9" x14ac:dyDescent="0.2">
      <c r="D1456" s="39">
        <v>37602</v>
      </c>
      <c r="E1456" s="7">
        <v>1.5278555433488001E-4</v>
      </c>
      <c r="F1456" s="8">
        <f t="shared" si="54"/>
        <v>156.09166246344606</v>
      </c>
      <c r="I1456" s="40"/>
    </row>
    <row r="1457" spans="4:9" x14ac:dyDescent="0.2">
      <c r="D1457" s="39">
        <v>37603</v>
      </c>
      <c r="E1457" s="7">
        <v>1.05072623454912E-4</v>
      </c>
      <c r="F1457" s="8">
        <f t="shared" si="54"/>
        <v>107.34627724375545</v>
      </c>
      <c r="I1457" s="40"/>
    </row>
    <row r="1458" spans="4:9" x14ac:dyDescent="0.2">
      <c r="D1458" s="39">
        <v>37604</v>
      </c>
      <c r="E1458" s="7">
        <v>5.5920484809555003E-5</v>
      </c>
      <c r="F1458" s="8">
        <f t="shared" si="54"/>
        <v>57.130541415934168</v>
      </c>
      <c r="I1458" s="40"/>
    </row>
    <row r="1459" spans="4:9" x14ac:dyDescent="0.2">
      <c r="D1459" s="39">
        <v>37605</v>
      </c>
      <c r="E1459" s="7">
        <v>1.23446162700288E-5</v>
      </c>
      <c r="F1459" s="8">
        <f t="shared" si="54"/>
        <v>12.611739928230916</v>
      </c>
      <c r="I1459" s="40"/>
    </row>
    <row r="1460" spans="4:9" x14ac:dyDescent="0.2">
      <c r="D1460" s="39">
        <v>37606</v>
      </c>
      <c r="E1460" s="7">
        <v>2.9265416197387001E-6</v>
      </c>
      <c r="F1460" s="8">
        <f t="shared" si="54"/>
        <v>2.9898686998394672</v>
      </c>
      <c r="I1460" s="40"/>
    </row>
    <row r="1461" spans="4:9" x14ac:dyDescent="0.2">
      <c r="D1461" s="39">
        <v>37607</v>
      </c>
      <c r="E1461" s="7">
        <v>1.66999829173886E-6</v>
      </c>
      <c r="F1461" s="8">
        <f t="shared" si="54"/>
        <v>1.7061351827626525</v>
      </c>
      <c r="I1461" s="40"/>
    </row>
    <row r="1462" spans="4:9" x14ac:dyDescent="0.2">
      <c r="D1462" s="39">
        <v>37608</v>
      </c>
      <c r="E1462" s="7">
        <v>1.48538345656386E-6</v>
      </c>
      <c r="F1462" s="8">
        <f t="shared" si="54"/>
        <v>1.5175254895012122</v>
      </c>
      <c r="I1462" s="40"/>
    </row>
    <row r="1463" spans="4:9" x14ac:dyDescent="0.2">
      <c r="D1463" s="39">
        <v>37609</v>
      </c>
      <c r="E1463" s="7">
        <v>1.4417315456199901E-6</v>
      </c>
      <c r="F1463" s="8">
        <f t="shared" si="54"/>
        <v>1.4729290001367761</v>
      </c>
      <c r="I1463" s="40"/>
    </row>
    <row r="1464" spans="4:9" x14ac:dyDescent="0.2">
      <c r="D1464" s="39">
        <v>37610</v>
      </c>
      <c r="E1464" s="7">
        <v>1.4215473039813099E-6</v>
      </c>
      <c r="F1464" s="8">
        <f t="shared" si="54"/>
        <v>1.4523079941348609</v>
      </c>
      <c r="I1464" s="40"/>
    </row>
    <row r="1465" spans="4:9" x14ac:dyDescent="0.2">
      <c r="D1465" s="39">
        <v>37611</v>
      </c>
      <c r="E1465" s="7">
        <v>1.40164564172557E-6</v>
      </c>
      <c r="F1465" s="8">
        <f t="shared" si="54"/>
        <v>1.4319756822169711</v>
      </c>
      <c r="I1465" s="40"/>
    </row>
    <row r="1466" spans="4:9" x14ac:dyDescent="0.2">
      <c r="D1466" s="39">
        <v>37612</v>
      </c>
      <c r="E1466" s="7">
        <v>1.68721713553614E-3</v>
      </c>
      <c r="F1466" s="8">
        <f t="shared" si="54"/>
        <v>1723.7266230379862</v>
      </c>
      <c r="I1466" s="40"/>
    </row>
    <row r="1467" spans="4:9" x14ac:dyDescent="0.2">
      <c r="D1467" s="39">
        <v>37613</v>
      </c>
      <c r="E1467" s="7">
        <v>1.5604369220696899E-4</v>
      </c>
      <c r="F1467" s="8">
        <f t="shared" si="54"/>
        <v>159.42030278682893</v>
      </c>
      <c r="I1467" s="40"/>
    </row>
    <row r="1468" spans="4:9" x14ac:dyDescent="0.2">
      <c r="D1468" s="39">
        <v>37614</v>
      </c>
      <c r="E1468" s="7">
        <v>2.6738399147587899E-3</v>
      </c>
      <c r="F1468" s="8">
        <f t="shared" si="54"/>
        <v>2731.6988132335282</v>
      </c>
      <c r="I1468" s="40"/>
    </row>
    <row r="1469" spans="4:9" x14ac:dyDescent="0.2">
      <c r="D1469" s="39">
        <v>37615</v>
      </c>
      <c r="E1469" s="7">
        <v>7.8070460381293001E-4</v>
      </c>
      <c r="F1469" s="8">
        <f t="shared" si="54"/>
        <v>797.59817629699842</v>
      </c>
      <c r="I1469" s="40"/>
    </row>
    <row r="1470" spans="4:9" x14ac:dyDescent="0.2">
      <c r="D1470" s="39">
        <v>37616</v>
      </c>
      <c r="E1470" s="7">
        <v>1.6719317394833001E-2</v>
      </c>
      <c r="F1470" s="8">
        <f t="shared" si="54"/>
        <v>17081.104681489553</v>
      </c>
      <c r="I1470" s="40"/>
    </row>
    <row r="1471" spans="4:9" x14ac:dyDescent="0.2">
      <c r="D1471" s="39">
        <v>37617</v>
      </c>
      <c r="E1471" s="7">
        <v>7.8580385204335597E-4</v>
      </c>
      <c r="F1471" s="8">
        <f t="shared" si="54"/>
        <v>802.80776654305271</v>
      </c>
      <c r="I1471" s="40"/>
    </row>
    <row r="1472" spans="4:9" x14ac:dyDescent="0.2">
      <c r="D1472" s="39">
        <v>37618</v>
      </c>
      <c r="E1472" s="7">
        <v>1.4003392487461899E-4</v>
      </c>
      <c r="F1472" s="8">
        <f t="shared" si="54"/>
        <v>143.06410203579381</v>
      </c>
      <c r="I1472" s="40"/>
    </row>
    <row r="1473" spans="4:9" x14ac:dyDescent="0.2">
      <c r="D1473" s="39">
        <v>37619</v>
      </c>
      <c r="E1473" s="7">
        <v>9.2288246849903306E-5</v>
      </c>
      <c r="F1473" s="8">
        <f t="shared" si="54"/>
        <v>94.28526105985155</v>
      </c>
      <c r="I1473" s="40"/>
    </row>
    <row r="1474" spans="4:9" x14ac:dyDescent="0.2">
      <c r="D1474" s="39">
        <v>37620</v>
      </c>
      <c r="E1474" s="7">
        <v>4.1608436302040299E-5</v>
      </c>
      <c r="F1474" s="8">
        <f t="shared" si="54"/>
        <v>42.508796222020599</v>
      </c>
      <c r="I1474" s="40"/>
    </row>
    <row r="1475" spans="4:9" x14ac:dyDescent="0.2">
      <c r="D1475" s="39">
        <v>37621</v>
      </c>
      <c r="E1475" s="7">
        <v>7.5923583424733197E-6</v>
      </c>
      <c r="F1475" s="8">
        <f t="shared" si="54"/>
        <v>7.7566484662373751</v>
      </c>
      <c r="I1475" s="40"/>
    </row>
    <row r="1476" spans="4:9" x14ac:dyDescent="0.2">
      <c r="D1476" s="39">
        <v>37622</v>
      </c>
      <c r="E1476" s="7">
        <v>1.9241139595762399E-2</v>
      </c>
      <c r="F1476" s="8">
        <f t="shared" si="54"/>
        <v>19657.496287972939</v>
      </c>
      <c r="I1476" s="40"/>
    </row>
    <row r="1477" spans="4:9" x14ac:dyDescent="0.2">
      <c r="D1477" s="39">
        <v>37623</v>
      </c>
      <c r="E1477" s="7">
        <v>3.3708301557314202E-4</v>
      </c>
      <c r="F1477" s="8">
        <f t="shared" si="54"/>
        <v>344.37711417192236</v>
      </c>
      <c r="I1477" s="40"/>
    </row>
    <row r="1478" spans="4:9" x14ac:dyDescent="0.2">
      <c r="D1478" s="39">
        <v>37624</v>
      </c>
      <c r="E1478" s="7">
        <v>1.2634477267916099E-4</v>
      </c>
      <c r="F1478" s="8">
        <f t="shared" si="54"/>
        <v>129.07873193188496</v>
      </c>
      <c r="I1478" s="40"/>
    </row>
    <row r="1479" spans="4:9" x14ac:dyDescent="0.2">
      <c r="D1479" s="39">
        <v>37625</v>
      </c>
      <c r="E1479" s="7">
        <v>7.8501604474647202E-5</v>
      </c>
      <c r="F1479" s="8">
        <f t="shared" si="54"/>
        <v>80.200291197936849</v>
      </c>
      <c r="I1479" s="40"/>
    </row>
    <row r="1480" spans="4:9" x14ac:dyDescent="0.2">
      <c r="D1480" s="39">
        <v>37626</v>
      </c>
      <c r="E1480" s="7">
        <v>2.7600199743709599E-5</v>
      </c>
      <c r="F1480" s="8">
        <f t="shared" si="54"/>
        <v>28.197437127308849</v>
      </c>
      <c r="I1480" s="40"/>
    </row>
    <row r="1481" spans="4:9" x14ac:dyDescent="0.2">
      <c r="D1481" s="39">
        <v>37627</v>
      </c>
      <c r="E1481" s="7">
        <v>4.6941971704249297E-6</v>
      </c>
      <c r="F1481" s="8">
        <f t="shared" si="54"/>
        <v>4.7957743351627515</v>
      </c>
      <c r="I1481" s="40"/>
    </row>
    <row r="1482" spans="4:9" x14ac:dyDescent="0.2">
      <c r="D1482" s="39">
        <v>37628</v>
      </c>
      <c r="E1482" s="7">
        <v>1.57304918537647E-6</v>
      </c>
      <c r="F1482" s="8">
        <f t="shared" si="54"/>
        <v>1.607088206415124</v>
      </c>
      <c r="I1482" s="40"/>
    </row>
    <row r="1483" spans="4:9" x14ac:dyDescent="0.2">
      <c r="D1483" s="39">
        <v>37629</v>
      </c>
      <c r="E1483" s="7">
        <v>1.14929592791229E-6</v>
      </c>
      <c r="F1483" s="8">
        <f t="shared" si="54"/>
        <v>1.1741654034719387</v>
      </c>
      <c r="I1483" s="40"/>
    </row>
    <row r="1484" spans="4:9" x14ac:dyDescent="0.2">
      <c r="D1484" s="39">
        <v>37630</v>
      </c>
      <c r="E1484" s="7">
        <v>1.07648186944615E-6</v>
      </c>
      <c r="F1484" s="8">
        <f t="shared" si="54"/>
        <v>1.0997757304025939</v>
      </c>
      <c r="I1484" s="40"/>
    </row>
    <row r="1485" spans="4:9" x14ac:dyDescent="0.2">
      <c r="D1485" s="39">
        <v>37631</v>
      </c>
      <c r="E1485" s="7">
        <v>6.4063127504728001E-6</v>
      </c>
      <c r="F1485" s="8">
        <f t="shared" si="54"/>
        <v>6.5449381771414208</v>
      </c>
      <c r="I1485" s="40"/>
    </row>
    <row r="1486" spans="4:9" x14ac:dyDescent="0.2">
      <c r="D1486" s="39">
        <v>37632</v>
      </c>
      <c r="E1486" s="7">
        <v>8.05774509331076E-4</v>
      </c>
      <c r="F1486" s="8">
        <f t="shared" si="54"/>
        <v>823.21056646807347</v>
      </c>
      <c r="I1486" s="40"/>
    </row>
    <row r="1487" spans="4:9" x14ac:dyDescent="0.2">
      <c r="D1487" s="39">
        <v>37633</v>
      </c>
      <c r="E1487" s="7">
        <v>1.4016831495480199E-4</v>
      </c>
      <c r="F1487" s="8">
        <f t="shared" si="54"/>
        <v>143.20140016666539</v>
      </c>
      <c r="I1487" s="40"/>
    </row>
    <row r="1488" spans="4:9" x14ac:dyDescent="0.2">
      <c r="D1488" s="39">
        <v>37634</v>
      </c>
      <c r="E1488" s="7">
        <v>9.2426467763561499E-5</v>
      </c>
      <c r="F1488" s="8">
        <f t="shared" ref="F1488:F1551" si="55">E1488*(24*60*60)*1000/$F$3</f>
        <v>94.426472919140522</v>
      </c>
      <c r="I1488" s="40"/>
    </row>
    <row r="1489" spans="4:9" x14ac:dyDescent="0.2">
      <c r="D1489" s="39">
        <v>37635</v>
      </c>
      <c r="E1489" s="7">
        <v>4.1785150805707502E-5</v>
      </c>
      <c r="F1489" s="8">
        <f t="shared" si="55"/>
        <v>42.689334629456404</v>
      </c>
      <c r="I1489" s="40"/>
    </row>
    <row r="1490" spans="4:9" x14ac:dyDescent="0.2">
      <c r="D1490" s="39">
        <v>37636</v>
      </c>
      <c r="E1490" s="7">
        <v>7.4626423703782304E-6</v>
      </c>
      <c r="F1490" s="8">
        <f t="shared" si="55"/>
        <v>7.6241255859131991</v>
      </c>
      <c r="I1490" s="40"/>
    </row>
    <row r="1491" spans="4:9" x14ac:dyDescent="0.2">
      <c r="D1491" s="39">
        <v>37637</v>
      </c>
      <c r="E1491" s="7">
        <v>1.8231362709594499E-6</v>
      </c>
      <c r="F1491" s="8">
        <f t="shared" si="55"/>
        <v>1.862586896191279</v>
      </c>
      <c r="I1491" s="40"/>
    </row>
    <row r="1492" spans="4:9" x14ac:dyDescent="0.2">
      <c r="D1492" s="39">
        <v>37638</v>
      </c>
      <c r="E1492" s="7">
        <v>1.0698637914302601E-6</v>
      </c>
      <c r="F1492" s="8">
        <f t="shared" si="55"/>
        <v>1.0930144445970731</v>
      </c>
      <c r="I1492" s="40"/>
    </row>
    <row r="1493" spans="4:9" x14ac:dyDescent="0.2">
      <c r="D1493" s="39">
        <v>37639</v>
      </c>
      <c r="E1493" s="7">
        <v>9.5628260460869805E-7</v>
      </c>
      <c r="F1493" s="8">
        <f t="shared" si="55"/>
        <v>0.97697548821321412</v>
      </c>
      <c r="I1493" s="40"/>
    </row>
    <row r="1494" spans="4:9" x14ac:dyDescent="0.2">
      <c r="D1494" s="39">
        <v>37640</v>
      </c>
      <c r="E1494" s="7">
        <v>9.3125531463018403E-7</v>
      </c>
      <c r="F1494" s="8">
        <f t="shared" si="55"/>
        <v>0.95140663573427831</v>
      </c>
      <c r="I1494" s="40"/>
    </row>
    <row r="1495" spans="4:9" x14ac:dyDescent="0.2">
      <c r="D1495" s="39">
        <v>37641</v>
      </c>
      <c r="E1495" s="7">
        <v>9.18217740225354E-7</v>
      </c>
      <c r="F1495" s="8">
        <f t="shared" si="55"/>
        <v>0.93808694283399063</v>
      </c>
      <c r="I1495" s="40"/>
    </row>
    <row r="1496" spans="4:9" x14ac:dyDescent="0.2">
      <c r="D1496" s="39">
        <v>37642</v>
      </c>
      <c r="E1496" s="7">
        <v>9.0536269186220598E-7</v>
      </c>
      <c r="F1496" s="8">
        <f t="shared" si="55"/>
        <v>0.92495372563432188</v>
      </c>
      <c r="I1496" s="40"/>
    </row>
    <row r="1497" spans="4:9" x14ac:dyDescent="0.2">
      <c r="D1497" s="39">
        <v>37643</v>
      </c>
      <c r="E1497" s="7">
        <v>8.9268761417613299E-7</v>
      </c>
      <c r="F1497" s="8">
        <f t="shared" si="55"/>
        <v>0.91200437347543928</v>
      </c>
      <c r="I1497" s="40"/>
    </row>
    <row r="1498" spans="4:9" x14ac:dyDescent="0.2">
      <c r="D1498" s="39">
        <v>37644</v>
      </c>
      <c r="E1498" s="7">
        <v>8.8018998757766996E-7</v>
      </c>
      <c r="F1498" s="8">
        <f t="shared" si="55"/>
        <v>0.89923631224678602</v>
      </c>
      <c r="I1498" s="40"/>
    </row>
    <row r="1499" spans="4:9" x14ac:dyDescent="0.2">
      <c r="D1499" s="39">
        <v>37645</v>
      </c>
      <c r="E1499" s="7">
        <v>8.6786732775157598E-7</v>
      </c>
      <c r="F1499" s="8">
        <f t="shared" si="55"/>
        <v>0.88664700387532425</v>
      </c>
      <c r="I1499" s="40"/>
    </row>
    <row r="1500" spans="4:9" x14ac:dyDescent="0.2">
      <c r="D1500" s="39">
        <v>37646</v>
      </c>
      <c r="E1500" s="7">
        <v>8.55717185163055E-7</v>
      </c>
      <c r="F1500" s="8">
        <f t="shared" si="55"/>
        <v>0.87423394582107072</v>
      </c>
      <c r="I1500" s="40"/>
    </row>
    <row r="1501" spans="4:9" x14ac:dyDescent="0.2">
      <c r="D1501" s="39">
        <v>37647</v>
      </c>
      <c r="E1501" s="7">
        <v>8.4373714457077201E-7</v>
      </c>
      <c r="F1501" s="8">
        <f t="shared" si="55"/>
        <v>0.86199467057957568</v>
      </c>
      <c r="I1501" s="40"/>
    </row>
    <row r="1502" spans="4:9" x14ac:dyDescent="0.2">
      <c r="D1502" s="39">
        <v>37648</v>
      </c>
      <c r="E1502" s="7">
        <v>8.0433075391273701E-7</v>
      </c>
      <c r="F1502" s="8">
        <f t="shared" si="55"/>
        <v>0.82173556980088069</v>
      </c>
      <c r="I1502" s="40"/>
    </row>
    <row r="1503" spans="4:9" x14ac:dyDescent="0.2">
      <c r="D1503" s="39">
        <v>37649</v>
      </c>
      <c r="E1503" s="7">
        <v>7.9307012335795805E-7</v>
      </c>
      <c r="F1503" s="8">
        <f t="shared" si="55"/>
        <v>0.81023127182366783</v>
      </c>
      <c r="I1503" s="40"/>
    </row>
    <row r="1504" spans="4:9" x14ac:dyDescent="0.2">
      <c r="D1504" s="39">
        <v>37650</v>
      </c>
      <c r="E1504" s="7">
        <v>7.8196714163095104E-7</v>
      </c>
      <c r="F1504" s="8">
        <f t="shared" si="55"/>
        <v>0.7988880340181409</v>
      </c>
      <c r="I1504" s="40"/>
    </row>
    <row r="1505" spans="4:9" x14ac:dyDescent="0.2">
      <c r="D1505" s="39">
        <v>37651</v>
      </c>
      <c r="E1505" s="7">
        <v>7.7101960164811897E-7</v>
      </c>
      <c r="F1505" s="8">
        <f t="shared" si="55"/>
        <v>0.78770360154188823</v>
      </c>
      <c r="I1505" s="40"/>
    </row>
    <row r="1506" spans="4:9" x14ac:dyDescent="0.2">
      <c r="D1506" s="39">
        <v>37652</v>
      </c>
      <c r="E1506" s="7">
        <v>7.6022532722504396E-7</v>
      </c>
      <c r="F1506" s="8">
        <f t="shared" si="55"/>
        <v>0.7766757511203003</v>
      </c>
      <c r="I1506" s="40"/>
    </row>
    <row r="1507" spans="4:9" x14ac:dyDescent="0.2">
      <c r="D1507" s="39">
        <v>37653</v>
      </c>
      <c r="E1507" s="7">
        <v>7.4958217264389E-7</v>
      </c>
      <c r="F1507" s="8">
        <f t="shared" si="55"/>
        <v>0.76580229060461269</v>
      </c>
      <c r="I1507" s="40"/>
    </row>
    <row r="1508" spans="4:9" x14ac:dyDescent="0.2">
      <c r="D1508" s="39">
        <v>37654</v>
      </c>
      <c r="E1508" s="7">
        <v>7.3908802222687799E-7</v>
      </c>
      <c r="F1508" s="8">
        <f t="shared" si="55"/>
        <v>0.75508105853615071</v>
      </c>
      <c r="I1508" s="40"/>
    </row>
    <row r="1509" spans="4:9" x14ac:dyDescent="0.2">
      <c r="D1509" s="39">
        <v>37655</v>
      </c>
      <c r="E1509" s="7">
        <v>7.2874078991570101E-7</v>
      </c>
      <c r="F1509" s="8">
        <f t="shared" si="55"/>
        <v>0.74450992371664393</v>
      </c>
      <c r="I1509" s="40"/>
    </row>
    <row r="1510" spans="4:9" x14ac:dyDescent="0.2">
      <c r="D1510" s="39">
        <v>37656</v>
      </c>
      <c r="E1510" s="7">
        <v>7.1853841885688299E-7</v>
      </c>
      <c r="F1510" s="8">
        <f t="shared" si="55"/>
        <v>0.73408678478461276</v>
      </c>
      <c r="I1510" s="40"/>
    </row>
    <row r="1511" spans="4:9" x14ac:dyDescent="0.2">
      <c r="D1511" s="39">
        <v>37657</v>
      </c>
      <c r="E1511" s="7">
        <v>7.0847888099288399E-7</v>
      </c>
      <c r="F1511" s="8">
        <f t="shared" si="55"/>
        <v>0.72380956979762545</v>
      </c>
      <c r="I1511" s="40"/>
    </row>
    <row r="1512" spans="4:9" x14ac:dyDescent="0.2">
      <c r="D1512" s="39">
        <v>37658</v>
      </c>
      <c r="E1512" s="7">
        <v>6.9856017665898002E-7</v>
      </c>
      <c r="F1512" s="8">
        <f t="shared" si="55"/>
        <v>0.71367623582045503</v>
      </c>
      <c r="I1512" s="40"/>
    </row>
    <row r="1513" spans="4:9" x14ac:dyDescent="0.2">
      <c r="D1513" s="39">
        <v>37659</v>
      </c>
      <c r="E1513" s="7">
        <v>6.8878033418576004E-7</v>
      </c>
      <c r="F1513" s="8">
        <f t="shared" si="55"/>
        <v>0.70368476851897444</v>
      </c>
      <c r="I1513" s="40"/>
    </row>
    <row r="1514" spans="4:9" x14ac:dyDescent="0.2">
      <c r="D1514" s="39">
        <v>37660</v>
      </c>
      <c r="E1514" s="7">
        <v>6.7913740950715405E-7</v>
      </c>
      <c r="F1514" s="8">
        <f t="shared" si="55"/>
        <v>0.69383318175970343</v>
      </c>
      <c r="I1514" s="40"/>
    </row>
    <row r="1515" spans="4:9" x14ac:dyDescent="0.2">
      <c r="D1515" s="39">
        <v>37661</v>
      </c>
      <c r="E1515" s="7">
        <v>6.6962948577406003E-7</v>
      </c>
      <c r="F1515" s="8">
        <f t="shared" si="55"/>
        <v>0.6841195172150738</v>
      </c>
      <c r="I1515" s="40"/>
    </row>
    <row r="1516" spans="4:9" x14ac:dyDescent="0.2">
      <c r="D1516" s="39">
        <v>37662</v>
      </c>
      <c r="E1516" s="7">
        <v>1.68583344029412E-3</v>
      </c>
      <c r="F1516" s="8">
        <f t="shared" si="55"/>
        <v>1722.3129861820028</v>
      </c>
      <c r="I1516" s="40"/>
    </row>
    <row r="1517" spans="4:9" x14ac:dyDescent="0.2">
      <c r="D1517" s="39">
        <v>37663</v>
      </c>
      <c r="E1517" s="7">
        <v>1.4868139588892999E-4</v>
      </c>
      <c r="F1517" s="8">
        <f t="shared" si="55"/>
        <v>151.89869462934317</v>
      </c>
      <c r="I1517" s="40"/>
    </row>
    <row r="1518" spans="4:9" x14ac:dyDescent="0.2">
      <c r="D1518" s="39">
        <v>37664</v>
      </c>
      <c r="E1518" s="7">
        <v>3.1722618187843201E-4</v>
      </c>
      <c r="F1518" s="8">
        <f t="shared" si="55"/>
        <v>324.09060085487204</v>
      </c>
      <c r="I1518" s="40"/>
    </row>
    <row r="1519" spans="4:9" x14ac:dyDescent="0.2">
      <c r="D1519" s="39">
        <v>37665</v>
      </c>
      <c r="E1519" s="7">
        <v>1.3737574637123E-4</v>
      </c>
      <c r="F1519" s="8">
        <f t="shared" si="55"/>
        <v>140.34840352931622</v>
      </c>
      <c r="I1519" s="40"/>
    </row>
    <row r="1520" spans="4:9" x14ac:dyDescent="0.2">
      <c r="D1520" s="39">
        <v>37666</v>
      </c>
      <c r="E1520" s="7">
        <v>8.9641615278112304E-5</v>
      </c>
      <c r="F1520" s="8">
        <f t="shared" si="55"/>
        <v>91.581359347628037</v>
      </c>
      <c r="I1520" s="40"/>
    </row>
    <row r="1521" spans="4:9" x14ac:dyDescent="0.2">
      <c r="D1521" s="39">
        <v>37667</v>
      </c>
      <c r="E1521" s="7">
        <v>3.8784773421357801E-5</v>
      </c>
      <c r="F1521" s="8">
        <f t="shared" si="55"/>
        <v>39.624032441827062</v>
      </c>
      <c r="I1521" s="40"/>
    </row>
    <row r="1522" spans="4:9" x14ac:dyDescent="0.2">
      <c r="D1522" s="39">
        <v>37668</v>
      </c>
      <c r="E1522" s="7">
        <v>1.03839060029817E-5</v>
      </c>
      <c r="F1522" s="8">
        <f t="shared" si="55"/>
        <v>10.608602088892267</v>
      </c>
      <c r="I1522" s="40"/>
    </row>
    <row r="1523" spans="4:9" x14ac:dyDescent="0.2">
      <c r="D1523" s="39">
        <v>37669</v>
      </c>
      <c r="E1523" s="7">
        <v>1.56126471721455E-2</v>
      </c>
      <c r="F1523" s="8">
        <f t="shared" si="55"/>
        <v>15950.487355721549</v>
      </c>
      <c r="I1523" s="40"/>
    </row>
    <row r="1524" spans="4:9" x14ac:dyDescent="0.2">
      <c r="D1524" s="39">
        <v>37670</v>
      </c>
      <c r="E1524" s="7">
        <v>6.5537107290771998E-4</v>
      </c>
      <c r="F1524" s="8">
        <f t="shared" si="55"/>
        <v>669.55256827748633</v>
      </c>
      <c r="I1524" s="40"/>
    </row>
    <row r="1525" spans="4:9" x14ac:dyDescent="0.2">
      <c r="D1525" s="39">
        <v>37671</v>
      </c>
      <c r="E1525" s="7">
        <v>1.3652907679590601E-4</v>
      </c>
      <c r="F1525" s="8">
        <f t="shared" si="55"/>
        <v>139.48341297346909</v>
      </c>
      <c r="I1525" s="40"/>
    </row>
    <row r="1526" spans="4:9" x14ac:dyDescent="0.2">
      <c r="D1526" s="39">
        <v>37672</v>
      </c>
      <c r="E1526" s="7">
        <v>8.8795003837630307E-5</v>
      </c>
      <c r="F1526" s="8">
        <f t="shared" si="55"/>
        <v>90.716428184595713</v>
      </c>
      <c r="I1526" s="40"/>
    </row>
    <row r="1527" spans="4:9" x14ac:dyDescent="0.2">
      <c r="D1527" s="39">
        <v>37673</v>
      </c>
      <c r="E1527" s="7">
        <v>5.4606183447904397E-2</v>
      </c>
      <c r="F1527" s="8">
        <f t="shared" si="55"/>
        <v>55787.800046103119</v>
      </c>
      <c r="I1527" s="40"/>
    </row>
    <row r="1528" spans="4:9" x14ac:dyDescent="0.2">
      <c r="D1528" s="39">
        <v>37674</v>
      </c>
      <c r="E1528" s="7">
        <v>6.4767404448799904E-3</v>
      </c>
      <c r="F1528" s="8">
        <f t="shared" si="55"/>
        <v>6616.889847908611</v>
      </c>
      <c r="I1528" s="40"/>
    </row>
    <row r="1529" spans="4:9" x14ac:dyDescent="0.2">
      <c r="D1529" s="39">
        <v>37675</v>
      </c>
      <c r="E1529" s="7">
        <v>2.1409073192050002E-2</v>
      </c>
      <c r="F1529" s="8">
        <f t="shared" si="55"/>
        <v>21872.341537106779</v>
      </c>
      <c r="I1529" s="40"/>
    </row>
    <row r="1530" spans="4:9" x14ac:dyDescent="0.2">
      <c r="D1530" s="39">
        <v>37676</v>
      </c>
      <c r="E1530" s="7">
        <v>1.4025925568499299E-3</v>
      </c>
      <c r="F1530" s="8">
        <f t="shared" si="55"/>
        <v>1432.9430875231637</v>
      </c>
      <c r="I1530" s="40"/>
    </row>
    <row r="1531" spans="4:9" x14ac:dyDescent="0.2">
      <c r="D1531" s="39">
        <v>37677</v>
      </c>
      <c r="E1531" s="7">
        <v>4.80984254852012E-4</v>
      </c>
      <c r="F1531" s="8">
        <f t="shared" si="55"/>
        <v>491.39221496055148</v>
      </c>
      <c r="I1531" s="40"/>
    </row>
    <row r="1532" spans="4:9" x14ac:dyDescent="0.2">
      <c r="D1532" s="39">
        <v>37678</v>
      </c>
      <c r="E1532" s="7">
        <v>1.3814459890928801E-3</v>
      </c>
      <c r="F1532" s="8">
        <f t="shared" si="55"/>
        <v>1411.3389317444112</v>
      </c>
      <c r="I1532" s="40"/>
    </row>
    <row r="1533" spans="4:9" x14ac:dyDescent="0.2">
      <c r="D1533" s="39">
        <v>37679</v>
      </c>
      <c r="E1533" s="7">
        <v>4.1191533313896699E-4</v>
      </c>
      <c r="F1533" s="8">
        <f t="shared" si="55"/>
        <v>420.82871920547177</v>
      </c>
      <c r="I1533" s="40"/>
    </row>
    <row r="1534" spans="4:9" x14ac:dyDescent="0.2">
      <c r="D1534" s="39">
        <v>37680</v>
      </c>
      <c r="E1534" s="7">
        <v>3.3679106158264E-4</v>
      </c>
      <c r="F1534" s="8">
        <f t="shared" si="55"/>
        <v>344.078842624336</v>
      </c>
      <c r="I1534" s="40"/>
    </row>
    <row r="1535" spans="4:9" x14ac:dyDescent="0.2">
      <c r="D1535" s="39">
        <v>37681</v>
      </c>
      <c r="E1535" s="7">
        <v>2.61346325796979E-4</v>
      </c>
      <c r="F1535" s="8">
        <f t="shared" si="55"/>
        <v>267.00156732717261</v>
      </c>
      <c r="I1535" s="40"/>
    </row>
    <row r="1536" spans="4:9" x14ac:dyDescent="0.2">
      <c r="D1536" s="39">
        <v>37682</v>
      </c>
      <c r="E1536" s="7">
        <v>2.0619232153194E-4</v>
      </c>
      <c r="F1536" s="8">
        <f t="shared" si="55"/>
        <v>210.65409223553996</v>
      </c>
      <c r="I1536" s="40"/>
    </row>
    <row r="1537" spans="4:9" x14ac:dyDescent="0.2">
      <c r="D1537" s="39">
        <v>37683</v>
      </c>
      <c r="E1537" s="7">
        <v>1.8096803910057501E-4</v>
      </c>
      <c r="F1537" s="8">
        <f t="shared" si="55"/>
        <v>184.88398460789503</v>
      </c>
      <c r="I1537" s="40"/>
    </row>
    <row r="1538" spans="4:9" x14ac:dyDescent="0.2">
      <c r="D1538" s="39">
        <v>37684</v>
      </c>
      <c r="E1538" s="7">
        <v>1.62300803940224E-4</v>
      </c>
      <c r="F1538" s="8">
        <f t="shared" si="55"/>
        <v>165.81281140398906</v>
      </c>
      <c r="I1538" s="40"/>
    </row>
    <row r="1539" spans="4:9" x14ac:dyDescent="0.2">
      <c r="D1539" s="39">
        <v>37685</v>
      </c>
      <c r="E1539" s="7">
        <v>1.7577022850137299E-2</v>
      </c>
      <c r="F1539" s="8">
        <f t="shared" si="55"/>
        <v>17957.369921388941</v>
      </c>
      <c r="I1539" s="40"/>
    </row>
    <row r="1540" spans="4:9" x14ac:dyDescent="0.2">
      <c r="D1540" s="39">
        <v>37686</v>
      </c>
      <c r="E1540" s="7">
        <v>4.9211835889562702E-4</v>
      </c>
      <c r="F1540" s="8">
        <f t="shared" si="55"/>
        <v>502.76724853473075</v>
      </c>
      <c r="I1540" s="40"/>
    </row>
    <row r="1541" spans="4:9" x14ac:dyDescent="0.2">
      <c r="D1541" s="39">
        <v>37687</v>
      </c>
      <c r="E1541" s="7">
        <v>6.2726961732036202E-3</v>
      </c>
      <c r="F1541" s="8">
        <f t="shared" si="55"/>
        <v>6408.4302869196272</v>
      </c>
      <c r="I1541" s="40"/>
    </row>
    <row r="1542" spans="4:9" x14ac:dyDescent="0.2">
      <c r="D1542" s="39">
        <v>37688</v>
      </c>
      <c r="E1542" s="7">
        <v>2.7454800942810798E-4</v>
      </c>
      <c r="F1542" s="8">
        <f t="shared" si="55"/>
        <v>280.48892059345548</v>
      </c>
      <c r="I1542" s="40"/>
    </row>
    <row r="1543" spans="4:9" x14ac:dyDescent="0.2">
      <c r="D1543" s="39">
        <v>37689</v>
      </c>
      <c r="E1543" s="7">
        <v>4.5030160293000998E-2</v>
      </c>
      <c r="F1543" s="8">
        <f t="shared" si="55"/>
        <v>46004.562484513262</v>
      </c>
      <c r="I1543" s="40"/>
    </row>
    <row r="1544" spans="4:9" x14ac:dyDescent="0.2">
      <c r="D1544" s="39">
        <v>37690</v>
      </c>
      <c r="E1544" s="7">
        <v>6.6659478288240998E-3</v>
      </c>
      <c r="F1544" s="8">
        <f t="shared" si="55"/>
        <v>6810.1914675464377</v>
      </c>
      <c r="I1544" s="40"/>
    </row>
    <row r="1545" spans="4:9" x14ac:dyDescent="0.2">
      <c r="D1545" s="39">
        <v>37691</v>
      </c>
      <c r="E1545" s="7">
        <v>3.9087850174107402E-2</v>
      </c>
      <c r="F1545" s="8">
        <f t="shared" si="55"/>
        <v>39933.667435767762</v>
      </c>
      <c r="I1545" s="40"/>
    </row>
    <row r="1546" spans="4:9" x14ac:dyDescent="0.2">
      <c r="D1546" s="39">
        <v>37692</v>
      </c>
      <c r="E1546" s="7">
        <v>0.200897820670663</v>
      </c>
      <c r="F1546" s="8">
        <f t="shared" si="55"/>
        <v>205245.02431057449</v>
      </c>
      <c r="I1546" s="40"/>
    </row>
    <row r="1547" spans="4:9" x14ac:dyDescent="0.2">
      <c r="D1547" s="39">
        <v>37693</v>
      </c>
      <c r="E1547" s="7">
        <v>2.3193780096548398E-2</v>
      </c>
      <c r="F1547" s="8">
        <f t="shared" si="55"/>
        <v>23695.667498424758</v>
      </c>
      <c r="I1547" s="40"/>
    </row>
    <row r="1548" spans="4:9" x14ac:dyDescent="0.2">
      <c r="D1548" s="39">
        <v>37694</v>
      </c>
      <c r="E1548" s="7">
        <v>1.95190696314919E-2</v>
      </c>
      <c r="F1548" s="8">
        <f t="shared" si="55"/>
        <v>19941.440418125818</v>
      </c>
      <c r="I1548" s="40"/>
    </row>
    <row r="1549" spans="4:9" x14ac:dyDescent="0.2">
      <c r="D1549" s="39">
        <v>37695</v>
      </c>
      <c r="E1549" s="7">
        <v>2.05965296857443E-2</v>
      </c>
      <c r="F1549" s="8">
        <f t="shared" si="55"/>
        <v>21042.215500157359</v>
      </c>
      <c r="I1549" s="40"/>
    </row>
    <row r="1550" spans="4:9" x14ac:dyDescent="0.2">
      <c r="D1550" s="39">
        <v>37696</v>
      </c>
      <c r="E1550" s="7">
        <v>1.4330162252088699E-2</v>
      </c>
      <c r="F1550" s="8">
        <f t="shared" si="55"/>
        <v>14640.250899615272</v>
      </c>
      <c r="I1550" s="40"/>
    </row>
    <row r="1551" spans="4:9" x14ac:dyDescent="0.2">
      <c r="D1551" s="39">
        <v>37697</v>
      </c>
      <c r="E1551" s="7">
        <v>9.3286136661963493E-3</v>
      </c>
      <c r="F1551" s="8">
        <f t="shared" si="55"/>
        <v>9530.4744088845309</v>
      </c>
      <c r="I1551" s="40"/>
    </row>
    <row r="1552" spans="4:9" x14ac:dyDescent="0.2">
      <c r="D1552" s="39">
        <v>37698</v>
      </c>
      <c r="E1552" s="7">
        <v>3.0513923613613701E-3</v>
      </c>
      <c r="F1552" s="8">
        <f t="shared" ref="F1552:F1615" si="56">E1552*(24*60*60)*1000/$F$3</f>
        <v>3117.4210715575541</v>
      </c>
      <c r="I1552" s="40"/>
    </row>
    <row r="1553" spans="4:9" x14ac:dyDescent="0.2">
      <c r="D1553" s="39">
        <v>37699</v>
      </c>
      <c r="E1553" s="7">
        <v>2.4892747896031E-3</v>
      </c>
      <c r="F1553" s="8">
        <f t="shared" si="56"/>
        <v>2543.1399056604923</v>
      </c>
      <c r="I1553" s="40"/>
    </row>
    <row r="1554" spans="4:9" x14ac:dyDescent="0.2">
      <c r="D1554" s="39">
        <v>37700</v>
      </c>
      <c r="E1554" s="7">
        <v>2.2003502091478798E-3</v>
      </c>
      <c r="F1554" s="8">
        <f t="shared" si="56"/>
        <v>2247.9633211585292</v>
      </c>
      <c r="I1554" s="40"/>
    </row>
    <row r="1555" spans="4:9" x14ac:dyDescent="0.2">
      <c r="D1555" s="39">
        <v>37701</v>
      </c>
      <c r="E1555" s="7">
        <v>1.9662417728711101E-3</v>
      </c>
      <c r="F1555" s="8">
        <f t="shared" si="56"/>
        <v>2008.7890407480656</v>
      </c>
      <c r="I1555" s="40"/>
    </row>
    <row r="1556" spans="4:9" x14ac:dyDescent="0.2">
      <c r="D1556" s="39">
        <v>37702</v>
      </c>
      <c r="E1556" s="7">
        <v>1.7704388030455201E-3</v>
      </c>
      <c r="F1556" s="8">
        <f t="shared" si="56"/>
        <v>1808.7491141437029</v>
      </c>
      <c r="I1556" s="40"/>
    </row>
    <row r="1557" spans="4:9" x14ac:dyDescent="0.2">
      <c r="D1557" s="39">
        <v>37703</v>
      </c>
      <c r="E1557" s="7">
        <v>1.5961494406454401E-3</v>
      </c>
      <c r="F1557" s="8">
        <f t="shared" si="56"/>
        <v>1630.6883253135395</v>
      </c>
      <c r="I1557" s="40"/>
    </row>
    <row r="1558" spans="4:9" x14ac:dyDescent="0.2">
      <c r="D1558" s="39">
        <v>37704</v>
      </c>
      <c r="E1558" s="7">
        <v>1.4395020100881799E-3</v>
      </c>
      <c r="F1558" s="8">
        <f t="shared" si="56"/>
        <v>1470.6512199552885</v>
      </c>
      <c r="I1558" s="40"/>
    </row>
    <row r="1559" spans="4:9" x14ac:dyDescent="0.2">
      <c r="D1559" s="39">
        <v>37705</v>
      </c>
      <c r="E1559" s="7">
        <v>1.2985183322861099E-3</v>
      </c>
      <c r="F1559" s="8">
        <f t="shared" si="56"/>
        <v>1326.6168134033333</v>
      </c>
      <c r="I1559" s="40"/>
    </row>
    <row r="1560" spans="4:9" x14ac:dyDescent="0.2">
      <c r="D1560" s="39">
        <v>37706</v>
      </c>
      <c r="E1560" s="7">
        <v>1.1715937848620699E-3</v>
      </c>
      <c r="F1560" s="8">
        <f t="shared" si="56"/>
        <v>1196.9457610509974</v>
      </c>
      <c r="I1560" s="40"/>
    </row>
    <row r="1561" spans="4:9" x14ac:dyDescent="0.2">
      <c r="D1561" s="39">
        <v>37707</v>
      </c>
      <c r="E1561" s="7">
        <v>1.05732071017919E-3</v>
      </c>
      <c r="F1561" s="8">
        <f t="shared" si="56"/>
        <v>1080.1999451280833</v>
      </c>
      <c r="I1561" s="40"/>
    </row>
    <row r="1562" spans="4:9" x14ac:dyDescent="0.2">
      <c r="D1562" s="39">
        <v>37708</v>
      </c>
      <c r="E1562" s="7">
        <v>9.5443453471133401E-4</v>
      </c>
      <c r="F1562" s="8">
        <f t="shared" si="56"/>
        <v>975.08742815489256</v>
      </c>
      <c r="I1562" s="40"/>
    </row>
    <row r="1563" spans="4:9" x14ac:dyDescent="0.2">
      <c r="D1563" s="39">
        <v>37709</v>
      </c>
      <c r="E1563" s="7">
        <v>1.40730939215335E-3</v>
      </c>
      <c r="F1563" s="8">
        <f t="shared" si="56"/>
        <v>1437.7619898551432</v>
      </c>
      <c r="I1563" s="40"/>
    </row>
    <row r="1564" spans="4:9" x14ac:dyDescent="0.2">
      <c r="D1564" s="39">
        <v>37710</v>
      </c>
      <c r="E1564" s="7">
        <v>9.3395795931704596E-4</v>
      </c>
      <c r="F1564" s="8">
        <f t="shared" si="56"/>
        <v>954.16776262259395</v>
      </c>
      <c r="I1564" s="40"/>
    </row>
    <row r="1565" spans="4:9" x14ac:dyDescent="0.2">
      <c r="D1565" s="39">
        <v>37711</v>
      </c>
      <c r="E1565" s="7">
        <v>5.1997243221929201E-3</v>
      </c>
      <c r="F1565" s="8">
        <f t="shared" si="56"/>
        <v>5312.240527816818</v>
      </c>
      <c r="I1565" s="40"/>
    </row>
    <row r="1566" spans="4:9" x14ac:dyDescent="0.2">
      <c r="D1566" s="39">
        <v>37712</v>
      </c>
      <c r="E1566" s="7">
        <v>1.3427414992464E-3</v>
      </c>
      <c r="F1566" s="8">
        <f t="shared" si="56"/>
        <v>1371.7969201240271</v>
      </c>
      <c r="I1566" s="40"/>
    </row>
    <row r="1567" spans="4:9" x14ac:dyDescent="0.2">
      <c r="D1567" s="39">
        <v>37713</v>
      </c>
      <c r="E1567" s="7">
        <v>7.1326763578196198E-4</v>
      </c>
      <c r="F1567" s="8">
        <f t="shared" si="56"/>
        <v>728.7019478723131</v>
      </c>
      <c r="I1567" s="40"/>
    </row>
    <row r="1568" spans="4:9" x14ac:dyDescent="0.2">
      <c r="D1568" s="39">
        <v>37714</v>
      </c>
      <c r="E1568" s="7">
        <v>6.1068278850647504E-4</v>
      </c>
      <c r="F1568" s="8">
        <f t="shared" si="56"/>
        <v>623.89727949579571</v>
      </c>
      <c r="I1568" s="40"/>
    </row>
    <row r="1569" spans="4:9" x14ac:dyDescent="0.2">
      <c r="D1569" s="39">
        <v>37715</v>
      </c>
      <c r="E1569" s="7">
        <v>5.1058631399670304E-4</v>
      </c>
      <c r="F1569" s="8">
        <f t="shared" si="56"/>
        <v>521.63482948226499</v>
      </c>
      <c r="I1569" s="40"/>
    </row>
    <row r="1570" spans="4:9" x14ac:dyDescent="0.2">
      <c r="D1570" s="39">
        <v>37716</v>
      </c>
      <c r="E1570" s="7">
        <v>4.3226999846043899E-4</v>
      </c>
      <c r="F1570" s="8">
        <f t="shared" si="56"/>
        <v>441.62383666763549</v>
      </c>
      <c r="I1570" s="40"/>
    </row>
    <row r="1571" spans="4:9" x14ac:dyDescent="0.2">
      <c r="D1571" s="39">
        <v>37717</v>
      </c>
      <c r="E1571" s="7">
        <v>3.8669695692653699E-4</v>
      </c>
      <c r="F1571" s="8">
        <f t="shared" si="56"/>
        <v>395.0646456007189</v>
      </c>
      <c r="I1571" s="40"/>
    </row>
    <row r="1572" spans="4:9" x14ac:dyDescent="0.2">
      <c r="D1572" s="39">
        <v>37718</v>
      </c>
      <c r="E1572" s="7">
        <v>3.4986086988961901E-4</v>
      </c>
      <c r="F1572" s="8">
        <f t="shared" si="56"/>
        <v>357.43146693228198</v>
      </c>
      <c r="I1572" s="40"/>
    </row>
    <row r="1573" spans="4:9" x14ac:dyDescent="0.2">
      <c r="D1573" s="39">
        <v>37719</v>
      </c>
      <c r="E1573" s="7">
        <v>3.1722497176857897E-4</v>
      </c>
      <c r="F1573" s="8">
        <f t="shared" si="56"/>
        <v>324.08936455959821</v>
      </c>
      <c r="I1573" s="40"/>
    </row>
    <row r="1574" spans="4:9" x14ac:dyDescent="0.2">
      <c r="D1574" s="39">
        <v>37720</v>
      </c>
      <c r="E1574" s="7">
        <v>2.87895168147707E-4</v>
      </c>
      <c r="F1574" s="8">
        <f t="shared" si="56"/>
        <v>294.12489686605045</v>
      </c>
      <c r="I1574" s="40"/>
    </row>
    <row r="1575" spans="4:9" x14ac:dyDescent="0.2">
      <c r="D1575" s="39">
        <v>37721</v>
      </c>
      <c r="E1575" s="7">
        <v>2.6147494476662402E-4</v>
      </c>
      <c r="F1575" s="8">
        <f t="shared" si="56"/>
        <v>267.13296946714337</v>
      </c>
      <c r="I1575" s="40"/>
    </row>
    <row r="1576" spans="4:9" x14ac:dyDescent="0.2">
      <c r="D1576" s="39">
        <v>37722</v>
      </c>
      <c r="E1576" s="7">
        <v>2.3766357361557899E-4</v>
      </c>
      <c r="F1576" s="8">
        <f t="shared" si="56"/>
        <v>242.8063469361006</v>
      </c>
      <c r="I1576" s="40"/>
    </row>
    <row r="1577" spans="4:9" x14ac:dyDescent="0.2">
      <c r="D1577" s="39">
        <v>37723</v>
      </c>
      <c r="E1577" s="7">
        <v>2.1620063385308099E-4</v>
      </c>
      <c r="F1577" s="8">
        <f t="shared" si="56"/>
        <v>220.87897321634384</v>
      </c>
      <c r="I1577" s="40"/>
    </row>
    <row r="1578" spans="4:9" x14ac:dyDescent="0.2">
      <c r="D1578" s="39">
        <v>37724</v>
      </c>
      <c r="E1578" s="7">
        <v>1.96851740220445E-4</v>
      </c>
      <c r="F1578" s="8">
        <f t="shared" si="56"/>
        <v>201.11139121492786</v>
      </c>
      <c r="I1578" s="40"/>
    </row>
    <row r="1579" spans="4:9" x14ac:dyDescent="0.2">
      <c r="D1579" s="39">
        <v>37725</v>
      </c>
      <c r="E1579" s="7">
        <v>3.1920195515322499E-3</v>
      </c>
      <c r="F1579" s="8">
        <f t="shared" si="56"/>
        <v>3261.0912764855907</v>
      </c>
      <c r="I1579" s="40"/>
    </row>
    <row r="1580" spans="4:9" x14ac:dyDescent="0.2">
      <c r="D1580" s="39">
        <v>37726</v>
      </c>
      <c r="E1580" s="7">
        <v>3.2381099858798699E-4</v>
      </c>
      <c r="F1580" s="8">
        <f t="shared" si="56"/>
        <v>330.8179056166735</v>
      </c>
      <c r="I1580" s="40"/>
    </row>
    <row r="1581" spans="4:9" x14ac:dyDescent="0.2">
      <c r="D1581" s="39">
        <v>37727</v>
      </c>
      <c r="E1581" s="7">
        <v>2.6171972767498602E-4</v>
      </c>
      <c r="F1581" s="8">
        <f t="shared" si="56"/>
        <v>267.3830492032493</v>
      </c>
      <c r="I1581" s="40"/>
    </row>
    <row r="1582" spans="4:9" x14ac:dyDescent="0.2">
      <c r="D1582" s="39">
        <v>37728</v>
      </c>
      <c r="E1582" s="7">
        <v>2.4818696889012998E-4</v>
      </c>
      <c r="F1582" s="8">
        <f t="shared" si="56"/>
        <v>253.55745668803632</v>
      </c>
      <c r="I1582" s="40"/>
    </row>
    <row r="1583" spans="4:9" x14ac:dyDescent="0.2">
      <c r="D1583" s="39">
        <v>37729</v>
      </c>
      <c r="E1583" s="7">
        <v>2.5217753491686901E-4</v>
      </c>
      <c r="F1583" s="8">
        <f t="shared" si="56"/>
        <v>257.63437409030956</v>
      </c>
      <c r="I1583" s="40"/>
    </row>
    <row r="1584" spans="4:9" x14ac:dyDescent="0.2">
      <c r="D1584" s="39">
        <v>37730</v>
      </c>
      <c r="E1584" s="7">
        <v>1.9394410567021901E-4</v>
      </c>
      <c r="F1584" s="8">
        <f t="shared" si="56"/>
        <v>198.1408387123912</v>
      </c>
      <c r="I1584" s="40"/>
    </row>
    <row r="1585" spans="4:9" x14ac:dyDescent="0.2">
      <c r="D1585" s="39">
        <v>37731</v>
      </c>
      <c r="E1585" s="7">
        <v>1.3353992110442701E-4</v>
      </c>
      <c r="F1585" s="8">
        <f t="shared" si="56"/>
        <v>136.42957530356503</v>
      </c>
      <c r="I1585" s="40"/>
    </row>
    <row r="1586" spans="4:9" x14ac:dyDescent="0.2">
      <c r="D1586" s="39">
        <v>37732</v>
      </c>
      <c r="E1586" s="7">
        <v>1.00663058716204E-4</v>
      </c>
      <c r="F1586" s="8">
        <f t="shared" si="56"/>
        <v>102.84129446706901</v>
      </c>
      <c r="I1586" s="40"/>
    </row>
    <row r="1587" spans="4:9" x14ac:dyDescent="0.2">
      <c r="D1587" s="39">
        <v>37733</v>
      </c>
      <c r="E1587" s="7">
        <v>8.9621508916449999E-5</v>
      </c>
      <c r="F1587" s="8">
        <f t="shared" si="56"/>
        <v>91.560817906837883</v>
      </c>
      <c r="I1587" s="40"/>
    </row>
    <row r="1588" spans="4:9" x14ac:dyDescent="0.2">
      <c r="D1588" s="39">
        <v>37734</v>
      </c>
      <c r="E1588" s="7">
        <v>8.2240610563452606E-5</v>
      </c>
      <c r="F1588" s="8">
        <f t="shared" si="56"/>
        <v>84.020205187209484</v>
      </c>
      <c r="I1588" s="40"/>
    </row>
    <row r="1589" spans="4:9" x14ac:dyDescent="0.2">
      <c r="D1589" s="39">
        <v>37735</v>
      </c>
      <c r="E1589" s="7">
        <v>7.5906179345099496E-5</v>
      </c>
      <c r="F1589" s="8">
        <f t="shared" si="56"/>
        <v>77.548703977966142</v>
      </c>
      <c r="I1589" s="40"/>
    </row>
    <row r="1590" spans="4:9" x14ac:dyDescent="0.2">
      <c r="D1590" s="39">
        <v>37736</v>
      </c>
      <c r="E1590" s="7">
        <v>1.1810547670895E-3</v>
      </c>
      <c r="F1590" s="8">
        <f t="shared" si="56"/>
        <v>1206.6114683284002</v>
      </c>
      <c r="I1590" s="40"/>
    </row>
    <row r="1591" spans="4:9" x14ac:dyDescent="0.2">
      <c r="D1591" s="39">
        <v>37737</v>
      </c>
      <c r="E1591" s="7">
        <v>7.9086560641858008E-3</v>
      </c>
      <c r="F1591" s="8">
        <f t="shared" si="56"/>
        <v>8079.7905160890778</v>
      </c>
      <c r="I1591" s="40"/>
    </row>
    <row r="1592" spans="4:9" x14ac:dyDescent="0.2">
      <c r="D1592" s="39">
        <v>37738</v>
      </c>
      <c r="E1592" s="7">
        <v>1.70893643718396E-2</v>
      </c>
      <c r="F1592" s="8">
        <f t="shared" si="56"/>
        <v>17459.15906026891</v>
      </c>
      <c r="I1592" s="40"/>
    </row>
    <row r="1593" spans="4:9" x14ac:dyDescent="0.2">
      <c r="D1593" s="39">
        <v>37739</v>
      </c>
      <c r="E1593" s="7">
        <v>4.3388128748614403E-3</v>
      </c>
      <c r="F1593" s="8">
        <f t="shared" si="56"/>
        <v>4432.6999218165829</v>
      </c>
      <c r="I1593" s="40"/>
    </row>
    <row r="1594" spans="4:9" x14ac:dyDescent="0.2">
      <c r="D1594" s="39">
        <v>37740</v>
      </c>
      <c r="E1594" s="7">
        <v>2.0985429630443499E-4</v>
      </c>
      <c r="F1594" s="8">
        <f t="shared" si="56"/>
        <v>214.39530803716667</v>
      </c>
      <c r="I1594" s="40"/>
    </row>
    <row r="1595" spans="4:9" x14ac:dyDescent="0.2">
      <c r="D1595" s="39">
        <v>37741</v>
      </c>
      <c r="E1595" s="7">
        <v>1.58714251313255E-4</v>
      </c>
      <c r="F1595" s="8">
        <f t="shared" si="56"/>
        <v>162.14864979857197</v>
      </c>
      <c r="I1595" s="40"/>
    </row>
    <row r="1596" spans="4:9" x14ac:dyDescent="0.2">
      <c r="D1596" s="39">
        <v>37742</v>
      </c>
      <c r="E1596" s="7">
        <v>1.07258327863024E-4</v>
      </c>
      <c r="F1596" s="8">
        <f t="shared" si="56"/>
        <v>109.5792778451611</v>
      </c>
      <c r="I1596" s="40"/>
    </row>
    <row r="1597" spans="4:9" x14ac:dyDescent="0.2">
      <c r="D1597" s="39">
        <v>37743</v>
      </c>
      <c r="E1597" s="7">
        <v>5.7101454511853698E-5</v>
      </c>
      <c r="F1597" s="8">
        <f t="shared" si="56"/>
        <v>58.33706597876504</v>
      </c>
      <c r="I1597" s="40"/>
    </row>
    <row r="1598" spans="4:9" x14ac:dyDescent="0.2">
      <c r="D1598" s="39">
        <v>37744</v>
      </c>
      <c r="E1598" s="7">
        <v>4.2262768625744997E-5</v>
      </c>
      <c r="F1598" s="8">
        <f t="shared" si="56"/>
        <v>43.177287563726708</v>
      </c>
      <c r="I1598" s="40"/>
    </row>
    <row r="1599" spans="4:9" x14ac:dyDescent="0.2">
      <c r="D1599" s="39">
        <v>37745</v>
      </c>
      <c r="E1599" s="7">
        <v>3.8300156303451901E-5</v>
      </c>
      <c r="F1599" s="8">
        <f t="shared" si="56"/>
        <v>39.128928752728449</v>
      </c>
      <c r="I1599" s="40"/>
    </row>
    <row r="1600" spans="4:9" x14ac:dyDescent="0.2">
      <c r="D1600" s="39">
        <v>37746</v>
      </c>
      <c r="E1600" s="7">
        <v>3.5947911419069299E-5</v>
      </c>
      <c r="F1600" s="8">
        <f t="shared" si="56"/>
        <v>36.725783925831713</v>
      </c>
      <c r="I1600" s="40"/>
    </row>
    <row r="1601" spans="4:9" x14ac:dyDescent="0.2">
      <c r="D1601" s="39">
        <v>37747</v>
      </c>
      <c r="E1601" s="7">
        <v>3.3966700272327701E-5</v>
      </c>
      <c r="F1601" s="8">
        <f t="shared" si="56"/>
        <v>34.701701590742736</v>
      </c>
      <c r="I1601" s="40"/>
    </row>
    <row r="1602" spans="4:9" x14ac:dyDescent="0.2">
      <c r="D1602" s="39">
        <v>37748</v>
      </c>
      <c r="E1602" s="7">
        <v>3.2189211823714899E-5</v>
      </c>
      <c r="F1602" s="8">
        <f t="shared" si="56"/>
        <v>32.885750284604086</v>
      </c>
      <c r="I1602" s="40"/>
    </row>
    <row r="1603" spans="4:9" x14ac:dyDescent="0.2">
      <c r="D1603" s="39">
        <v>37749</v>
      </c>
      <c r="E1603" s="7">
        <v>3.0566803677862397E-5</v>
      </c>
      <c r="F1603" s="8">
        <f t="shared" si="56"/>
        <v>31.22823504513789</v>
      </c>
      <c r="I1603" s="40"/>
    </row>
    <row r="1604" spans="4:9" x14ac:dyDescent="0.2">
      <c r="D1604" s="39">
        <v>37750</v>
      </c>
      <c r="E1604" s="7">
        <v>2.9084285164084499E-5</v>
      </c>
      <c r="F1604" s="8">
        <f t="shared" si="56"/>
        <v>29.713636492573023</v>
      </c>
      <c r="I1604" s="40"/>
    </row>
    <row r="1605" spans="4:9" x14ac:dyDescent="0.2">
      <c r="D1605" s="39">
        <v>37751</v>
      </c>
      <c r="E1605" s="7">
        <v>2.77279802357278E-5</v>
      </c>
      <c r="F1605" s="8">
        <f t="shared" si="56"/>
        <v>28.327982645936885</v>
      </c>
      <c r="I1605" s="40"/>
    </row>
    <row r="1606" spans="4:9" x14ac:dyDescent="0.2">
      <c r="D1606" s="39">
        <v>37752</v>
      </c>
      <c r="E1606" s="7">
        <v>2.6485576069974398E-5</v>
      </c>
      <c r="F1606" s="8">
        <f t="shared" si="56"/>
        <v>27.058694246728017</v>
      </c>
      <c r="I1606" s="40"/>
    </row>
    <row r="1607" spans="4:9" x14ac:dyDescent="0.2">
      <c r="D1607" s="39">
        <v>37753</v>
      </c>
      <c r="E1607" s="7">
        <v>2.6006449297432099E-4</v>
      </c>
      <c r="F1607" s="8">
        <f t="shared" si="56"/>
        <v>265.69199707912179</v>
      </c>
      <c r="I1607" s="40"/>
    </row>
    <row r="1608" spans="4:9" x14ac:dyDescent="0.2">
      <c r="D1608" s="39">
        <v>37754</v>
      </c>
      <c r="E1608" s="7">
        <v>1.61981852760937E-2</v>
      </c>
      <c r="F1608" s="8">
        <f t="shared" si="56"/>
        <v>16548.695847871535</v>
      </c>
      <c r="I1608" s="40"/>
    </row>
    <row r="1609" spans="4:9" x14ac:dyDescent="0.2">
      <c r="D1609" s="39">
        <v>37755</v>
      </c>
      <c r="E1609" s="7">
        <v>1.4092131782502499E-2</v>
      </c>
      <c r="F1609" s="8">
        <f t="shared" si="56"/>
        <v>14397.069717491026</v>
      </c>
      <c r="I1609" s="40"/>
    </row>
    <row r="1610" spans="4:9" x14ac:dyDescent="0.2">
      <c r="D1610" s="39">
        <v>37756</v>
      </c>
      <c r="E1610" s="7">
        <v>2.6576431866918899E-2</v>
      </c>
      <c r="F1610" s="8">
        <f t="shared" si="56"/>
        <v>27151.516061272236</v>
      </c>
      <c r="I1610" s="40"/>
    </row>
    <row r="1611" spans="4:9" x14ac:dyDescent="0.2">
      <c r="D1611" s="39">
        <v>37757</v>
      </c>
      <c r="E1611" s="7">
        <v>2.62439903436745E-2</v>
      </c>
      <c r="F1611" s="8">
        <f t="shared" si="56"/>
        <v>26811.880876120103</v>
      </c>
      <c r="I1611" s="40"/>
    </row>
    <row r="1612" spans="4:9" x14ac:dyDescent="0.2">
      <c r="D1612" s="39">
        <v>37758</v>
      </c>
      <c r="E1612" s="7">
        <v>1.65731821765398E-3</v>
      </c>
      <c r="F1612" s="8">
        <f t="shared" si="56"/>
        <v>1693.1807260884934</v>
      </c>
      <c r="I1612" s="40"/>
    </row>
    <row r="1613" spans="4:9" x14ac:dyDescent="0.2">
      <c r="D1613" s="39">
        <v>37759</v>
      </c>
      <c r="E1613" s="7">
        <v>3.3540767143770901E-3</v>
      </c>
      <c r="F1613" s="8">
        <f t="shared" si="56"/>
        <v>3426.6551746740047</v>
      </c>
      <c r="I1613" s="40"/>
    </row>
    <row r="1614" spans="4:9" x14ac:dyDescent="0.2">
      <c r="D1614" s="39">
        <v>37760</v>
      </c>
      <c r="E1614" s="7">
        <v>2.9220310736427901E-3</v>
      </c>
      <c r="F1614" s="8">
        <f t="shared" si="56"/>
        <v>2985.2605505822053</v>
      </c>
      <c r="I1614" s="40"/>
    </row>
    <row r="1615" spans="4:9" x14ac:dyDescent="0.2">
      <c r="D1615" s="39">
        <v>37761</v>
      </c>
      <c r="E1615" s="7">
        <v>9.5704531176758398E-4</v>
      </c>
      <c r="F1615" s="8">
        <f t="shared" si="56"/>
        <v>977.75469950005026</v>
      </c>
      <c r="I1615" s="40"/>
    </row>
    <row r="1616" spans="4:9" x14ac:dyDescent="0.2">
      <c r="D1616" s="39">
        <v>37762</v>
      </c>
      <c r="E1616" s="7">
        <v>5.5799909628842298E-4</v>
      </c>
      <c r="F1616" s="8">
        <f t="shared" ref="F1616:F1679" si="57">E1616*(24*60*60)*1000/$F$3</f>
        <v>570.07357123471388</v>
      </c>
      <c r="I1616" s="40"/>
    </row>
    <row r="1617" spans="4:9" x14ac:dyDescent="0.2">
      <c r="D1617" s="39">
        <v>37763</v>
      </c>
      <c r="E1617" s="7">
        <v>4.9800320796084701E-4</v>
      </c>
      <c r="F1617" s="8">
        <f t="shared" si="57"/>
        <v>508.77943913701296</v>
      </c>
      <c r="I1617" s="40"/>
    </row>
    <row r="1618" spans="4:9" x14ac:dyDescent="0.2">
      <c r="D1618" s="39">
        <v>37764</v>
      </c>
      <c r="E1618" s="7">
        <v>4.4877107561981899E-4</v>
      </c>
      <c r="F1618" s="8">
        <f t="shared" si="57"/>
        <v>458.48197863961639</v>
      </c>
      <c r="I1618" s="40"/>
    </row>
    <row r="1619" spans="4:9" x14ac:dyDescent="0.2">
      <c r="D1619" s="39">
        <v>37765</v>
      </c>
      <c r="E1619" s="7">
        <v>4.05070195982389E-4</v>
      </c>
      <c r="F1619" s="8">
        <f t="shared" si="57"/>
        <v>413.83546095398378</v>
      </c>
      <c r="I1619" s="40"/>
    </row>
    <row r="1620" spans="4:9" x14ac:dyDescent="0.2">
      <c r="D1620" s="39">
        <v>37766</v>
      </c>
      <c r="E1620" s="7">
        <v>7.92539229067875E-3</v>
      </c>
      <c r="F1620" s="8">
        <f t="shared" si="57"/>
        <v>8096.8888957626114</v>
      </c>
      <c r="I1620" s="40"/>
    </row>
    <row r="1621" spans="4:9" x14ac:dyDescent="0.2">
      <c r="D1621" s="39">
        <v>37767</v>
      </c>
      <c r="E1621" s="7">
        <v>1.2239806581730299E-3</v>
      </c>
      <c r="F1621" s="8">
        <f t="shared" si="57"/>
        <v>1250.4662275765613</v>
      </c>
      <c r="I1621" s="40"/>
    </row>
    <row r="1622" spans="4:9" x14ac:dyDescent="0.2">
      <c r="D1622" s="39">
        <v>37768</v>
      </c>
      <c r="E1622" s="7">
        <v>7.10431182482581E-4</v>
      </c>
      <c r="F1622" s="8">
        <f t="shared" si="57"/>
        <v>725.80411690309802</v>
      </c>
      <c r="I1622" s="40"/>
    </row>
    <row r="1623" spans="4:9" x14ac:dyDescent="0.2">
      <c r="D1623" s="39">
        <v>37769</v>
      </c>
      <c r="E1623" s="7">
        <v>4.2027473362060702E-4</v>
      </c>
      <c r="F1623" s="8">
        <f t="shared" si="57"/>
        <v>429.36900774294014</v>
      </c>
      <c r="I1623" s="40"/>
    </row>
    <row r="1624" spans="4:9" x14ac:dyDescent="0.2">
      <c r="D1624" s="39">
        <v>37770</v>
      </c>
      <c r="E1624" s="7">
        <v>3.4677268942064998E-4</v>
      </c>
      <c r="F1624" s="8">
        <f t="shared" si="57"/>
        <v>354.27646169970632</v>
      </c>
      <c r="I1624" s="40"/>
    </row>
    <row r="1625" spans="4:9" x14ac:dyDescent="0.2">
      <c r="D1625" s="39">
        <v>37771</v>
      </c>
      <c r="E1625" s="7">
        <v>2.7427381568681899E-4</v>
      </c>
      <c r="F1625" s="8">
        <f t="shared" si="57"/>
        <v>280.20879360696654</v>
      </c>
      <c r="I1625" s="40"/>
    </row>
    <row r="1626" spans="4:9" x14ac:dyDescent="0.2">
      <c r="D1626" s="39">
        <v>37772</v>
      </c>
      <c r="E1626" s="7">
        <v>2.1039943792970999E-4</v>
      </c>
      <c r="F1626" s="8">
        <f t="shared" si="57"/>
        <v>214.95224591612802</v>
      </c>
      <c r="I1626" s="40"/>
    </row>
    <row r="1627" spans="4:9" x14ac:dyDescent="0.2">
      <c r="D1627" s="39">
        <v>37773</v>
      </c>
      <c r="E1627" s="7">
        <v>1.8249428670459299E-4</v>
      </c>
      <c r="F1627" s="8">
        <f t="shared" si="57"/>
        <v>186.44325849919397</v>
      </c>
      <c r="I1627" s="40"/>
    </row>
    <row r="1628" spans="4:9" x14ac:dyDescent="0.2">
      <c r="D1628" s="39">
        <v>37774</v>
      </c>
      <c r="E1628" s="7">
        <v>1.0992880768738399E-2</v>
      </c>
      <c r="F1628" s="8">
        <f t="shared" si="57"/>
        <v>11230.754385940616</v>
      </c>
      <c r="I1628" s="40"/>
    </row>
    <row r="1629" spans="4:9" x14ac:dyDescent="0.2">
      <c r="D1629" s="39">
        <v>37775</v>
      </c>
      <c r="E1629" s="7">
        <v>6.3329003177377903E-4</v>
      </c>
      <c r="F1629" s="8">
        <f t="shared" si="57"/>
        <v>646.99371816547841</v>
      </c>
      <c r="I1629" s="40"/>
    </row>
    <row r="1630" spans="4:9" x14ac:dyDescent="0.2">
      <c r="D1630" s="39">
        <v>37776</v>
      </c>
      <c r="E1630" s="7">
        <v>4.5485398182039203E-3</v>
      </c>
      <c r="F1630" s="8">
        <f t="shared" si="57"/>
        <v>4646.9651211164573</v>
      </c>
      <c r="I1630" s="40"/>
    </row>
    <row r="1631" spans="4:9" x14ac:dyDescent="0.2">
      <c r="D1631" s="39">
        <v>37777</v>
      </c>
      <c r="E1631" s="7">
        <v>3.6043679431725E-3</v>
      </c>
      <c r="F1631" s="8">
        <f t="shared" si="57"/>
        <v>3682.3624250928697</v>
      </c>
      <c r="I1631" s="40"/>
    </row>
    <row r="1632" spans="4:9" x14ac:dyDescent="0.2">
      <c r="D1632" s="39">
        <v>37778</v>
      </c>
      <c r="E1632" s="7">
        <v>1.1688301045204199E-3</v>
      </c>
      <c r="F1632" s="8">
        <f t="shared" si="57"/>
        <v>1194.1222777647426</v>
      </c>
      <c r="I1632" s="40"/>
    </row>
    <row r="1633" spans="4:9" x14ac:dyDescent="0.2">
      <c r="D1633" s="39">
        <v>37779</v>
      </c>
      <c r="E1633" s="7">
        <v>1.7287732720157599E-4</v>
      </c>
      <c r="F1633" s="8">
        <f t="shared" si="57"/>
        <v>176.61819877280556</v>
      </c>
      <c r="I1633" s="40"/>
    </row>
    <row r="1634" spans="4:9" x14ac:dyDescent="0.2">
      <c r="D1634" s="39">
        <v>37780</v>
      </c>
      <c r="E1634" s="7">
        <v>1.1345225221412199E-4</v>
      </c>
      <c r="F1634" s="8">
        <f t="shared" si="57"/>
        <v>115.90723177604518</v>
      </c>
      <c r="I1634" s="40"/>
    </row>
    <row r="1635" spans="4:9" x14ac:dyDescent="0.2">
      <c r="D1635" s="39">
        <v>37781</v>
      </c>
      <c r="E1635" s="7">
        <v>8.6805776196061506E-5</v>
      </c>
      <c r="F1635" s="8">
        <f t="shared" si="57"/>
        <v>88.68415588671769</v>
      </c>
      <c r="I1635" s="40"/>
    </row>
    <row r="1636" spans="4:9" x14ac:dyDescent="0.2">
      <c r="D1636" s="39">
        <v>37782</v>
      </c>
      <c r="E1636" s="7">
        <v>7.6978115057451502E-5</v>
      </c>
      <c r="F1636" s="8">
        <f t="shared" si="57"/>
        <v>78.643835177531159</v>
      </c>
      <c r="I1636" s="40"/>
    </row>
    <row r="1637" spans="4:9" x14ac:dyDescent="0.2">
      <c r="D1637" s="39">
        <v>37783</v>
      </c>
      <c r="E1637" s="7">
        <v>6.9986191360687703E-5</v>
      </c>
      <c r="F1637" s="8">
        <f t="shared" si="57"/>
        <v>71.500614089670322</v>
      </c>
      <c r="I1637" s="40"/>
    </row>
    <row r="1638" spans="4:9" x14ac:dyDescent="0.2">
      <c r="D1638" s="39">
        <v>37784</v>
      </c>
      <c r="E1638" s="7">
        <v>6.3920926428791196E-5</v>
      </c>
      <c r="F1638" s="8">
        <f t="shared" si="57"/>
        <v>65.304103623596546</v>
      </c>
      <c r="I1638" s="40"/>
    </row>
    <row r="1639" spans="4:9" x14ac:dyDescent="0.2">
      <c r="D1639" s="39">
        <v>37785</v>
      </c>
      <c r="E1639" s="7">
        <v>5.8487904692257602E-5</v>
      </c>
      <c r="F1639" s="8">
        <f t="shared" si="57"/>
        <v>59.753517386910929</v>
      </c>
      <c r="I1639" s="40"/>
    </row>
    <row r="1640" spans="4:9" x14ac:dyDescent="0.2">
      <c r="D1640" s="39">
        <v>37786</v>
      </c>
      <c r="E1640" s="7">
        <v>5.3586699538645297E-5</v>
      </c>
      <c r="F1640" s="8">
        <f t="shared" si="57"/>
        <v>54.746255647853303</v>
      </c>
      <c r="I1640" s="40"/>
    </row>
    <row r="1641" spans="4:9" x14ac:dyDescent="0.2">
      <c r="D1641" s="39">
        <v>37787</v>
      </c>
      <c r="E1641" s="7">
        <v>4.9162348705975703E-5</v>
      </c>
      <c r="F1641" s="8">
        <f t="shared" si="57"/>
        <v>50.226166822706645</v>
      </c>
      <c r="I1641" s="40"/>
    </row>
    <row r="1642" spans="4:9" x14ac:dyDescent="0.2">
      <c r="D1642" s="39">
        <v>37788</v>
      </c>
      <c r="E1642" s="7">
        <v>4.5167352488876598E-5</v>
      </c>
      <c r="F1642" s="8">
        <f t="shared" si="57"/>
        <v>46.144723365719976</v>
      </c>
      <c r="I1642" s="40"/>
    </row>
    <row r="1643" spans="4:9" x14ac:dyDescent="0.2">
      <c r="D1643" s="39">
        <v>37789</v>
      </c>
      <c r="E1643" s="7">
        <v>4.1558958552338203E-5</v>
      </c>
      <c r="F1643" s="8">
        <f t="shared" si="57"/>
        <v>42.458247829277774</v>
      </c>
      <c r="I1643" s="40"/>
    </row>
    <row r="1644" spans="4:9" x14ac:dyDescent="0.2">
      <c r="D1644" s="39">
        <v>37790</v>
      </c>
      <c r="E1644" s="7">
        <v>3.8298687231080797E-5</v>
      </c>
      <c r="F1644" s="8">
        <f t="shared" si="57"/>
        <v>39.12742789127801</v>
      </c>
      <c r="I1644" s="40"/>
    </row>
    <row r="1645" spans="4:9" x14ac:dyDescent="0.2">
      <c r="D1645" s="39">
        <v>37791</v>
      </c>
      <c r="E1645" s="7">
        <v>3.5351904298473303E-5</v>
      </c>
      <c r="F1645" s="8">
        <f t="shared" si="57"/>
        <v>36.116879879249069</v>
      </c>
      <c r="I1645" s="40"/>
    </row>
    <row r="1646" spans="4:9" x14ac:dyDescent="0.2">
      <c r="D1646" s="39">
        <v>37792</v>
      </c>
      <c r="E1646" s="7">
        <v>3.2687436458059799E-5</v>
      </c>
      <c r="F1646" s="8">
        <f t="shared" si="57"/>
        <v>33.394755941543892</v>
      </c>
      <c r="I1646" s="40"/>
    </row>
    <row r="1647" spans="4:9" x14ac:dyDescent="0.2">
      <c r="D1647" s="39">
        <v>37793</v>
      </c>
      <c r="E1647" s="7">
        <v>3.45241321743955E-3</v>
      </c>
      <c r="F1647" s="8">
        <f t="shared" si="57"/>
        <v>3527.1195694309699</v>
      </c>
      <c r="I1647" s="40"/>
    </row>
    <row r="1648" spans="4:9" x14ac:dyDescent="0.2">
      <c r="D1648" s="39">
        <v>37794</v>
      </c>
      <c r="E1648" s="7">
        <v>1.8736377506315901E-4</v>
      </c>
      <c r="F1648" s="8">
        <f t="shared" si="57"/>
        <v>191.41811712731396</v>
      </c>
      <c r="I1648" s="40"/>
    </row>
    <row r="1649" spans="4:9" x14ac:dyDescent="0.2">
      <c r="D1649" s="39">
        <v>37795</v>
      </c>
      <c r="E1649" s="7">
        <v>1.3767111528337301E-4</v>
      </c>
      <c r="F1649" s="8">
        <f t="shared" si="57"/>
        <v>140.6501638936198</v>
      </c>
      <c r="I1649" s="40"/>
    </row>
    <row r="1650" spans="4:9" x14ac:dyDescent="0.2">
      <c r="D1650" s="39">
        <v>37796</v>
      </c>
      <c r="E1650" s="7">
        <v>8.7738989764523994E-5</v>
      </c>
      <c r="F1650" s="8">
        <f t="shared" si="57"/>
        <v>89.637563150702064</v>
      </c>
      <c r="I1650" s="40"/>
    </row>
    <row r="1651" spans="4:9" x14ac:dyDescent="0.2">
      <c r="D1651" s="39">
        <v>37797</v>
      </c>
      <c r="E1651" s="7">
        <v>3.7946405412533499E-5</v>
      </c>
      <c r="F1651" s="8">
        <f t="shared" si="57"/>
        <v>38.767523089072895</v>
      </c>
      <c r="I1651" s="40"/>
    </row>
    <row r="1652" spans="4:9" x14ac:dyDescent="0.2">
      <c r="D1652" s="39">
        <v>37798</v>
      </c>
      <c r="E1652" s="7">
        <v>1.65418649602273E-3</v>
      </c>
      <c r="F1652" s="8">
        <f t="shared" si="57"/>
        <v>1689.9812375116931</v>
      </c>
      <c r="I1652" s="40"/>
    </row>
    <row r="1653" spans="4:9" x14ac:dyDescent="0.2">
      <c r="D1653" s="39">
        <v>37799</v>
      </c>
      <c r="E1653" s="7">
        <v>3.3205732916910199E-4</v>
      </c>
      <c r="F1653" s="8">
        <f t="shared" si="57"/>
        <v>339.24267754771682</v>
      </c>
      <c r="I1653" s="40"/>
    </row>
    <row r="1654" spans="4:9" x14ac:dyDescent="0.2">
      <c r="D1654" s="39">
        <v>37800</v>
      </c>
      <c r="E1654" s="7">
        <v>1.4498426422282799E-4</v>
      </c>
      <c r="F1654" s="8">
        <f t="shared" si="57"/>
        <v>148.12156117834149</v>
      </c>
      <c r="I1654" s="40"/>
    </row>
    <row r="1655" spans="4:9" x14ac:dyDescent="0.2">
      <c r="D1655" s="39">
        <v>37801</v>
      </c>
      <c r="E1655" s="7">
        <v>9.6062169452380502E-5</v>
      </c>
      <c r="F1655" s="8">
        <f t="shared" si="57"/>
        <v>98.14084711701166</v>
      </c>
      <c r="I1655" s="40"/>
    </row>
    <row r="1656" spans="4:9" x14ac:dyDescent="0.2">
      <c r="D1656" s="39">
        <v>37802</v>
      </c>
      <c r="E1656" s="7">
        <v>4.4119003602863297E-5</v>
      </c>
      <c r="F1656" s="8">
        <f t="shared" si="57"/>
        <v>45.07368938497563</v>
      </c>
      <c r="I1656" s="40"/>
    </row>
    <row r="1657" spans="4:9" x14ac:dyDescent="0.2">
      <c r="D1657" s="39">
        <v>37803</v>
      </c>
      <c r="E1657" s="7">
        <v>8.7980691922398997E-3</v>
      </c>
      <c r="F1657" s="8">
        <f t="shared" si="57"/>
        <v>8988.4495472333856</v>
      </c>
      <c r="I1657" s="40"/>
    </row>
    <row r="1658" spans="4:9" x14ac:dyDescent="0.2">
      <c r="D1658" s="39">
        <v>37804</v>
      </c>
      <c r="E1658" s="7">
        <v>1.5881533469131601E-2</v>
      </c>
      <c r="F1658" s="8">
        <f t="shared" si="57"/>
        <v>16225.192050762333</v>
      </c>
      <c r="I1658" s="40"/>
    </row>
    <row r="1659" spans="4:9" x14ac:dyDescent="0.2">
      <c r="D1659" s="39">
        <v>37805</v>
      </c>
      <c r="E1659" s="7">
        <v>5.0271652897941903E-4</v>
      </c>
      <c r="F1659" s="8">
        <f t="shared" si="57"/>
        <v>513.59475113895951</v>
      </c>
      <c r="I1659" s="40"/>
    </row>
    <row r="1660" spans="4:9" x14ac:dyDescent="0.2">
      <c r="D1660" s="39">
        <v>37806</v>
      </c>
      <c r="E1660" s="7">
        <v>3.5802588767113401E-4</v>
      </c>
      <c r="F1660" s="8">
        <f t="shared" si="57"/>
        <v>365.77316654589077</v>
      </c>
      <c r="I1660" s="40"/>
    </row>
    <row r="1661" spans="4:9" x14ac:dyDescent="0.2">
      <c r="D1661" s="39">
        <v>37807</v>
      </c>
      <c r="E1661" s="7">
        <v>1.3438410689612099E-3</v>
      </c>
      <c r="F1661" s="8">
        <f t="shared" si="57"/>
        <v>1372.9202832948865</v>
      </c>
      <c r="I1661" s="40"/>
    </row>
    <row r="1662" spans="4:9" x14ac:dyDescent="0.2">
      <c r="D1662" s="39">
        <v>37808</v>
      </c>
      <c r="E1662" s="7">
        <v>2.7657520474460499E-4</v>
      </c>
      <c r="F1662" s="8">
        <f t="shared" si="57"/>
        <v>282.55998214418673</v>
      </c>
      <c r="I1662" s="40"/>
    </row>
    <row r="1663" spans="4:9" x14ac:dyDescent="0.2">
      <c r="D1663" s="39">
        <v>37809</v>
      </c>
      <c r="E1663" s="7">
        <v>1.6646819535314899E-5</v>
      </c>
      <c r="F1663" s="8">
        <f t="shared" si="57"/>
        <v>17.007038049559032</v>
      </c>
      <c r="I1663" s="40"/>
    </row>
    <row r="1664" spans="4:9" x14ac:dyDescent="0.2">
      <c r="D1664" s="39">
        <v>37810</v>
      </c>
      <c r="E1664" s="7">
        <v>1.18112644330537E-5</v>
      </c>
      <c r="F1664" s="8">
        <f t="shared" si="57"/>
        <v>12.066846955372352</v>
      </c>
      <c r="I1664" s="40"/>
    </row>
    <row r="1665" spans="4:9" x14ac:dyDescent="0.2">
      <c r="D1665" s="39">
        <v>37811</v>
      </c>
      <c r="E1665" s="7">
        <v>1.0790508572327801E-5</v>
      </c>
      <c r="F1665" s="8">
        <f t="shared" si="57"/>
        <v>11.024003082051815</v>
      </c>
      <c r="I1665" s="40"/>
    </row>
    <row r="1666" spans="4:9" x14ac:dyDescent="0.2">
      <c r="D1666" s="39">
        <v>37812</v>
      </c>
      <c r="E1666" s="7">
        <v>1.02983382362802E-5</v>
      </c>
      <c r="F1666" s="8">
        <f t="shared" si="57"/>
        <v>10.521182731637808</v>
      </c>
      <c r="I1666" s="40"/>
    </row>
    <row r="1667" spans="4:9" x14ac:dyDescent="0.2">
      <c r="D1667" s="39">
        <v>37813</v>
      </c>
      <c r="E1667" s="7">
        <v>9.8817086637712798E-6</v>
      </c>
      <c r="F1667" s="8">
        <f t="shared" si="57"/>
        <v>10.095537762206913</v>
      </c>
      <c r="I1667" s="40"/>
    </row>
    <row r="1668" spans="4:9" x14ac:dyDescent="0.2">
      <c r="D1668" s="39">
        <v>37814</v>
      </c>
      <c r="E1668" s="7">
        <v>9.5320540267816306E-6</v>
      </c>
      <c r="F1668" s="8">
        <f t="shared" si="57"/>
        <v>9.7383169908233782</v>
      </c>
      <c r="I1668" s="40"/>
    </row>
    <row r="1669" spans="4:9" x14ac:dyDescent="0.2">
      <c r="D1669" s="39">
        <v>37815</v>
      </c>
      <c r="E1669" s="7">
        <v>9.2084256262795406E-6</v>
      </c>
      <c r="F1669" s="8">
        <f t="shared" si="57"/>
        <v>9.4076856345104929</v>
      </c>
      <c r="I1669" s="40"/>
    </row>
    <row r="1670" spans="4:9" x14ac:dyDescent="0.2">
      <c r="D1670" s="39">
        <v>37816</v>
      </c>
      <c r="E1670" s="7">
        <v>8.9083459877971706E-6</v>
      </c>
      <c r="F1670" s="8">
        <f t="shared" si="57"/>
        <v>9.1011126090300998</v>
      </c>
      <c r="I1670" s="40"/>
    </row>
    <row r="1671" spans="4:9" x14ac:dyDescent="0.2">
      <c r="D1671" s="39">
        <v>37817</v>
      </c>
      <c r="E1671" s="7">
        <v>8.62958363222499E-6</v>
      </c>
      <c r="F1671" s="8">
        <f t="shared" si="57"/>
        <v>8.8163181485661486</v>
      </c>
      <c r="I1671" s="40"/>
    </row>
    <row r="1672" spans="4:9" x14ac:dyDescent="0.2">
      <c r="D1672" s="39">
        <v>37818</v>
      </c>
      <c r="E1672" s="7">
        <v>8.3701285008050601E-6</v>
      </c>
      <c r="F1672" s="8">
        <f t="shared" si="57"/>
        <v>8.5512486989423824</v>
      </c>
      <c r="I1672" s="40"/>
    </row>
    <row r="1673" spans="4:9" x14ac:dyDescent="0.2">
      <c r="D1673" s="39">
        <v>37819</v>
      </c>
      <c r="E1673" s="7">
        <v>8.1004408977022792E-6</v>
      </c>
      <c r="F1673" s="8">
        <f t="shared" si="57"/>
        <v>8.2757253584187893</v>
      </c>
      <c r="I1673" s="40"/>
    </row>
    <row r="1674" spans="4:9" x14ac:dyDescent="0.2">
      <c r="D1674" s="39">
        <v>37820</v>
      </c>
      <c r="E1674" s="7">
        <v>7.8771202358776093E-6</v>
      </c>
      <c r="F1674" s="8">
        <f t="shared" si="57"/>
        <v>8.047572287806851</v>
      </c>
      <c r="I1674" s="40"/>
    </row>
    <row r="1675" spans="4:9" x14ac:dyDescent="0.2">
      <c r="D1675" s="39">
        <v>37821</v>
      </c>
      <c r="E1675" s="7">
        <v>7.6679175122441893E-6</v>
      </c>
      <c r="F1675" s="8">
        <f t="shared" si="57"/>
        <v>7.8338426517429109</v>
      </c>
      <c r="I1675" s="40"/>
    </row>
    <row r="1676" spans="4:9" x14ac:dyDescent="0.2">
      <c r="D1676" s="39">
        <v>37822</v>
      </c>
      <c r="E1676" s="7">
        <v>7.4715359307747997E-6</v>
      </c>
      <c r="F1676" s="8">
        <f t="shared" si="57"/>
        <v>7.6332115929873803</v>
      </c>
      <c r="I1676" s="40"/>
    </row>
    <row r="1677" spans="4:9" x14ac:dyDescent="0.2">
      <c r="D1677" s="39">
        <v>37823</v>
      </c>
      <c r="E1677" s="7">
        <v>7.2868067650757596E-6</v>
      </c>
      <c r="F1677" s="8">
        <f t="shared" si="57"/>
        <v>7.4444850952175203</v>
      </c>
      <c r="I1677" s="40"/>
    </row>
    <row r="1678" spans="4:9" x14ac:dyDescent="0.2">
      <c r="D1678" s="39">
        <v>37824</v>
      </c>
      <c r="E1678" s="7">
        <v>7.1126765739633299E-6</v>
      </c>
      <c r="F1678" s="8">
        <f t="shared" si="57"/>
        <v>7.2665869219632464</v>
      </c>
      <c r="I1678" s="40"/>
    </row>
    <row r="1679" spans="4:9" x14ac:dyDescent="0.2">
      <c r="D1679" s="39">
        <v>37825</v>
      </c>
      <c r="E1679" s="7">
        <v>6.9481956951665597E-6</v>
      </c>
      <c r="F1679" s="8">
        <f t="shared" si="57"/>
        <v>7.0985468613266036</v>
      </c>
      <c r="I1679" s="40"/>
    </row>
    <row r="1680" spans="4:9" x14ac:dyDescent="0.2">
      <c r="D1680" s="39">
        <v>37826</v>
      </c>
      <c r="E1680" s="7">
        <v>6.7925078893491096E-6</v>
      </c>
      <c r="F1680" s="8">
        <f t="shared" ref="F1680:F1743" si="58">E1680*(24*60*60)*1000/$F$3</f>
        <v>6.9394901459118259</v>
      </c>
      <c r="I1680" s="40"/>
    </row>
    <row r="1681" spans="4:9" x14ac:dyDescent="0.2">
      <c r="D1681" s="39">
        <v>37827</v>
      </c>
      <c r="E1681" s="7">
        <v>6.6448410194215701E-6</v>
      </c>
      <c r="F1681" s="8">
        <f t="shared" si="58"/>
        <v>6.7886279304484303</v>
      </c>
      <c r="I1681" s="40"/>
    </row>
    <row r="1682" spans="4:9" x14ac:dyDescent="0.2">
      <c r="D1682" s="39">
        <v>37828</v>
      </c>
      <c r="E1682" s="7">
        <v>6.5044986616207399E-6</v>
      </c>
      <c r="F1682" s="8">
        <f t="shared" si="58"/>
        <v>6.6452487213436431</v>
      </c>
      <c r="I1682" s="40"/>
    </row>
    <row r="1683" spans="4:9" x14ac:dyDescent="0.2">
      <c r="D1683" s="39">
        <v>37829</v>
      </c>
      <c r="E1683" s="7">
        <v>6.37085255518197E-6</v>
      </c>
      <c r="F1683" s="8">
        <f t="shared" si="58"/>
        <v>6.5087106629741305</v>
      </c>
      <c r="I1683" s="40"/>
    </row>
    <row r="1684" spans="4:9" x14ac:dyDescent="0.2">
      <c r="D1684" s="39">
        <v>37830</v>
      </c>
      <c r="E1684" s="7">
        <v>6.2433358067510197E-6</v>
      </c>
      <c r="F1684" s="8">
        <f t="shared" si="58"/>
        <v>6.3784345950489305</v>
      </c>
      <c r="I1684" s="40"/>
    </row>
    <row r="1685" spans="4:9" x14ac:dyDescent="0.2">
      <c r="D1685" s="39">
        <v>37831</v>
      </c>
      <c r="E1685" s="7">
        <v>6.1214367740638902E-6</v>
      </c>
      <c r="F1685" s="8">
        <f t="shared" si="58"/>
        <v>6.2538978039389876</v>
      </c>
      <c r="I1685" s="40"/>
    </row>
    <row r="1686" spans="4:9" x14ac:dyDescent="0.2">
      <c r="D1686" s="39">
        <v>37832</v>
      </c>
      <c r="E1686" s="7">
        <v>6.0046935609736201E-6</v>
      </c>
      <c r="F1686" s="8">
        <f t="shared" si="58"/>
        <v>6.1346283985824863</v>
      </c>
      <c r="I1686" s="40"/>
    </row>
    <row r="1687" spans="4:9" x14ac:dyDescent="0.2">
      <c r="D1687" s="39">
        <v>37833</v>
      </c>
      <c r="E1687" s="7">
        <v>5.8926890626920097E-6</v>
      </c>
      <c r="F1687" s="8">
        <f t="shared" si="58"/>
        <v>6.0202002485111699</v>
      </c>
      <c r="I1687" s="40"/>
    </row>
    <row r="1688" spans="4:9" x14ac:dyDescent="0.2">
      <c r="D1688" s="39">
        <v>37834</v>
      </c>
      <c r="E1688" s="7">
        <v>5.7586141038541601E-6</v>
      </c>
      <c r="F1688" s="8">
        <f t="shared" si="58"/>
        <v>5.8832240578573902</v>
      </c>
      <c r="I1688" s="40"/>
    </row>
    <row r="1689" spans="4:9" x14ac:dyDescent="0.2">
      <c r="D1689" s="39">
        <v>37835</v>
      </c>
      <c r="E1689" s="7">
        <v>5.6576362743777199E-6</v>
      </c>
      <c r="F1689" s="8">
        <f t="shared" si="58"/>
        <v>5.7800611813436804</v>
      </c>
      <c r="I1689" s="40"/>
    </row>
    <row r="1690" spans="4:9" x14ac:dyDescent="0.2">
      <c r="D1690" s="39">
        <v>37836</v>
      </c>
      <c r="E1690" s="7">
        <v>5.5601078577162497E-6</v>
      </c>
      <c r="F1690" s="8">
        <f t="shared" si="58"/>
        <v>5.6804223590715859</v>
      </c>
      <c r="I1690" s="40"/>
    </row>
    <row r="1691" spans="4:9" x14ac:dyDescent="0.2">
      <c r="D1691" s="39">
        <v>37837</v>
      </c>
      <c r="E1691" s="7">
        <v>5.4657769897700602E-6</v>
      </c>
      <c r="F1691" s="8">
        <f t="shared" si="58"/>
        <v>5.5840502768846312</v>
      </c>
      <c r="I1691" s="40"/>
    </row>
    <row r="1692" spans="4:9" x14ac:dyDescent="0.2">
      <c r="D1692" s="39">
        <v>37838</v>
      </c>
      <c r="E1692" s="7">
        <v>5.3744156897689003E-6</v>
      </c>
      <c r="F1692" s="8">
        <f t="shared" si="58"/>
        <v>5.4907120207642546</v>
      </c>
      <c r="I1692" s="40"/>
    </row>
    <row r="1693" spans="4:9" x14ac:dyDescent="0.2">
      <c r="D1693" s="39">
        <v>37839</v>
      </c>
      <c r="E1693" s="7">
        <v>5.2858174901822196E-6</v>
      </c>
      <c r="F1693" s="8">
        <f t="shared" si="58"/>
        <v>5.4001966554539891</v>
      </c>
      <c r="I1693" s="40"/>
    </row>
    <row r="1694" spans="4:9" x14ac:dyDescent="0.2">
      <c r="D1694" s="39">
        <v>37840</v>
      </c>
      <c r="E1694" s="7">
        <v>5.1997953033827498E-6</v>
      </c>
      <c r="F1694" s="8">
        <f t="shared" si="58"/>
        <v>5.3123130449600282</v>
      </c>
      <c r="I1694" s="40"/>
    </row>
    <row r="1695" spans="4:9" x14ac:dyDescent="0.2">
      <c r="D1695" s="39">
        <v>37841</v>
      </c>
      <c r="E1695" s="7">
        <v>5.1161795013921503E-6</v>
      </c>
      <c r="F1695" s="8">
        <f t="shared" si="58"/>
        <v>5.22688789074473</v>
      </c>
      <c r="I1695" s="40"/>
    </row>
    <row r="1696" spans="4:9" x14ac:dyDescent="0.2">
      <c r="D1696" s="39">
        <v>37842</v>
      </c>
      <c r="E1696" s="7">
        <v>5.0348161874037298E-6</v>
      </c>
      <c r="F1696" s="8">
        <f t="shared" si="58"/>
        <v>5.1437639658470182</v>
      </c>
      <c r="I1696" s="40"/>
    </row>
    <row r="1697" spans="4:9" x14ac:dyDescent="0.2">
      <c r="D1697" s="39">
        <v>37843</v>
      </c>
      <c r="E1697" s="7">
        <v>4.9555656399080397E-6</v>
      </c>
      <c r="F1697" s="8">
        <f t="shared" si="58"/>
        <v>5.0627985253406012</v>
      </c>
      <c r="I1697" s="40"/>
    </row>
    <row r="1698" spans="4:9" x14ac:dyDescent="0.2">
      <c r="D1698" s="39">
        <v>37844</v>
      </c>
      <c r="E1698" s="7">
        <v>4.8783009121645203E-6</v>
      </c>
      <c r="F1698" s="8">
        <f t="shared" si="58"/>
        <v>4.9838618754997581</v>
      </c>
      <c r="I1698" s="40"/>
    </row>
    <row r="1699" spans="4:9" x14ac:dyDescent="0.2">
      <c r="D1699" s="39">
        <v>37845</v>
      </c>
      <c r="E1699" s="7">
        <v>4.8029065714878804E-6</v>
      </c>
      <c r="F1699" s="8">
        <f t="shared" si="58"/>
        <v>4.906836085805284</v>
      </c>
      <c r="I1699" s="40"/>
    </row>
    <row r="1700" spans="4:9" x14ac:dyDescent="0.2">
      <c r="D1700" s="39">
        <v>37846</v>
      </c>
      <c r="E1700" s="7">
        <v>4.7292775643713402E-6</v>
      </c>
      <c r="F1700" s="8">
        <f t="shared" si="58"/>
        <v>4.8316138295102737</v>
      </c>
      <c r="I1700" s="40"/>
    </row>
    <row r="1701" spans="4:9" x14ac:dyDescent="0.2">
      <c r="D1701" s="39">
        <v>37847</v>
      </c>
      <c r="E1701" s="7">
        <v>4.6573181948659997E-6</v>
      </c>
      <c r="F1701" s="8">
        <f t="shared" si="58"/>
        <v>4.7580973399127631</v>
      </c>
      <c r="I1701" s="40"/>
    </row>
    <row r="1702" spans="4:9" x14ac:dyDescent="0.2">
      <c r="D1702" s="39">
        <v>37848</v>
      </c>
      <c r="E1702" s="7">
        <v>4.5869412048941797E-6</v>
      </c>
      <c r="F1702" s="8">
        <f t="shared" si="58"/>
        <v>4.6861974707680876</v>
      </c>
      <c r="I1702" s="40"/>
    </row>
    <row r="1703" spans="4:9" x14ac:dyDescent="0.2">
      <c r="D1703" s="39">
        <v>37849</v>
      </c>
      <c r="E1703" s="7">
        <v>4.5180669463062898E-6</v>
      </c>
      <c r="F1703" s="8">
        <f t="shared" si="58"/>
        <v>4.6158328504299808</v>
      </c>
      <c r="I1703" s="40"/>
    </row>
    <row r="1704" spans="4:9" x14ac:dyDescent="0.2">
      <c r="D1704" s="39">
        <v>37850</v>
      </c>
      <c r="E1704" s="7">
        <v>4.45062263551059E-6</v>
      </c>
      <c r="F1704" s="8">
        <f t="shared" si="58"/>
        <v>4.5469291203513658</v>
      </c>
      <c r="I1704" s="40"/>
    </row>
    <row r="1705" spans="4:9" x14ac:dyDescent="0.2">
      <c r="D1705" s="39">
        <v>37851</v>
      </c>
      <c r="E1705" s="7">
        <v>4.38454168242078E-6</v>
      </c>
      <c r="F1705" s="8">
        <f t="shared" si="58"/>
        <v>4.4794182495111201</v>
      </c>
      <c r="I1705" s="40"/>
    </row>
    <row r="1706" spans="4:9" x14ac:dyDescent="0.2">
      <c r="D1706" s="39">
        <v>37852</v>
      </c>
      <c r="E1706" s="7">
        <v>4.31976308629349E-6</v>
      </c>
      <c r="F1706" s="8">
        <f t="shared" si="58"/>
        <v>4.4132379171781668</v>
      </c>
      <c r="I1706" s="40"/>
    </row>
    <row r="1707" spans="4:9" x14ac:dyDescent="0.2">
      <c r="D1707" s="39">
        <v>37853</v>
      </c>
      <c r="E1707" s="7">
        <v>4.2562308917692799E-6</v>
      </c>
      <c r="F1707" s="8">
        <f t="shared" si="58"/>
        <v>4.348330957181811</v>
      </c>
      <c r="I1707" s="40"/>
    </row>
    <row r="1708" spans="4:9" x14ac:dyDescent="0.2">
      <c r="D1708" s="39">
        <v>37854</v>
      </c>
      <c r="E1708" s="7">
        <v>4.1938936991000701E-6</v>
      </c>
      <c r="F1708" s="8">
        <f t="shared" si="58"/>
        <v>4.2846448575410445</v>
      </c>
      <c r="I1708" s="40"/>
    </row>
    <row r="1709" spans="4:9" x14ac:dyDescent="0.2">
      <c r="D1709" s="39">
        <v>37855</v>
      </c>
      <c r="E1709" s="7">
        <v>4.1068034353627902E-6</v>
      </c>
      <c r="F1709" s="8">
        <f t="shared" si="58"/>
        <v>4.1956700581216166</v>
      </c>
      <c r="I1709" s="40"/>
    </row>
    <row r="1710" spans="4:9" x14ac:dyDescent="0.2">
      <c r="D1710" s="39">
        <v>37856</v>
      </c>
      <c r="E1710" s="7">
        <v>7.1388574023396201E-3</v>
      </c>
      <c r="F1710" s="8">
        <f t="shared" si="58"/>
        <v>7293.3342741178112</v>
      </c>
      <c r="I1710" s="40"/>
    </row>
    <row r="1711" spans="4:9" x14ac:dyDescent="0.2">
      <c r="D1711" s="39">
        <v>37857</v>
      </c>
      <c r="E1711" s="7">
        <v>1.37343682832971E-2</v>
      </c>
      <c r="F1711" s="8">
        <f t="shared" si="58"/>
        <v>14031.564617203139</v>
      </c>
      <c r="I1711" s="40"/>
    </row>
    <row r="1712" spans="4:9" x14ac:dyDescent="0.2">
      <c r="D1712" s="39">
        <v>37858</v>
      </c>
      <c r="E1712" s="7">
        <v>1.59382459083681E-4</v>
      </c>
      <c r="F1712" s="8">
        <f t="shared" si="58"/>
        <v>162.83131683611256</v>
      </c>
      <c r="I1712" s="40"/>
    </row>
    <row r="1713" spans="4:9" x14ac:dyDescent="0.2">
      <c r="D1713" s="39">
        <v>37859</v>
      </c>
      <c r="E1713" s="7">
        <v>1.1163792872631301E-4</v>
      </c>
      <c r="F1713" s="8">
        <f t="shared" si="58"/>
        <v>114.05364836175291</v>
      </c>
      <c r="I1713" s="40"/>
    </row>
    <row r="1714" spans="4:9" x14ac:dyDescent="0.2">
      <c r="D1714" s="39">
        <v>37860</v>
      </c>
      <c r="E1714" s="7">
        <v>6.3035906381064396E-5</v>
      </c>
      <c r="F1714" s="8">
        <f t="shared" si="58"/>
        <v>64.399932734113335</v>
      </c>
      <c r="I1714" s="40"/>
    </row>
    <row r="1715" spans="4:9" x14ac:dyDescent="0.2">
      <c r="D1715" s="39">
        <v>37861</v>
      </c>
      <c r="E1715" s="7">
        <v>1.6742570264155399E-5</v>
      </c>
      <c r="F1715" s="8">
        <f t="shared" si="58"/>
        <v>17.104860716838438</v>
      </c>
      <c r="I1715" s="40"/>
    </row>
    <row r="1716" spans="4:9" x14ac:dyDescent="0.2">
      <c r="D1716" s="39">
        <v>37862</v>
      </c>
      <c r="E1716" s="7">
        <v>5.4260119841660503E-6</v>
      </c>
      <c r="F1716" s="8">
        <f t="shared" si="58"/>
        <v>5.5434248011345257</v>
      </c>
      <c r="I1716" s="40"/>
    </row>
    <row r="1717" spans="4:9" x14ac:dyDescent="0.2">
      <c r="D1717" s="39">
        <v>37863</v>
      </c>
      <c r="E1717" s="7">
        <v>3.8929552530396801E-6</v>
      </c>
      <c r="F1717" s="8">
        <f t="shared" si="58"/>
        <v>3.9771944408493369</v>
      </c>
      <c r="I1717" s="40"/>
    </row>
    <row r="1718" spans="4:9" x14ac:dyDescent="0.2">
      <c r="D1718" s="39">
        <v>37864</v>
      </c>
      <c r="E1718" s="7">
        <v>3.6461845541582999E-6</v>
      </c>
      <c r="F1718" s="8">
        <f t="shared" si="58"/>
        <v>3.7250839006654504</v>
      </c>
      <c r="I1718" s="40"/>
    </row>
    <row r="1719" spans="4:9" x14ac:dyDescent="0.2">
      <c r="D1719" s="39">
        <v>37865</v>
      </c>
      <c r="E1719" s="7">
        <v>3.5667532533786801E-6</v>
      </c>
      <c r="F1719" s="8">
        <f t="shared" si="58"/>
        <v>3.6439337955766575</v>
      </c>
      <c r="I1719" s="40"/>
    </row>
    <row r="1720" spans="4:9" x14ac:dyDescent="0.2">
      <c r="D1720" s="39">
        <v>37866</v>
      </c>
      <c r="E1720" s="7">
        <v>3.5168187078313401E-6</v>
      </c>
      <c r="F1720" s="8">
        <f t="shared" si="58"/>
        <v>3.5929187224385464</v>
      </c>
      <c r="I1720" s="40"/>
    </row>
    <row r="1721" spans="4:9" x14ac:dyDescent="0.2">
      <c r="D1721" s="39">
        <v>37867</v>
      </c>
      <c r="E1721" s="7">
        <v>3.4675832459216999E-6</v>
      </c>
      <c r="F1721" s="8">
        <f t="shared" si="58"/>
        <v>3.542617860324405</v>
      </c>
      <c r="I1721" s="40"/>
    </row>
    <row r="1722" spans="4:9" x14ac:dyDescent="0.2">
      <c r="D1722" s="39">
        <v>37868</v>
      </c>
      <c r="E1722" s="7">
        <v>3.4190370804788201E-6</v>
      </c>
      <c r="F1722" s="8">
        <f t="shared" si="58"/>
        <v>3.4930212102798874</v>
      </c>
      <c r="I1722" s="40"/>
    </row>
    <row r="1723" spans="4:9" x14ac:dyDescent="0.2">
      <c r="D1723" s="39">
        <v>37869</v>
      </c>
      <c r="E1723" s="7">
        <v>3.3711705613521E-6</v>
      </c>
      <c r="F1723" s="8">
        <f t="shared" si="58"/>
        <v>3.4441189133359522</v>
      </c>
      <c r="I1723" s="40"/>
    </row>
    <row r="1724" spans="4:9" x14ac:dyDescent="0.2">
      <c r="D1724" s="39">
        <v>37870</v>
      </c>
      <c r="E1724" s="7">
        <v>3.32397417349316E-6</v>
      </c>
      <c r="F1724" s="8">
        <f t="shared" si="58"/>
        <v>3.3959012485492379</v>
      </c>
      <c r="I1724" s="40"/>
    </row>
    <row r="1725" spans="4:9" x14ac:dyDescent="0.2">
      <c r="D1725" s="39">
        <v>37871</v>
      </c>
      <c r="E1725" s="7">
        <v>3.27743853506426E-6</v>
      </c>
      <c r="F1725" s="8">
        <f t="shared" si="58"/>
        <v>3.3483586310695537</v>
      </c>
      <c r="I1725" s="40"/>
    </row>
    <row r="1726" spans="4:9" x14ac:dyDescent="0.2">
      <c r="D1726" s="39">
        <v>37872</v>
      </c>
      <c r="E1726" s="7">
        <v>3.23155439557339E-6</v>
      </c>
      <c r="F1726" s="8">
        <f t="shared" si="58"/>
        <v>3.3014816102346094</v>
      </c>
      <c r="I1726" s="40"/>
    </row>
    <row r="1727" spans="4:9" x14ac:dyDescent="0.2">
      <c r="D1727" s="39">
        <v>37873</v>
      </c>
      <c r="E1727" s="7">
        <v>3.1863126340353498E-6</v>
      </c>
      <c r="F1727" s="8">
        <f t="shared" si="58"/>
        <v>3.255260867691312</v>
      </c>
      <c r="I1727" s="40"/>
    </row>
    <row r="1728" spans="4:9" x14ac:dyDescent="0.2">
      <c r="D1728" s="39">
        <v>37874</v>
      </c>
      <c r="E1728" s="7">
        <v>3.1417042571588699E-6</v>
      </c>
      <c r="F1728" s="8">
        <f t="shared" si="58"/>
        <v>3.2096872155436484</v>
      </c>
      <c r="I1728" s="40"/>
    </row>
    <row r="1729" spans="4:9" x14ac:dyDescent="0.2">
      <c r="D1729" s="39">
        <v>37875</v>
      </c>
      <c r="E1729" s="7">
        <v>3.09772039755864E-6</v>
      </c>
      <c r="F1729" s="8">
        <f t="shared" si="58"/>
        <v>3.1647515945260318</v>
      </c>
      <c r="I1729" s="40"/>
    </row>
    <row r="1730" spans="4:9" x14ac:dyDescent="0.2">
      <c r="D1730" s="39">
        <v>37876</v>
      </c>
      <c r="E1730" s="7">
        <v>2.0033738837545801E-3</v>
      </c>
      <c r="F1730" s="8">
        <f t="shared" si="58"/>
        <v>2046.7246488872618</v>
      </c>
      <c r="I1730" s="40"/>
    </row>
    <row r="1731" spans="4:9" x14ac:dyDescent="0.2">
      <c r="D1731" s="39">
        <v>37877</v>
      </c>
      <c r="E1731" s="7">
        <v>1.39207009554722E-4</v>
      </c>
      <c r="F1731" s="8">
        <f t="shared" si="58"/>
        <v>142.21929319531725</v>
      </c>
      <c r="I1731" s="40"/>
    </row>
    <row r="1732" spans="4:9" x14ac:dyDescent="0.2">
      <c r="D1732" s="39">
        <v>37878</v>
      </c>
      <c r="E1732" s="7">
        <v>9.1436988826578097E-5</v>
      </c>
      <c r="F1732" s="8">
        <f t="shared" si="58"/>
        <v>93.415582767131937</v>
      </c>
      <c r="I1732" s="40"/>
    </row>
    <row r="1733" spans="4:9" x14ac:dyDescent="0.2">
      <c r="D1733" s="39">
        <v>37879</v>
      </c>
      <c r="E1733" s="7">
        <v>4.0504501700782302E-5</v>
      </c>
      <c r="F1733" s="8">
        <f t="shared" si="58"/>
        <v>41.380973713463298</v>
      </c>
      <c r="I1733" s="40"/>
    </row>
    <row r="1734" spans="4:9" x14ac:dyDescent="0.2">
      <c r="D1734" s="39">
        <v>37880</v>
      </c>
      <c r="E1734" s="7">
        <v>8.60156979955892E-6</v>
      </c>
      <c r="F1734" s="8">
        <f t="shared" si="58"/>
        <v>8.7876981279637079</v>
      </c>
      <c r="I1734" s="40"/>
    </row>
    <row r="1735" spans="4:9" x14ac:dyDescent="0.2">
      <c r="D1735" s="39">
        <v>37881</v>
      </c>
      <c r="E1735" s="7">
        <v>3.5978236035493998E-6</v>
      </c>
      <c r="F1735" s="8">
        <f t="shared" si="58"/>
        <v>3.675676473296301</v>
      </c>
      <c r="I1735" s="40"/>
    </row>
    <row r="1736" spans="4:9" x14ac:dyDescent="0.2">
      <c r="D1736" s="39">
        <v>37882</v>
      </c>
      <c r="E1736" s="7">
        <v>2.90539158097045E-6</v>
      </c>
      <c r="F1736" s="8">
        <f t="shared" si="58"/>
        <v>2.9682609979407224</v>
      </c>
      <c r="I1736" s="40"/>
    </row>
    <row r="1737" spans="4:9" x14ac:dyDescent="0.2">
      <c r="D1737" s="39">
        <v>37883</v>
      </c>
      <c r="E1737" s="7">
        <v>2.7771090041071502E-6</v>
      </c>
      <c r="F1737" s="8">
        <f t="shared" si="58"/>
        <v>2.8372025299143644</v>
      </c>
      <c r="I1737" s="40"/>
    </row>
    <row r="1738" spans="4:9" x14ac:dyDescent="0.2">
      <c r="D1738" s="39">
        <v>37884</v>
      </c>
      <c r="E1738" s="7">
        <v>2.7285659167140099E-6</v>
      </c>
      <c r="F1738" s="8">
        <f t="shared" si="58"/>
        <v>2.7876090245251328</v>
      </c>
      <c r="I1738" s="40"/>
    </row>
    <row r="1739" spans="4:9" x14ac:dyDescent="0.2">
      <c r="D1739" s="39">
        <v>37885</v>
      </c>
      <c r="E1739" s="7">
        <v>2.6903659938800099E-6</v>
      </c>
      <c r="F1739" s="8">
        <f t="shared" si="58"/>
        <v>2.748582498181777</v>
      </c>
      <c r="I1739" s="40"/>
    </row>
    <row r="1740" spans="4:9" x14ac:dyDescent="0.2">
      <c r="D1740" s="39">
        <v>37886</v>
      </c>
      <c r="E1740" s="7">
        <v>2.6527008699656901E-6</v>
      </c>
      <c r="F1740" s="8">
        <f t="shared" si="58"/>
        <v>2.710102343207232</v>
      </c>
      <c r="I1740" s="40"/>
    </row>
    <row r="1741" spans="4:9" x14ac:dyDescent="0.2">
      <c r="D1741" s="39">
        <v>37887</v>
      </c>
      <c r="E1741" s="7">
        <v>2.6155630577861399E-6</v>
      </c>
      <c r="F1741" s="8">
        <f t="shared" si="58"/>
        <v>2.6721609104023001</v>
      </c>
      <c r="I1741" s="40"/>
    </row>
    <row r="1742" spans="4:9" x14ac:dyDescent="0.2">
      <c r="D1742" s="39">
        <v>37888</v>
      </c>
      <c r="E1742" s="7">
        <v>2.5789451749771598E-6</v>
      </c>
      <c r="F1742" s="8">
        <f t="shared" si="58"/>
        <v>2.6347506576566944</v>
      </c>
      <c r="I1742" s="40"/>
    </row>
    <row r="1743" spans="4:9" x14ac:dyDescent="0.2">
      <c r="D1743" s="39">
        <v>37889</v>
      </c>
      <c r="E1743" s="7">
        <v>2.5428399425274702E-6</v>
      </c>
      <c r="F1743" s="8">
        <f t="shared" si="58"/>
        <v>2.5978641484494909</v>
      </c>
      <c r="I1743" s="40"/>
    </row>
    <row r="1744" spans="4:9" x14ac:dyDescent="0.2">
      <c r="D1744" s="39">
        <v>37890</v>
      </c>
      <c r="E1744" s="7">
        <v>2.5072401833321001E-6</v>
      </c>
      <c r="F1744" s="8">
        <f t="shared" ref="F1744:F1807" si="59">E1744*(24*60*60)*1000/$F$3</f>
        <v>2.5614940503712131</v>
      </c>
      <c r="I1744" s="40"/>
    </row>
    <row r="1745" spans="4:9" x14ac:dyDescent="0.2">
      <c r="D1745" s="39">
        <v>37891</v>
      </c>
      <c r="E1745" s="7">
        <v>2.47213882076543E-6</v>
      </c>
      <c r="F1745" s="8">
        <f t="shared" si="59"/>
        <v>2.5256331336659947</v>
      </c>
      <c r="I1745" s="40"/>
    </row>
    <row r="1746" spans="4:9" x14ac:dyDescent="0.2">
      <c r="D1746" s="39">
        <v>37892</v>
      </c>
      <c r="E1746" s="7">
        <v>2.4375288772747199E-6</v>
      </c>
      <c r="F1746" s="8">
        <f t="shared" si="59"/>
        <v>2.4902742697946767</v>
      </c>
      <c r="I1746" s="40"/>
    </row>
    <row r="1747" spans="4:9" x14ac:dyDescent="0.2">
      <c r="D1747" s="39">
        <v>37893</v>
      </c>
      <c r="E1747" s="7">
        <v>2.40340347299287E-6</v>
      </c>
      <c r="F1747" s="8">
        <f t="shared" si="59"/>
        <v>2.4554104300175474</v>
      </c>
      <c r="I1747" s="40"/>
    </row>
    <row r="1748" spans="4:9" x14ac:dyDescent="0.2">
      <c r="D1748" s="39">
        <v>37894</v>
      </c>
      <c r="E1748" s="7">
        <v>2.3697558243709801E-6</v>
      </c>
      <c r="F1748" s="8">
        <f t="shared" si="59"/>
        <v>2.4210346839973118</v>
      </c>
      <c r="I1748" s="40"/>
    </row>
    <row r="1749" spans="4:9" x14ac:dyDescent="0.2">
      <c r="D1749" s="39">
        <v>37895</v>
      </c>
      <c r="E1749" s="7">
        <v>3.40659575263927E-3</v>
      </c>
      <c r="F1749" s="8">
        <f t="shared" si="59"/>
        <v>3480.3106660521812</v>
      </c>
      <c r="I1749" s="40"/>
    </row>
    <row r="1750" spans="4:9" x14ac:dyDescent="0.2">
      <c r="D1750" s="39">
        <v>37896</v>
      </c>
      <c r="E1750" s="7">
        <v>3.9423828026902497E-3</v>
      </c>
      <c r="F1750" s="8">
        <f t="shared" si="59"/>
        <v>4027.691547267797</v>
      </c>
      <c r="I1750" s="40"/>
    </row>
    <row r="1751" spans="4:9" x14ac:dyDescent="0.2">
      <c r="D1751" s="39">
        <v>37897</v>
      </c>
      <c r="E1751" s="7">
        <v>5.06132526894984E-3</v>
      </c>
      <c r="F1751" s="8">
        <f t="shared" si="59"/>
        <v>5170.8466742020364</v>
      </c>
      <c r="I1751" s="40"/>
    </row>
    <row r="1752" spans="4:9" x14ac:dyDescent="0.2">
      <c r="D1752" s="39">
        <v>37898</v>
      </c>
      <c r="E1752" s="7">
        <v>1.5966930743612401E-4</v>
      </c>
      <c r="F1752" s="8">
        <f t="shared" si="59"/>
        <v>163.1243722653555</v>
      </c>
      <c r="I1752" s="40"/>
    </row>
    <row r="1753" spans="4:9" x14ac:dyDescent="0.2">
      <c r="D1753" s="39">
        <v>37899</v>
      </c>
      <c r="E1753" s="7">
        <v>6.5928347884667898E-3</v>
      </c>
      <c r="F1753" s="8">
        <f t="shared" si="59"/>
        <v>6735.4963429529462</v>
      </c>
      <c r="I1753" s="40"/>
    </row>
    <row r="1754" spans="4:9" x14ac:dyDescent="0.2">
      <c r="D1754" s="39">
        <v>37900</v>
      </c>
      <c r="E1754" s="7">
        <v>2.8366966584882302E-3</v>
      </c>
      <c r="F1754" s="8">
        <f t="shared" si="59"/>
        <v>2898.0795943405833</v>
      </c>
      <c r="I1754" s="40"/>
    </row>
    <row r="1755" spans="4:9" x14ac:dyDescent="0.2">
      <c r="D1755" s="39">
        <v>37901</v>
      </c>
      <c r="E1755" s="7">
        <v>3.1009729912934901E-4</v>
      </c>
      <c r="F1755" s="8">
        <f t="shared" si="59"/>
        <v>316.80745707432612</v>
      </c>
      <c r="I1755" s="40"/>
    </row>
    <row r="1756" spans="4:9" x14ac:dyDescent="0.2">
      <c r="D1756" s="39">
        <v>37902</v>
      </c>
      <c r="E1756" s="7">
        <v>1.2655030003731299E-4</v>
      </c>
      <c r="F1756" s="8">
        <f t="shared" si="59"/>
        <v>129.2887066716784</v>
      </c>
      <c r="I1756" s="40"/>
    </row>
    <row r="1757" spans="4:9" x14ac:dyDescent="0.2">
      <c r="D1757" s="39">
        <v>37903</v>
      </c>
      <c r="E1757" s="7">
        <v>7.8690804405395694E-5</v>
      </c>
      <c r="F1757" s="8">
        <f t="shared" si="59"/>
        <v>80.393585203100258</v>
      </c>
      <c r="I1757" s="40"/>
    </row>
    <row r="1758" spans="4:9" x14ac:dyDescent="0.2">
      <c r="D1758" s="39">
        <v>37904</v>
      </c>
      <c r="E1758" s="7">
        <v>2.78275936010207E-5</v>
      </c>
      <c r="F1758" s="8">
        <f t="shared" si="59"/>
        <v>28.429751532791634</v>
      </c>
      <c r="I1758" s="40"/>
    </row>
    <row r="1759" spans="4:9" x14ac:dyDescent="0.2">
      <c r="D1759" s="39">
        <v>37905</v>
      </c>
      <c r="E1759" s="7">
        <v>5.4934949296955899E-6</v>
      </c>
      <c r="F1759" s="8">
        <f t="shared" si="59"/>
        <v>5.6123680019593118</v>
      </c>
      <c r="I1759" s="40"/>
    </row>
    <row r="1760" spans="4:9" x14ac:dyDescent="0.2">
      <c r="D1760" s="39">
        <v>37906</v>
      </c>
      <c r="E1760" s="7">
        <v>2.4563787425585899E-6</v>
      </c>
      <c r="F1760" s="8">
        <f t="shared" si="59"/>
        <v>2.5095320250332529</v>
      </c>
      <c r="I1760" s="40"/>
    </row>
    <row r="1761" spans="4:9" x14ac:dyDescent="0.2">
      <c r="D1761" s="39">
        <v>37907</v>
      </c>
      <c r="E1761" s="7">
        <v>2.0327787234923898E-6</v>
      </c>
      <c r="F1761" s="8">
        <f t="shared" si="59"/>
        <v>2.0767657763952054</v>
      </c>
      <c r="I1761" s="40"/>
    </row>
    <row r="1762" spans="4:9" x14ac:dyDescent="0.2">
      <c r="D1762" s="39">
        <v>37908</v>
      </c>
      <c r="E1762" s="7">
        <v>1.9491927047065001E-6</v>
      </c>
      <c r="F1762" s="8">
        <f t="shared" si="59"/>
        <v>1.9913710498597803</v>
      </c>
      <c r="I1762" s="40"/>
    </row>
    <row r="1763" spans="4:9" x14ac:dyDescent="0.2">
      <c r="D1763" s="39">
        <v>37909</v>
      </c>
      <c r="E1763" s="7">
        <v>1.9180385138151298E-6</v>
      </c>
      <c r="F1763" s="8">
        <f t="shared" si="59"/>
        <v>1.9595427172002746</v>
      </c>
      <c r="I1763" s="40"/>
    </row>
    <row r="1764" spans="4:9" x14ac:dyDescent="0.2">
      <c r="D1764" s="39">
        <v>37910</v>
      </c>
      <c r="E1764" s="7">
        <v>1.6801975457725199E-4</v>
      </c>
      <c r="F1764" s="8">
        <f t="shared" si="59"/>
        <v>171.65551372205951</v>
      </c>
      <c r="I1764" s="40"/>
    </row>
    <row r="1765" spans="4:9" x14ac:dyDescent="0.2">
      <c r="D1765" s="39">
        <v>37911</v>
      </c>
      <c r="E1765" s="7">
        <v>1.97678387820947E-4</v>
      </c>
      <c r="F1765" s="8">
        <f t="shared" si="59"/>
        <v>201.95592654286176</v>
      </c>
      <c r="I1765" s="40"/>
    </row>
    <row r="1766" spans="4:9" x14ac:dyDescent="0.2">
      <c r="D1766" s="39">
        <v>37912</v>
      </c>
      <c r="E1766" s="7">
        <v>1.1355492836408099E-4</v>
      </c>
      <c r="F1766" s="8">
        <f t="shared" si="59"/>
        <v>116.01212972279292</v>
      </c>
      <c r="I1766" s="40"/>
    </row>
    <row r="1767" spans="4:9" x14ac:dyDescent="0.2">
      <c r="D1767" s="39">
        <v>37913</v>
      </c>
      <c r="E1767" s="7">
        <v>4.5036153889567304E-3</v>
      </c>
      <c r="F1767" s="8">
        <f t="shared" si="59"/>
        <v>4601.0685775790653</v>
      </c>
      <c r="I1767" s="40"/>
    </row>
    <row r="1768" spans="4:9" x14ac:dyDescent="0.2">
      <c r="D1768" s="39">
        <v>37914</v>
      </c>
      <c r="E1768" s="7">
        <v>1.0323627734673E-3</v>
      </c>
      <c r="F1768" s="8">
        <f t="shared" si="59"/>
        <v>1054.7019466427187</v>
      </c>
      <c r="I1768" s="40"/>
    </row>
    <row r="1769" spans="4:9" x14ac:dyDescent="0.2">
      <c r="D1769" s="39">
        <v>37915</v>
      </c>
      <c r="E1769" s="7">
        <v>1.4417608702233501E-4</v>
      </c>
      <c r="F1769" s="8">
        <f t="shared" si="59"/>
        <v>147.2958959291681</v>
      </c>
      <c r="I1769" s="40"/>
    </row>
    <row r="1770" spans="4:9" x14ac:dyDescent="0.2">
      <c r="D1770" s="39">
        <v>37916</v>
      </c>
      <c r="E1770" s="7">
        <v>9.6425763200786205E-5</v>
      </c>
      <c r="F1770" s="8">
        <f t="shared" si="59"/>
        <v>98.512308626557044</v>
      </c>
      <c r="I1770" s="40"/>
    </row>
    <row r="1771" spans="4:9" x14ac:dyDescent="0.2">
      <c r="D1771" s="39">
        <v>37917</v>
      </c>
      <c r="E1771" s="7">
        <v>4.6108568077538602E-5</v>
      </c>
      <c r="F1771" s="8">
        <f t="shared" si="59"/>
        <v>47.106305804651008</v>
      </c>
      <c r="I1771" s="40"/>
    </row>
    <row r="1772" spans="4:9" x14ac:dyDescent="0.2">
      <c r="D1772" s="39">
        <v>37918</v>
      </c>
      <c r="E1772" s="7">
        <v>1.10491083079666E-2</v>
      </c>
      <c r="F1772" s="8">
        <f t="shared" si="59"/>
        <v>11288.198626088617</v>
      </c>
      <c r="I1772" s="40"/>
    </row>
    <row r="1773" spans="4:9" x14ac:dyDescent="0.2">
      <c r="D1773" s="39">
        <v>37919</v>
      </c>
      <c r="E1773" s="7">
        <v>3.0412423755150599E-2</v>
      </c>
      <c r="F1773" s="8">
        <f t="shared" si="59"/>
        <v>31070.514513953083</v>
      </c>
      <c r="I1773" s="40"/>
    </row>
    <row r="1774" spans="4:9" x14ac:dyDescent="0.2">
      <c r="D1774" s="39">
        <v>37920</v>
      </c>
      <c r="E1774" s="7">
        <v>4.1215071013228101E-4</v>
      </c>
      <c r="F1774" s="8">
        <f t="shared" si="59"/>
        <v>421.0691894930718</v>
      </c>
      <c r="I1774" s="40"/>
    </row>
    <row r="1775" spans="4:9" x14ac:dyDescent="0.2">
      <c r="D1775" s="39">
        <v>37921</v>
      </c>
      <c r="E1775" s="7">
        <v>1.30233010572768E-4</v>
      </c>
      <c r="F1775" s="8">
        <f t="shared" si="59"/>
        <v>133.05110693493151</v>
      </c>
      <c r="I1775" s="40"/>
    </row>
    <row r="1776" spans="4:9" x14ac:dyDescent="0.2">
      <c r="D1776" s="39">
        <v>37922</v>
      </c>
      <c r="E1776" s="7">
        <v>8.2422872222622E-5</v>
      </c>
      <c r="F1776" s="8">
        <f t="shared" si="59"/>
        <v>84.206410784374384</v>
      </c>
      <c r="I1776" s="40"/>
    </row>
    <row r="1777" spans="4:9" x14ac:dyDescent="0.2">
      <c r="D1777" s="39">
        <v>37923</v>
      </c>
      <c r="E1777" s="7">
        <v>3.1348554674229201E-5</v>
      </c>
      <c r="F1777" s="8">
        <f t="shared" si="59"/>
        <v>32.026902256750652</v>
      </c>
      <c r="I1777" s="40"/>
    </row>
    <row r="1778" spans="4:9" x14ac:dyDescent="0.2">
      <c r="D1778" s="39">
        <v>37924</v>
      </c>
      <c r="E1778" s="7">
        <v>5.67092659193724E-6</v>
      </c>
      <c r="F1778" s="8">
        <f t="shared" si="59"/>
        <v>5.7936390864772092</v>
      </c>
      <c r="I1778" s="40"/>
    </row>
    <row r="1779" spans="4:9" x14ac:dyDescent="0.2">
      <c r="D1779" s="39">
        <v>37925</v>
      </c>
      <c r="E1779" s="7">
        <v>1.49286636402397E-4</v>
      </c>
      <c r="F1779" s="8">
        <f t="shared" si="59"/>
        <v>152.51703186906823</v>
      </c>
      <c r="I1779" s="40"/>
    </row>
    <row r="1780" spans="4:9" x14ac:dyDescent="0.2">
      <c r="D1780" s="39">
        <v>37926</v>
      </c>
      <c r="E1780" s="7">
        <v>1.44630723404092E-4</v>
      </c>
      <c r="F1780" s="8">
        <f t="shared" si="59"/>
        <v>147.76037013259489</v>
      </c>
      <c r="I1780" s="40"/>
    </row>
    <row r="1781" spans="4:9" x14ac:dyDescent="0.2">
      <c r="D1781" s="39">
        <v>37927</v>
      </c>
      <c r="E1781" s="7">
        <v>1.1413121073621701E-4</v>
      </c>
      <c r="F1781" s="8">
        <f t="shared" si="59"/>
        <v>116.60088219946968</v>
      </c>
      <c r="I1781" s="40"/>
    </row>
    <row r="1782" spans="4:9" x14ac:dyDescent="0.2">
      <c r="D1782" s="39">
        <v>37928</v>
      </c>
      <c r="E1782" s="7">
        <v>9.9605345922164698E-5</v>
      </c>
      <c r="F1782" s="8">
        <f t="shared" si="59"/>
        <v>101.76069395382561</v>
      </c>
      <c r="I1782" s="40"/>
    </row>
    <row r="1783" spans="4:9" x14ac:dyDescent="0.2">
      <c r="D1783" s="39">
        <v>37929</v>
      </c>
      <c r="E1783" s="7">
        <v>4.9737260151520499E-5</v>
      </c>
      <c r="F1783" s="8">
        <f t="shared" si="59"/>
        <v>50.813518707477485</v>
      </c>
      <c r="I1783" s="40"/>
    </row>
    <row r="1784" spans="4:9" x14ac:dyDescent="0.2">
      <c r="D1784" s="39">
        <v>37930</v>
      </c>
      <c r="E1784" s="7">
        <v>1.0028503181781701E-5</v>
      </c>
      <c r="F1784" s="8">
        <f t="shared" si="59"/>
        <v>10.245508749035581</v>
      </c>
      <c r="I1784" s="40"/>
    </row>
    <row r="1785" spans="4:9" x14ac:dyDescent="0.2">
      <c r="D1785" s="39">
        <v>37931</v>
      </c>
      <c r="E1785" s="7">
        <v>2.5177940844643799E-6</v>
      </c>
      <c r="F1785" s="8">
        <f t="shared" si="59"/>
        <v>2.5722763260934425</v>
      </c>
      <c r="I1785" s="40"/>
    </row>
    <row r="1786" spans="4:9" x14ac:dyDescent="0.2">
      <c r="D1786" s="39">
        <v>37932</v>
      </c>
      <c r="E1786" s="7">
        <v>1.5134903795875901E-6</v>
      </c>
      <c r="F1786" s="8">
        <f t="shared" si="59"/>
        <v>1.546240614832302</v>
      </c>
      <c r="I1786" s="40"/>
    </row>
    <row r="1787" spans="4:9" x14ac:dyDescent="0.2">
      <c r="D1787" s="39">
        <v>37933</v>
      </c>
      <c r="E1787" s="7">
        <v>1.36271582788924E-6</v>
      </c>
      <c r="F1787" s="8">
        <f t="shared" si="59"/>
        <v>1.3922034708481772</v>
      </c>
      <c r="I1787" s="40"/>
    </row>
    <row r="1788" spans="4:9" x14ac:dyDescent="0.2">
      <c r="D1788" s="39">
        <v>37934</v>
      </c>
      <c r="E1788" s="7">
        <v>1.32645105150372E-6</v>
      </c>
      <c r="F1788" s="8">
        <f t="shared" si="59"/>
        <v>1.3551539653532154</v>
      </c>
      <c r="I1788" s="40"/>
    </row>
    <row r="1789" spans="4:9" x14ac:dyDescent="0.2">
      <c r="D1789" s="39">
        <v>37935</v>
      </c>
      <c r="E1789" s="7">
        <v>1.3078807367826599E-6</v>
      </c>
      <c r="F1789" s="8">
        <f t="shared" si="59"/>
        <v>1.3361818098382621</v>
      </c>
      <c r="I1789" s="40"/>
    </row>
    <row r="1790" spans="4:9" x14ac:dyDescent="0.2">
      <c r="D1790" s="39">
        <v>37936</v>
      </c>
      <c r="E1790" s="7">
        <v>1.2895704064677E-6</v>
      </c>
      <c r="F1790" s="8">
        <f t="shared" si="59"/>
        <v>1.3174752645005237</v>
      </c>
      <c r="I1790" s="40"/>
    </row>
    <row r="1791" spans="4:9" x14ac:dyDescent="0.2">
      <c r="D1791" s="39">
        <v>37937</v>
      </c>
      <c r="E1791" s="7">
        <v>1.2715164207771501E-6</v>
      </c>
      <c r="F1791" s="8">
        <f t="shared" si="59"/>
        <v>1.2990306107975143</v>
      </c>
      <c r="I1791" s="40"/>
    </row>
    <row r="1792" spans="4:9" x14ac:dyDescent="0.2">
      <c r="D1792" s="39">
        <v>37938</v>
      </c>
      <c r="E1792" s="7">
        <v>1.2537151908862701E-6</v>
      </c>
      <c r="F1792" s="8">
        <f t="shared" si="59"/>
        <v>1.2808441822463492</v>
      </c>
      <c r="I1792" s="40"/>
    </row>
    <row r="1793" spans="4:9" x14ac:dyDescent="0.2">
      <c r="D1793" s="39">
        <v>37939</v>
      </c>
      <c r="E1793" s="7">
        <v>1.2361631782138701E-6</v>
      </c>
      <c r="F1793" s="8">
        <f t="shared" si="59"/>
        <v>1.2629123636949082</v>
      </c>
      <c r="I1793" s="40"/>
    </row>
    <row r="1794" spans="4:9" x14ac:dyDescent="0.2">
      <c r="D1794" s="39">
        <v>37940</v>
      </c>
      <c r="E1794" s="7">
        <v>1.21885689371887E-6</v>
      </c>
      <c r="F1794" s="8">
        <f t="shared" si="59"/>
        <v>1.2452315906031735</v>
      </c>
      <c r="I1794" s="40"/>
    </row>
    <row r="1795" spans="4:9" x14ac:dyDescent="0.2">
      <c r="D1795" s="39">
        <v>37941</v>
      </c>
      <c r="E1795" s="7">
        <v>3.8686601399756399E-3</v>
      </c>
      <c r="F1795" s="8">
        <f t="shared" si="59"/>
        <v>3952.3736087725588</v>
      </c>
      <c r="I1795" s="40"/>
    </row>
    <row r="1796" spans="4:9" x14ac:dyDescent="0.2">
      <c r="D1796" s="39">
        <v>37942</v>
      </c>
      <c r="E1796" s="7">
        <v>6.6584524751089002E-4</v>
      </c>
      <c r="F1796" s="8">
        <f t="shared" si="59"/>
        <v>680.25339227788697</v>
      </c>
      <c r="I1796" s="40"/>
    </row>
    <row r="1797" spans="4:9" x14ac:dyDescent="0.2">
      <c r="D1797" s="39">
        <v>37943</v>
      </c>
      <c r="E1797" s="7">
        <v>1.35054304854528E-4</v>
      </c>
      <c r="F1797" s="8">
        <f t="shared" si="59"/>
        <v>137.9767286204472</v>
      </c>
      <c r="I1797" s="40"/>
    </row>
    <row r="1798" spans="4:9" x14ac:dyDescent="0.2">
      <c r="D1798" s="39">
        <v>37944</v>
      </c>
      <c r="E1798" s="7">
        <v>8.7301158145112995E-5</v>
      </c>
      <c r="F1798" s="8">
        <f t="shared" si="59"/>
        <v>89.190257345840877</v>
      </c>
      <c r="I1798" s="40"/>
    </row>
    <row r="1799" spans="4:9" x14ac:dyDescent="0.2">
      <c r="D1799" s="39">
        <v>37945</v>
      </c>
      <c r="E1799" s="7">
        <v>1.5419841082336E-3</v>
      </c>
      <c r="F1799" s="8">
        <f t="shared" si="59"/>
        <v>1575.3509158257425</v>
      </c>
      <c r="I1799" s="40"/>
    </row>
    <row r="1800" spans="4:9" x14ac:dyDescent="0.2">
      <c r="D1800" s="39">
        <v>37946</v>
      </c>
      <c r="E1800" s="7">
        <v>3.2223172814282101E-2</v>
      </c>
      <c r="F1800" s="8">
        <f t="shared" si="59"/>
        <v>32920.446152938079</v>
      </c>
      <c r="I1800" s="40"/>
    </row>
    <row r="1801" spans="4:9" x14ac:dyDescent="0.2">
      <c r="D1801" s="39">
        <v>37947</v>
      </c>
      <c r="E1801" s="7">
        <v>1.37086494198969E-2</v>
      </c>
      <c r="F1801" s="8">
        <f t="shared" si="59"/>
        <v>14005.289226428904</v>
      </c>
      <c r="I1801" s="40"/>
    </row>
    <row r="1802" spans="4:9" x14ac:dyDescent="0.2">
      <c r="D1802" s="39">
        <v>37948</v>
      </c>
      <c r="E1802" s="7">
        <v>1.76685863875293E-2</v>
      </c>
      <c r="F1802" s="8">
        <f t="shared" si="59"/>
        <v>18050.914791090596</v>
      </c>
      <c r="I1802" s="40"/>
    </row>
    <row r="1803" spans="4:9" x14ac:dyDescent="0.2">
      <c r="D1803" s="39">
        <v>37949</v>
      </c>
      <c r="E1803" s="7">
        <v>2.11057182369452E-3</v>
      </c>
      <c r="F1803" s="8">
        <f t="shared" si="59"/>
        <v>2156.2422320823762</v>
      </c>
      <c r="I1803" s="40"/>
    </row>
    <row r="1804" spans="4:9" x14ac:dyDescent="0.2">
      <c r="D1804" s="39">
        <v>37950</v>
      </c>
      <c r="E1804" s="7">
        <v>1.6883675678618101E-4</v>
      </c>
      <c r="F1804" s="8">
        <f t="shared" si="59"/>
        <v>172.49019494295896</v>
      </c>
      <c r="I1804" s="40"/>
    </row>
    <row r="1805" spans="4:9" x14ac:dyDescent="0.2">
      <c r="D1805" s="39">
        <v>37951</v>
      </c>
      <c r="E1805" s="7">
        <v>1.5537538819411701E-4</v>
      </c>
      <c r="F1805" s="8">
        <f t="shared" si="59"/>
        <v>158.73753742428417</v>
      </c>
      <c r="I1805" s="40"/>
    </row>
    <row r="1806" spans="4:9" x14ac:dyDescent="0.2">
      <c r="D1806" s="39">
        <v>37952</v>
      </c>
      <c r="E1806" s="7">
        <v>1.07686974137734E-4</v>
      </c>
      <c r="F1806" s="8">
        <f t="shared" si="59"/>
        <v>110.0171995447584</v>
      </c>
      <c r="I1806" s="40"/>
    </row>
    <row r="1807" spans="4:9" x14ac:dyDescent="0.2">
      <c r="D1807" s="39">
        <v>37953</v>
      </c>
      <c r="E1807" s="7">
        <v>5.8987928303433902E-5</v>
      </c>
      <c r="F1807" s="8">
        <f t="shared" si="59"/>
        <v>60.264360948524178</v>
      </c>
      <c r="I1807" s="40"/>
    </row>
    <row r="1808" spans="4:9" x14ac:dyDescent="0.2">
      <c r="D1808" s="39">
        <v>37954</v>
      </c>
      <c r="E1808" s="7">
        <v>1.33855469002118E-5</v>
      </c>
      <c r="F1808" s="8">
        <f t="shared" ref="F1808:F1871" si="60">E1808*(24*60*60)*1000/$F$3</f>
        <v>13.675195130404393</v>
      </c>
      <c r="I1808" s="40"/>
    </row>
    <row r="1809" spans="4:9" x14ac:dyDescent="0.2">
      <c r="D1809" s="39">
        <v>37955</v>
      </c>
      <c r="E1809" s="7">
        <v>2.6149116147033899E-6</v>
      </c>
      <c r="F1809" s="8">
        <f t="shared" si="60"/>
        <v>2.6714953708214839</v>
      </c>
      <c r="I1809" s="40"/>
    </row>
    <row r="1810" spans="4:9" x14ac:dyDescent="0.2">
      <c r="D1810" s="39">
        <v>37956</v>
      </c>
      <c r="E1810" s="7">
        <v>2.1523859930969E-3</v>
      </c>
      <c r="F1810" s="8">
        <f t="shared" si="60"/>
        <v>2198.9612132384082</v>
      </c>
      <c r="I1810" s="40"/>
    </row>
    <row r="1811" spans="4:9" x14ac:dyDescent="0.2">
      <c r="D1811" s="39">
        <v>37957</v>
      </c>
      <c r="E1811" s="7">
        <v>3.3312417517797101E-3</v>
      </c>
      <c r="F1811" s="8">
        <f t="shared" si="60"/>
        <v>3403.3260890832084</v>
      </c>
      <c r="I1811" s="40"/>
    </row>
    <row r="1812" spans="4:9" x14ac:dyDescent="0.2">
      <c r="D1812" s="39">
        <v>37958</v>
      </c>
      <c r="E1812" s="7">
        <v>1.96283456294216E-2</v>
      </c>
      <c r="F1812" s="8">
        <f t="shared" si="60"/>
        <v>20053.081026156156</v>
      </c>
      <c r="I1812" s="40"/>
    </row>
    <row r="1813" spans="4:9" x14ac:dyDescent="0.2">
      <c r="D1813" s="39">
        <v>37959</v>
      </c>
      <c r="E1813" s="7">
        <v>5.8855752290671995E-4</v>
      </c>
      <c r="F1813" s="8">
        <f t="shared" si="60"/>
        <v>601.29324795010768</v>
      </c>
      <c r="I1813" s="40"/>
    </row>
    <row r="1814" spans="4:9" x14ac:dyDescent="0.2">
      <c r="D1814" s="39">
        <v>37960</v>
      </c>
      <c r="E1814" s="7">
        <v>2.2619543758454E-2</v>
      </c>
      <c r="F1814" s="8">
        <f t="shared" si="60"/>
        <v>23109.005329672764</v>
      </c>
      <c r="I1814" s="40"/>
    </row>
    <row r="1815" spans="4:9" x14ac:dyDescent="0.2">
      <c r="D1815" s="39">
        <v>37961</v>
      </c>
      <c r="E1815" s="7">
        <v>9.4161392362997697E-4</v>
      </c>
      <c r="F1815" s="8">
        <f t="shared" si="60"/>
        <v>961.98939342118967</v>
      </c>
      <c r="I1815" s="40"/>
    </row>
    <row r="1816" spans="4:9" x14ac:dyDescent="0.2">
      <c r="D1816" s="39">
        <v>37962</v>
      </c>
      <c r="E1816" s="7">
        <v>1.42295480843661E-4</v>
      </c>
      <c r="F1816" s="8">
        <f t="shared" si="60"/>
        <v>145.37459554088107</v>
      </c>
      <c r="I1816" s="40"/>
    </row>
    <row r="1817" spans="4:9" x14ac:dyDescent="0.2">
      <c r="D1817" s="39">
        <v>37963</v>
      </c>
      <c r="E1817" s="7">
        <v>9.4554441890281897E-5</v>
      </c>
      <c r="F1817" s="8">
        <f t="shared" si="60"/>
        <v>96.600494020578893</v>
      </c>
      <c r="I1817" s="40"/>
    </row>
    <row r="1818" spans="4:9" x14ac:dyDescent="0.2">
      <c r="D1818" s="39">
        <v>37964</v>
      </c>
      <c r="E1818" s="7">
        <v>4.4165695886727103E-5</v>
      </c>
      <c r="F1818" s="8">
        <f t="shared" si="60"/>
        <v>45.121392037521836</v>
      </c>
      <c r="I1818" s="40"/>
    </row>
    <row r="1819" spans="4:9" x14ac:dyDescent="0.2">
      <c r="D1819" s="39">
        <v>37965</v>
      </c>
      <c r="E1819" s="7">
        <v>7.9914487912283693E-6</v>
      </c>
      <c r="F1819" s="8">
        <f t="shared" si="60"/>
        <v>8.1643747849371078</v>
      </c>
      <c r="I1819" s="40"/>
    </row>
    <row r="1820" spans="4:9" x14ac:dyDescent="0.2">
      <c r="D1820" s="39">
        <v>37966</v>
      </c>
      <c r="E1820" s="7">
        <v>1.78286700074372E-6</v>
      </c>
      <c r="F1820" s="8">
        <f t="shared" si="60"/>
        <v>1.8214462441085189</v>
      </c>
      <c r="I1820" s="40"/>
    </row>
    <row r="1821" spans="4:9" x14ac:dyDescent="0.2">
      <c r="D1821" s="39">
        <v>37967</v>
      </c>
      <c r="E1821" s="7">
        <v>2.7839906374065401E-2</v>
      </c>
      <c r="F1821" s="8">
        <f t="shared" si="60"/>
        <v>28442.330740442841</v>
      </c>
      <c r="I1821" s="40"/>
    </row>
    <row r="1822" spans="4:9" x14ac:dyDescent="0.2">
      <c r="D1822" s="39">
        <v>37968</v>
      </c>
      <c r="E1822" s="7">
        <v>3.7428560419568602E-4</v>
      </c>
      <c r="F1822" s="8">
        <f t="shared" si="60"/>
        <v>382.38472510946286</v>
      </c>
      <c r="I1822" s="40"/>
    </row>
    <row r="1823" spans="4:9" x14ac:dyDescent="0.2">
      <c r="D1823" s="39">
        <v>37969</v>
      </c>
      <c r="E1823" s="7">
        <v>1.2757787428739999E-4</v>
      </c>
      <c r="F1823" s="8">
        <f t="shared" si="60"/>
        <v>130.33851647666265</v>
      </c>
      <c r="I1823" s="40"/>
    </row>
    <row r="1824" spans="4:9" x14ac:dyDescent="0.2">
      <c r="D1824" s="39">
        <v>37970</v>
      </c>
      <c r="E1824" s="7">
        <v>7.9754511296091494E-5</v>
      </c>
      <c r="F1824" s="8">
        <f t="shared" si="60"/>
        <v>81.480309518532636</v>
      </c>
      <c r="I1824" s="40"/>
    </row>
    <row r="1825" spans="4:9" x14ac:dyDescent="0.2">
      <c r="D1825" s="39">
        <v>37971</v>
      </c>
      <c r="E1825" s="7">
        <v>2.87617883289849E-5</v>
      </c>
      <c r="F1825" s="8">
        <f t="shared" si="60"/>
        <v>29.384161187469502</v>
      </c>
      <c r="I1825" s="40"/>
    </row>
    <row r="1826" spans="4:9" x14ac:dyDescent="0.2">
      <c r="D1826" s="39">
        <v>37972</v>
      </c>
      <c r="E1826" s="7">
        <v>4.5803811156210103E-6</v>
      </c>
      <c r="F1826" s="8">
        <f t="shared" si="60"/>
        <v>4.6794954285166765</v>
      </c>
      <c r="I1826" s="40"/>
    </row>
    <row r="1827" spans="4:9" x14ac:dyDescent="0.2">
      <c r="D1827" s="39">
        <v>37973</v>
      </c>
      <c r="E1827" s="7">
        <v>1.2435697269838101E-6</v>
      </c>
      <c r="F1827" s="8">
        <f t="shared" si="60"/>
        <v>1.2704791818777486</v>
      </c>
      <c r="I1827" s="40"/>
    </row>
    <row r="1828" spans="4:9" x14ac:dyDescent="0.2">
      <c r="D1828" s="39">
        <v>37974</v>
      </c>
      <c r="E1828" s="7">
        <v>7.9586399316773297E-7</v>
      </c>
      <c r="F1828" s="8">
        <f t="shared" si="60"/>
        <v>0.81308559784429624</v>
      </c>
      <c r="I1828" s="40"/>
    </row>
    <row r="1829" spans="4:9" x14ac:dyDescent="0.2">
      <c r="D1829" s="39">
        <v>37975</v>
      </c>
      <c r="E1829" s="7">
        <v>7.2432424412087505E-7</v>
      </c>
      <c r="F1829" s="8">
        <f t="shared" si="60"/>
        <v>0.7399978088216107</v>
      </c>
      <c r="I1829" s="40"/>
    </row>
    <row r="1830" spans="4:9" x14ac:dyDescent="0.2">
      <c r="D1830" s="39">
        <v>37976</v>
      </c>
      <c r="E1830" s="7">
        <v>1.3253387776217299E-3</v>
      </c>
      <c r="F1830" s="8">
        <f t="shared" si="60"/>
        <v>1354.0176231112389</v>
      </c>
      <c r="I1830" s="40"/>
    </row>
    <row r="1831" spans="4:9" x14ac:dyDescent="0.2">
      <c r="D1831" s="39">
        <v>37977</v>
      </c>
      <c r="E1831" s="7">
        <v>3.2420406226931099E-4</v>
      </c>
      <c r="F1831" s="8">
        <f t="shared" si="60"/>
        <v>331.21947475545073</v>
      </c>
      <c r="I1831" s="40"/>
    </row>
    <row r="1832" spans="4:9" x14ac:dyDescent="0.2">
      <c r="D1832" s="39">
        <v>37978</v>
      </c>
      <c r="E1832" s="7">
        <v>1.20134705026312E-4</v>
      </c>
      <c r="F1832" s="8">
        <f t="shared" si="60"/>
        <v>122.73428537629604</v>
      </c>
      <c r="I1832" s="40"/>
    </row>
    <row r="1833" spans="4:9" x14ac:dyDescent="0.2">
      <c r="D1833" s="39">
        <v>37979</v>
      </c>
      <c r="E1833" s="7">
        <v>7.2286472865265396E-5</v>
      </c>
      <c r="F1833" s="8">
        <f t="shared" si="60"/>
        <v>73.85067110747228</v>
      </c>
      <c r="I1833" s="40"/>
    </row>
    <row r="1834" spans="4:9" x14ac:dyDescent="0.2">
      <c r="D1834" s="39">
        <v>37980</v>
      </c>
      <c r="E1834" s="7">
        <v>2.1944728034631301E-5</v>
      </c>
      <c r="F1834" s="8">
        <f t="shared" si="60"/>
        <v>22.419587350031271</v>
      </c>
      <c r="I1834" s="40"/>
    </row>
    <row r="1835" spans="4:9" x14ac:dyDescent="0.2">
      <c r="D1835" s="39">
        <v>37981</v>
      </c>
      <c r="E1835" s="7">
        <v>3.4630191150825901E-6</v>
      </c>
      <c r="F1835" s="8">
        <f t="shared" si="60"/>
        <v>3.5379549668101671</v>
      </c>
      <c r="I1835" s="40"/>
    </row>
    <row r="1836" spans="4:9" x14ac:dyDescent="0.2">
      <c r="D1836" s="39">
        <v>37982</v>
      </c>
      <c r="E1836" s="7">
        <v>9.9254146783137405E-7</v>
      </c>
      <c r="F1836" s="8">
        <f t="shared" si="60"/>
        <v>1.0140189525911163</v>
      </c>
      <c r="I1836" s="40"/>
    </row>
    <row r="1837" spans="4:9" x14ac:dyDescent="0.2">
      <c r="D1837" s="39">
        <v>37983</v>
      </c>
      <c r="E1837" s="7">
        <v>6.6384004110177798E-7</v>
      </c>
      <c r="F1837" s="8">
        <f t="shared" si="60"/>
        <v>0.67820479544984769</v>
      </c>
      <c r="I1837" s="40"/>
    </row>
    <row r="1838" spans="4:9" x14ac:dyDescent="0.2">
      <c r="D1838" s="39">
        <v>37984</v>
      </c>
      <c r="E1838" s="7">
        <v>6.0897821397081005E-7</v>
      </c>
      <c r="F1838" s="8">
        <f t="shared" si="60"/>
        <v>0.62215581987794721</v>
      </c>
      <c r="I1838" s="40"/>
    </row>
    <row r="1839" spans="4:9" x14ac:dyDescent="0.2">
      <c r="D1839" s="39">
        <v>37985</v>
      </c>
      <c r="E1839" s="7">
        <v>5.98291692100831E-7</v>
      </c>
      <c r="F1839" s="8">
        <f t="shared" si="60"/>
        <v>0.61123805365391748</v>
      </c>
      <c r="I1839" s="40"/>
    </row>
    <row r="1840" spans="4:9" x14ac:dyDescent="0.2">
      <c r="D1840" s="39">
        <v>37986</v>
      </c>
      <c r="E1840" s="7">
        <v>5.8991560841141601E-7</v>
      </c>
      <c r="F1840" s="8">
        <f t="shared" si="60"/>
        <v>0.60268072090275926</v>
      </c>
      <c r="I1840" s="40"/>
    </row>
    <row r="1841" spans="4:9" x14ac:dyDescent="0.2">
      <c r="D1841" s="39">
        <v>37987</v>
      </c>
      <c r="E1841" s="7">
        <v>5.8165678989365897E-7</v>
      </c>
      <c r="F1841" s="8">
        <f t="shared" si="60"/>
        <v>0.59424319081012333</v>
      </c>
      <c r="I1841" s="40"/>
    </row>
    <row r="1842" spans="4:9" x14ac:dyDescent="0.2">
      <c r="D1842" s="39">
        <v>37988</v>
      </c>
      <c r="E1842" s="7">
        <v>5.7351359483514396E-7</v>
      </c>
      <c r="F1842" s="8">
        <f t="shared" si="60"/>
        <v>0.58592378613877794</v>
      </c>
      <c r="I1842" s="40"/>
    </row>
    <row r="1843" spans="4:9" x14ac:dyDescent="0.2">
      <c r="D1843" s="39">
        <v>37989</v>
      </c>
      <c r="E1843" s="7">
        <v>5.6548440450745404E-7</v>
      </c>
      <c r="F1843" s="8">
        <f t="shared" si="60"/>
        <v>0.57772085313283716</v>
      </c>
      <c r="I1843" s="40"/>
    </row>
    <row r="1844" spans="4:9" x14ac:dyDescent="0.2">
      <c r="D1844" s="39">
        <v>37990</v>
      </c>
      <c r="E1844" s="7">
        <v>5.5756762284434895E-7</v>
      </c>
      <c r="F1844" s="8">
        <f t="shared" si="60"/>
        <v>0.56963276118897666</v>
      </c>
      <c r="I1844" s="40"/>
    </row>
    <row r="1845" spans="4:9" x14ac:dyDescent="0.2">
      <c r="D1845" s="39">
        <v>37991</v>
      </c>
      <c r="E1845" s="7">
        <v>5.49761676124529E-7</v>
      </c>
      <c r="F1845" s="8">
        <f t="shared" si="60"/>
        <v>0.56165790253233194</v>
      </c>
      <c r="I1845" s="40"/>
    </row>
    <row r="1846" spans="4:9" x14ac:dyDescent="0.2">
      <c r="D1846" s="39">
        <v>37992</v>
      </c>
      <c r="E1846" s="7">
        <v>5.4206501265878696E-7</v>
      </c>
      <c r="F1846" s="8">
        <f t="shared" si="60"/>
        <v>0.55379469189688069</v>
      </c>
      <c r="I1846" s="40"/>
    </row>
    <row r="1847" spans="4:9" x14ac:dyDescent="0.2">
      <c r="D1847" s="39">
        <v>37993</v>
      </c>
      <c r="E1847" s="7">
        <v>5.3447610248156497E-7</v>
      </c>
      <c r="F1847" s="8">
        <f t="shared" si="60"/>
        <v>0.5460415662103254</v>
      </c>
      <c r="I1847" s="40"/>
    </row>
    <row r="1848" spans="4:9" x14ac:dyDescent="0.2">
      <c r="D1848" s="39">
        <v>37994</v>
      </c>
      <c r="E1848" s="7">
        <v>5.2699343704682103E-7</v>
      </c>
      <c r="F1848" s="8">
        <f t="shared" si="60"/>
        <v>0.53839698428337879</v>
      </c>
      <c r="I1848" s="40"/>
    </row>
    <row r="1849" spans="4:9" x14ac:dyDescent="0.2">
      <c r="D1849" s="39">
        <v>37995</v>
      </c>
      <c r="E1849" s="7">
        <v>5.1961552892816395E-7</v>
      </c>
      <c r="F1849" s="8">
        <f t="shared" si="60"/>
        <v>0.53085942650340978</v>
      </c>
      <c r="I1849" s="40"/>
    </row>
    <row r="1850" spans="4:9" x14ac:dyDescent="0.2">
      <c r="D1850" s="39">
        <v>37996</v>
      </c>
      <c r="E1850" s="7">
        <v>5.1234091152317097E-7</v>
      </c>
      <c r="F1850" s="8">
        <f t="shared" si="60"/>
        <v>0.52342739453236353</v>
      </c>
      <c r="I1850" s="40"/>
    </row>
    <row r="1851" spans="4:9" x14ac:dyDescent="0.2">
      <c r="D1851" s="39">
        <v>37997</v>
      </c>
      <c r="E1851" s="7">
        <v>5.0516813876184799E-7</v>
      </c>
      <c r="F1851" s="8">
        <f t="shared" si="60"/>
        <v>0.51609941100891188</v>
      </c>
      <c r="I1851" s="40"/>
    </row>
    <row r="1852" spans="4:9" x14ac:dyDescent="0.2">
      <c r="D1852" s="39">
        <v>37998</v>
      </c>
      <c r="E1852" s="7">
        <v>4.9809578481918399E-7</v>
      </c>
      <c r="F1852" s="8">
        <f t="shared" si="60"/>
        <v>0.50887401925478892</v>
      </c>
      <c r="I1852" s="40"/>
    </row>
    <row r="1853" spans="4:9" x14ac:dyDescent="0.2">
      <c r="D1853" s="39">
        <v>37999</v>
      </c>
      <c r="E1853" s="7">
        <v>4.9112244383171503E-7</v>
      </c>
      <c r="F1853" s="8">
        <f t="shared" si="60"/>
        <v>0.50174978298522155</v>
      </c>
      <c r="I1853" s="40"/>
    </row>
    <row r="1854" spans="4:9" x14ac:dyDescent="0.2">
      <c r="D1854" s="39">
        <v>38000</v>
      </c>
      <c r="E1854" s="7">
        <v>6.4067863592764203E-5</v>
      </c>
      <c r="F1854" s="8">
        <f t="shared" si="60"/>
        <v>65.454220343086519</v>
      </c>
      <c r="I1854" s="40"/>
    </row>
    <row r="1855" spans="4:9" x14ac:dyDescent="0.2">
      <c r="D1855" s="39">
        <v>38001</v>
      </c>
      <c r="E1855" s="7">
        <v>1.5490204528261799E-4</v>
      </c>
      <c r="F1855" s="8">
        <f t="shared" si="60"/>
        <v>158.2539519027811</v>
      </c>
      <c r="I1855" s="40"/>
    </row>
    <row r="1856" spans="4:9" x14ac:dyDescent="0.2">
      <c r="D1856" s="39">
        <v>38002</v>
      </c>
      <c r="E1856" s="7">
        <v>2.3107223845633602E-3</v>
      </c>
      <c r="F1856" s="8">
        <f t="shared" si="60"/>
        <v>2360.7238267266684</v>
      </c>
      <c r="I1856" s="40"/>
    </row>
    <row r="1857" spans="4:9" x14ac:dyDescent="0.2">
      <c r="D1857" s="39">
        <v>38003</v>
      </c>
      <c r="E1857" s="7">
        <v>3.33259867561025E-4</v>
      </c>
      <c r="F1857" s="8">
        <f t="shared" si="60"/>
        <v>340.47123752243778</v>
      </c>
      <c r="I1857" s="40"/>
    </row>
    <row r="1858" spans="4:9" x14ac:dyDescent="0.2">
      <c r="D1858" s="39">
        <v>38004</v>
      </c>
      <c r="E1858" s="7">
        <v>1.12331901050197E-4</v>
      </c>
      <c r="F1858" s="8">
        <f t="shared" si="60"/>
        <v>114.76263746880717</v>
      </c>
      <c r="I1858" s="40"/>
    </row>
    <row r="1859" spans="4:9" x14ac:dyDescent="0.2">
      <c r="D1859" s="39">
        <v>38005</v>
      </c>
      <c r="E1859" s="7">
        <v>6.4207009333852407E-5</v>
      </c>
      <c r="F1859" s="8">
        <f t="shared" si="60"/>
        <v>65.596377042034391</v>
      </c>
      <c r="I1859" s="40"/>
    </row>
    <row r="1860" spans="4:9" x14ac:dyDescent="0.2">
      <c r="D1860" s="39">
        <v>38006</v>
      </c>
      <c r="E1860" s="7">
        <v>1.5889683438624199E-5</v>
      </c>
      <c r="F1860" s="8">
        <f t="shared" si="60"/>
        <v>16.233518376458917</v>
      </c>
      <c r="I1860" s="40"/>
    </row>
    <row r="1861" spans="4:9" x14ac:dyDescent="0.2">
      <c r="D1861" s="39">
        <v>38007</v>
      </c>
      <c r="E1861" s="7">
        <v>3.1764251176556397E-5</v>
      </c>
      <c r="F1861" s="8">
        <f t="shared" si="60"/>
        <v>32.451593965407035</v>
      </c>
      <c r="I1861" s="40"/>
    </row>
    <row r="1862" spans="4:9" x14ac:dyDescent="0.2">
      <c r="D1862" s="39">
        <v>38008</v>
      </c>
      <c r="E1862" s="7">
        <v>7.27654408237084E-5</v>
      </c>
      <c r="F1862" s="8">
        <f t="shared" si="60"/>
        <v>74.340003395629722</v>
      </c>
      <c r="I1862" s="40"/>
    </row>
    <row r="1863" spans="4:9" x14ac:dyDescent="0.2">
      <c r="D1863" s="39">
        <v>38009</v>
      </c>
      <c r="E1863" s="7">
        <v>3.6010441253038301E-3</v>
      </c>
      <c r="F1863" s="8">
        <f t="shared" si="60"/>
        <v>3678.9666835314051</v>
      </c>
      <c r="I1863" s="40"/>
    </row>
    <row r="1864" spans="4:9" x14ac:dyDescent="0.2">
      <c r="D1864" s="39">
        <v>38010</v>
      </c>
      <c r="E1864" s="7">
        <v>2.0107343896618602E-3</v>
      </c>
      <c r="F1864" s="8">
        <f t="shared" si="60"/>
        <v>2054.2444278915068</v>
      </c>
      <c r="I1864" s="40"/>
    </row>
    <row r="1865" spans="4:9" x14ac:dyDescent="0.2">
      <c r="D1865" s="39">
        <v>38011</v>
      </c>
      <c r="E1865" s="7">
        <v>1.4029659917192501E-3</v>
      </c>
      <c r="F1865" s="8">
        <f t="shared" si="60"/>
        <v>1433.3246031044487</v>
      </c>
      <c r="I1865" s="40"/>
    </row>
    <row r="1866" spans="4:9" x14ac:dyDescent="0.2">
      <c r="D1866" s="39">
        <v>38012</v>
      </c>
      <c r="E1866" s="7">
        <v>2.0405936881708701E-4</v>
      </c>
      <c r="F1866" s="8">
        <f t="shared" si="60"/>
        <v>208.47498481490268</v>
      </c>
      <c r="I1866" s="40"/>
    </row>
    <row r="1867" spans="4:9" x14ac:dyDescent="0.2">
      <c r="D1867" s="39">
        <v>38013</v>
      </c>
      <c r="E1867" s="7">
        <v>1.1827007220232201E-4</v>
      </c>
      <c r="F1867" s="8">
        <f t="shared" si="60"/>
        <v>120.82930398818283</v>
      </c>
      <c r="I1867" s="40"/>
    </row>
    <row r="1868" spans="4:9" x14ac:dyDescent="0.2">
      <c r="D1868" s="39">
        <v>38014</v>
      </c>
      <c r="E1868" s="7">
        <v>7.0427573975241097E-5</v>
      </c>
      <c r="F1868" s="8">
        <f t="shared" si="60"/>
        <v>71.951547729228224</v>
      </c>
      <c r="I1868" s="40"/>
    </row>
    <row r="1869" spans="4:9" x14ac:dyDescent="0.2">
      <c r="D1869" s="39">
        <v>38015</v>
      </c>
      <c r="E1869" s="7">
        <v>2.0309633974729401E-5</v>
      </c>
      <c r="F1869" s="8">
        <f t="shared" si="60"/>
        <v>20.749111687556113</v>
      </c>
      <c r="I1869" s="40"/>
    </row>
    <row r="1870" spans="4:9" x14ac:dyDescent="0.2">
      <c r="D1870" s="39">
        <v>38016</v>
      </c>
      <c r="E1870" s="7">
        <v>3.00620989854197E-6</v>
      </c>
      <c r="F1870" s="8">
        <f t="shared" si="60"/>
        <v>3.0712609108906972</v>
      </c>
      <c r="I1870" s="40"/>
    </row>
    <row r="1871" spans="4:9" x14ac:dyDescent="0.2">
      <c r="D1871" s="39">
        <v>38017</v>
      </c>
      <c r="E1871" s="7">
        <v>7.2549060786761203E-7</v>
      </c>
      <c r="F1871" s="8">
        <f t="shared" si="60"/>
        <v>0.74118941137237415</v>
      </c>
      <c r="I1871" s="40"/>
    </row>
    <row r="1872" spans="4:9" x14ac:dyDescent="0.2">
      <c r="D1872" s="39">
        <v>38018</v>
      </c>
      <c r="E1872" s="7">
        <v>4.2099684393364101E-7</v>
      </c>
      <c r="F1872" s="8">
        <f t="shared" ref="F1872:F1935" si="61">E1872*(24*60*60)*1000/$F$3</f>
        <v>0.4301067437136879</v>
      </c>
      <c r="I1872" s="40"/>
    </row>
    <row r="1873" spans="4:9" x14ac:dyDescent="0.2">
      <c r="D1873" s="39">
        <v>38019</v>
      </c>
      <c r="E1873" s="7">
        <v>3.7216138163938901E-7</v>
      </c>
      <c r="F1873" s="8">
        <f t="shared" si="61"/>
        <v>0.38021453675822653</v>
      </c>
      <c r="I1873" s="40"/>
    </row>
    <row r="1874" spans="4:9" x14ac:dyDescent="0.2">
      <c r="D1874" s="39">
        <v>38020</v>
      </c>
      <c r="E1874" s="7">
        <v>3.6526242256257999E-7</v>
      </c>
      <c r="F1874" s="8">
        <f t="shared" si="61"/>
        <v>0.37316629194048617</v>
      </c>
      <c r="I1874" s="40"/>
    </row>
    <row r="1875" spans="4:9" x14ac:dyDescent="0.2">
      <c r="D1875" s="39">
        <v>38021</v>
      </c>
      <c r="E1875" s="7">
        <v>3.6014874864670401E-7</v>
      </c>
      <c r="F1875" s="8">
        <f t="shared" si="61"/>
        <v>0.36794196385331945</v>
      </c>
      <c r="I1875" s="40"/>
    </row>
    <row r="1876" spans="4:9" x14ac:dyDescent="0.2">
      <c r="D1876" s="39">
        <v>38022</v>
      </c>
      <c r="E1876" s="7">
        <v>3.5510666616565199E-7</v>
      </c>
      <c r="F1876" s="8">
        <f t="shared" si="61"/>
        <v>0.3627907763593749</v>
      </c>
      <c r="I1876" s="40"/>
    </row>
    <row r="1877" spans="4:9" x14ac:dyDescent="0.2">
      <c r="D1877" s="39">
        <v>38023</v>
      </c>
      <c r="E1877" s="7">
        <v>3.5013517283933299E-7</v>
      </c>
      <c r="F1877" s="8">
        <f t="shared" si="61"/>
        <v>0.35771170549034376</v>
      </c>
      <c r="I1877" s="40"/>
    </row>
    <row r="1878" spans="4:9" x14ac:dyDescent="0.2">
      <c r="D1878" s="39">
        <v>38024</v>
      </c>
      <c r="E1878" s="7">
        <v>3.4523328041958303E-7</v>
      </c>
      <c r="F1878" s="8">
        <f t="shared" si="61"/>
        <v>0.35270374161347967</v>
      </c>
      <c r="I1878" s="40"/>
    </row>
    <row r="1879" spans="4:9" x14ac:dyDescent="0.2">
      <c r="D1879" s="39">
        <v>38025</v>
      </c>
      <c r="E1879" s="7">
        <v>3.4040001449370898E-7</v>
      </c>
      <c r="F1879" s="8">
        <f t="shared" si="61"/>
        <v>0.34776588923089108</v>
      </c>
      <c r="I1879" s="40"/>
    </row>
    <row r="1880" spans="4:9" x14ac:dyDescent="0.2">
      <c r="D1880" s="39">
        <v>38026</v>
      </c>
      <c r="E1880" s="7">
        <v>3.3563441429079702E-7</v>
      </c>
      <c r="F1880" s="8">
        <f t="shared" si="61"/>
        <v>0.34289716678165855</v>
      </c>
      <c r="I1880" s="40"/>
    </row>
    <row r="1881" spans="4:9" x14ac:dyDescent="0.2">
      <c r="D1881" s="39">
        <v>38027</v>
      </c>
      <c r="E1881" s="7">
        <v>3.30935532490724E-7</v>
      </c>
      <c r="F1881" s="8">
        <f t="shared" si="61"/>
        <v>0.33809660644671347</v>
      </c>
      <c r="I1881" s="40"/>
    </row>
    <row r="1882" spans="4:9" x14ac:dyDescent="0.2">
      <c r="D1882" s="39">
        <v>38028</v>
      </c>
      <c r="E1882" s="7">
        <v>2.22615286566436E-3</v>
      </c>
      <c r="F1882" s="8">
        <f t="shared" si="61"/>
        <v>2274.3243182381543</v>
      </c>
      <c r="I1882" s="40"/>
    </row>
    <row r="1883" spans="4:9" x14ac:dyDescent="0.2">
      <c r="D1883" s="39">
        <v>38029</v>
      </c>
      <c r="E1883" s="7">
        <v>1.0154041069680099E-2</v>
      </c>
      <c r="F1883" s="8">
        <f t="shared" si="61"/>
        <v>10373.763136104535</v>
      </c>
      <c r="I1883" s="40"/>
    </row>
    <row r="1884" spans="4:9" x14ac:dyDescent="0.2">
      <c r="D1884" s="39">
        <v>38030</v>
      </c>
      <c r="E1884" s="7">
        <v>4.02468208013851E-4</v>
      </c>
      <c r="F1884" s="8">
        <f t="shared" si="61"/>
        <v>411.17716888254381</v>
      </c>
      <c r="I1884" s="40"/>
    </row>
    <row r="1885" spans="4:9" x14ac:dyDescent="0.2">
      <c r="D1885" s="39">
        <v>38031</v>
      </c>
      <c r="E1885" s="7">
        <v>1.2845968665978701E-4</v>
      </c>
      <c r="F1885" s="8">
        <f t="shared" si="61"/>
        <v>131.23941028030742</v>
      </c>
      <c r="I1885" s="40"/>
    </row>
    <row r="1886" spans="4:9" x14ac:dyDescent="0.2">
      <c r="D1886" s="39">
        <v>38032</v>
      </c>
      <c r="E1886" s="7">
        <v>8.0659049513514695E-5</v>
      </c>
      <c r="F1886" s="8">
        <f t="shared" si="61"/>
        <v>82.404420929025292</v>
      </c>
      <c r="I1886" s="40"/>
    </row>
    <row r="1887" spans="4:9" x14ac:dyDescent="0.2">
      <c r="D1887" s="39">
        <v>38033</v>
      </c>
      <c r="E1887" s="7">
        <v>2.95887621440281E-5</v>
      </c>
      <c r="F1887" s="8">
        <f t="shared" si="61"/>
        <v>30.229029788861627</v>
      </c>
      <c r="I1887" s="40"/>
    </row>
    <row r="1888" spans="4:9" x14ac:dyDescent="0.2">
      <c r="D1888" s="39">
        <v>38034</v>
      </c>
      <c r="E1888" s="7">
        <v>4.3296215396583999E-6</v>
      </c>
      <c r="F1888" s="8">
        <f t="shared" si="61"/>
        <v>4.4233096964229128</v>
      </c>
      <c r="I1888" s="40"/>
    </row>
    <row r="1889" spans="4:9" x14ac:dyDescent="0.2">
      <c r="D1889" s="39">
        <v>38035</v>
      </c>
      <c r="E1889" s="7">
        <v>8.0220203069360201E-7</v>
      </c>
      <c r="F1889" s="8">
        <f t="shared" si="61"/>
        <v>0.81956078339750771</v>
      </c>
      <c r="I1889" s="40"/>
    </row>
    <row r="1890" spans="4:9" x14ac:dyDescent="0.2">
      <c r="D1890" s="39">
        <v>38036</v>
      </c>
      <c r="E1890" s="7">
        <v>3.35153795812142E-7</v>
      </c>
      <c r="F1890" s="8">
        <f t="shared" si="61"/>
        <v>0.3424061482578819</v>
      </c>
      <c r="I1890" s="40"/>
    </row>
    <row r="1891" spans="4:9" x14ac:dyDescent="0.2">
      <c r="D1891" s="39">
        <v>38037</v>
      </c>
      <c r="E1891" s="7">
        <v>2.6679458593260199E-7</v>
      </c>
      <c r="F1891" s="8">
        <f t="shared" si="61"/>
        <v>0.27256772170482219</v>
      </c>
      <c r="I1891" s="40"/>
    </row>
    <row r="1892" spans="4:9" x14ac:dyDescent="0.2">
      <c r="D1892" s="39">
        <v>38038</v>
      </c>
      <c r="E1892" s="7">
        <v>2.5765080079209701E-7</v>
      </c>
      <c r="F1892" s="8">
        <f t="shared" si="61"/>
        <v>0.2632260753037387</v>
      </c>
      <c r="I1892" s="40"/>
    </row>
    <row r="1893" spans="4:9" x14ac:dyDescent="0.2">
      <c r="D1893" s="39">
        <v>38039</v>
      </c>
      <c r="E1893" s="7">
        <v>9.7325327861410595E-4</v>
      </c>
      <c r="F1893" s="8">
        <f t="shared" si="61"/>
        <v>994.31338858056949</v>
      </c>
      <c r="I1893" s="40"/>
    </row>
    <row r="1894" spans="4:9" x14ac:dyDescent="0.2">
      <c r="D1894" s="39">
        <v>38040</v>
      </c>
      <c r="E1894" s="7">
        <v>3.6068104159423501E-4</v>
      </c>
      <c r="F1894" s="8">
        <f t="shared" si="61"/>
        <v>368.48577502355334</v>
      </c>
      <c r="I1894" s="40"/>
    </row>
    <row r="1895" spans="4:9" x14ac:dyDescent="0.2">
      <c r="D1895" s="39">
        <v>38041</v>
      </c>
      <c r="E1895" s="7">
        <v>2.7116779013305298E-2</v>
      </c>
      <c r="F1895" s="8">
        <f t="shared" si="61"/>
        <v>27703.55571419626</v>
      </c>
      <c r="I1895" s="40"/>
    </row>
    <row r="1896" spans="4:9" x14ac:dyDescent="0.2">
      <c r="D1896" s="39">
        <v>38042</v>
      </c>
      <c r="E1896" s="7">
        <v>4.24341688857688E-2</v>
      </c>
      <c r="F1896" s="8">
        <f t="shared" si="61"/>
        <v>43352.396733243761</v>
      </c>
      <c r="I1896" s="40"/>
    </row>
    <row r="1897" spans="4:9" x14ac:dyDescent="0.2">
      <c r="D1897" s="39">
        <v>38043</v>
      </c>
      <c r="E1897" s="7">
        <v>6.8538047256345199E-4</v>
      </c>
      <c r="F1897" s="8">
        <f t="shared" si="61"/>
        <v>700.21133770228528</v>
      </c>
      <c r="I1897" s="40"/>
    </row>
    <row r="1898" spans="4:9" x14ac:dyDescent="0.2">
      <c r="D1898" s="39">
        <v>38044</v>
      </c>
      <c r="E1898" s="7">
        <v>1.3515094918018899E-4</v>
      </c>
      <c r="F1898" s="8">
        <f t="shared" si="61"/>
        <v>138.07546422098059</v>
      </c>
      <c r="I1898" s="40"/>
    </row>
    <row r="1899" spans="4:9" x14ac:dyDescent="0.2">
      <c r="D1899" s="39">
        <v>38045</v>
      </c>
      <c r="E1899" s="7">
        <v>8.7417262853991794E-5</v>
      </c>
      <c r="F1899" s="8">
        <f t="shared" si="61"/>
        <v>89.30887443047051</v>
      </c>
      <c r="I1899" s="40"/>
    </row>
    <row r="1900" spans="4:9" x14ac:dyDescent="0.2">
      <c r="D1900" s="39">
        <v>38046</v>
      </c>
      <c r="E1900" s="7">
        <v>3.6436612689503598E-5</v>
      </c>
      <c r="F1900" s="8">
        <f t="shared" si="61"/>
        <v>37.225060143941242</v>
      </c>
      <c r="I1900" s="40"/>
    </row>
    <row r="1901" spans="4:9" x14ac:dyDescent="0.2">
      <c r="D1901" s="39">
        <v>38047</v>
      </c>
      <c r="E1901" s="7">
        <v>5.6183796459439403E-6</v>
      </c>
      <c r="F1901" s="8">
        <f t="shared" si="61"/>
        <v>5.7399550834758957</v>
      </c>
      <c r="I1901" s="40"/>
    </row>
    <row r="1902" spans="4:9" x14ac:dyDescent="0.2">
      <c r="D1902" s="39">
        <v>38048</v>
      </c>
      <c r="E1902" s="7">
        <v>9.1118108988692499E-7</v>
      </c>
      <c r="F1902" s="8">
        <f t="shared" si="61"/>
        <v>0.93089802727007598</v>
      </c>
      <c r="I1902" s="40"/>
    </row>
    <row r="1903" spans="4:9" x14ac:dyDescent="0.2">
      <c r="D1903" s="39">
        <v>38049</v>
      </c>
      <c r="E1903" s="7">
        <v>2.8986055640105801E-7</v>
      </c>
      <c r="F1903" s="8">
        <f t="shared" si="61"/>
        <v>0.29613281391807278</v>
      </c>
      <c r="I1903" s="40"/>
    </row>
    <row r="1904" spans="4:9" x14ac:dyDescent="0.2">
      <c r="D1904" s="39">
        <v>38050</v>
      </c>
      <c r="E1904" s="7">
        <v>2.02511897255622E-7</v>
      </c>
      <c r="F1904" s="8">
        <f t="shared" si="61"/>
        <v>0.20689402770350884</v>
      </c>
      <c r="I1904" s="40"/>
    </row>
    <row r="1905" spans="4:9" x14ac:dyDescent="0.2">
      <c r="D1905" s="39">
        <v>38051</v>
      </c>
      <c r="E1905" s="7">
        <v>1.9076799278897501E-7</v>
      </c>
      <c r="F1905" s="8">
        <f t="shared" si="61"/>
        <v>0.1948959983087081</v>
      </c>
      <c r="I1905" s="40"/>
    </row>
    <row r="1906" spans="4:9" x14ac:dyDescent="0.2">
      <c r="D1906" s="39">
        <v>38052</v>
      </c>
      <c r="E1906" s="7">
        <v>1.9416122508765302E-2</v>
      </c>
      <c r="F1906" s="8">
        <f t="shared" si="61"/>
        <v>19836.265635063526</v>
      </c>
      <c r="I1906" s="40"/>
    </row>
    <row r="1907" spans="4:9" x14ac:dyDescent="0.2">
      <c r="D1907" s="39">
        <v>38053</v>
      </c>
      <c r="E1907" s="7">
        <v>1.1961391116456601E-3</v>
      </c>
      <c r="F1907" s="8">
        <f t="shared" si="61"/>
        <v>1222.0222211917351</v>
      </c>
      <c r="I1907" s="40"/>
    </row>
    <row r="1908" spans="4:9" x14ac:dyDescent="0.2">
      <c r="D1908" s="39">
        <v>38054</v>
      </c>
      <c r="E1908" s="7">
        <v>1.5296356379292201E-4</v>
      </c>
      <c r="F1908" s="8">
        <f t="shared" si="61"/>
        <v>156.27352384661776</v>
      </c>
      <c r="I1908" s="40"/>
    </row>
    <row r="1909" spans="4:9" x14ac:dyDescent="0.2">
      <c r="D1909" s="39">
        <v>38055</v>
      </c>
      <c r="E1909" s="7">
        <v>1.05268185939722E-4</v>
      </c>
      <c r="F1909" s="8">
        <f t="shared" si="61"/>
        <v>107.54607148151806</v>
      </c>
      <c r="I1909" s="40"/>
    </row>
    <row r="1910" spans="4:9" x14ac:dyDescent="0.2">
      <c r="D1910" s="39">
        <v>38056</v>
      </c>
      <c r="E1910" s="7">
        <v>5.6358927965343799E-5</v>
      </c>
      <c r="F1910" s="8">
        <f t="shared" si="61"/>
        <v>57.578471990134851</v>
      </c>
      <c r="I1910" s="40"/>
    </row>
    <row r="1911" spans="4:9" x14ac:dyDescent="0.2">
      <c r="D1911" s="39">
        <v>38057</v>
      </c>
      <c r="E1911" s="7">
        <v>1.17498128879717E-5</v>
      </c>
      <c r="F1911" s="8">
        <f t="shared" si="61"/>
        <v>12.0040656677398</v>
      </c>
      <c r="I1911" s="40"/>
    </row>
    <row r="1912" spans="4:9" x14ac:dyDescent="0.2">
      <c r="D1912" s="39">
        <v>38058</v>
      </c>
      <c r="E1912" s="7">
        <v>6.6552070475735096E-4</v>
      </c>
      <c r="F1912" s="8">
        <f t="shared" si="61"/>
        <v>679.9218267829624</v>
      </c>
      <c r="I1912" s="40"/>
    </row>
    <row r="1913" spans="4:9" x14ac:dyDescent="0.2">
      <c r="D1913" s="39">
        <v>38059</v>
      </c>
      <c r="E1913" s="7">
        <v>1.5563251625968499E-4</v>
      </c>
      <c r="F1913" s="8">
        <f t="shared" si="61"/>
        <v>159.0002294529595</v>
      </c>
      <c r="I1913" s="40"/>
    </row>
    <row r="1914" spans="4:9" x14ac:dyDescent="0.2">
      <c r="D1914" s="39">
        <v>38060</v>
      </c>
      <c r="E1914" s="7">
        <v>1.0790681270909201E-4</v>
      </c>
      <c r="F1914" s="8">
        <f t="shared" si="61"/>
        <v>110.24179517636927</v>
      </c>
      <c r="I1914" s="40"/>
    </row>
    <row r="1915" spans="4:9" x14ac:dyDescent="0.2">
      <c r="D1915" s="39">
        <v>38061</v>
      </c>
      <c r="E1915" s="7">
        <v>5.9358396548215498E-5</v>
      </c>
      <c r="F1915" s="8">
        <f t="shared" si="61"/>
        <v>60.642845710840959</v>
      </c>
      <c r="I1915" s="40"/>
    </row>
    <row r="1916" spans="4:9" x14ac:dyDescent="0.2">
      <c r="D1916" s="39">
        <v>38062</v>
      </c>
      <c r="E1916" s="7">
        <v>1.31111502754106E-5</v>
      </c>
      <c r="F1916" s="8">
        <f t="shared" si="61"/>
        <v>13.394860870231476</v>
      </c>
      <c r="I1916" s="40"/>
    </row>
    <row r="1917" spans="4:9" x14ac:dyDescent="0.2">
      <c r="D1917" s="39">
        <v>38063</v>
      </c>
      <c r="E1917" s="7">
        <v>1.84060074927861E-6</v>
      </c>
      <c r="F1917" s="8">
        <f t="shared" si="61"/>
        <v>1.8804292862441989</v>
      </c>
      <c r="I1917" s="40"/>
    </row>
    <row r="1918" spans="4:9" x14ac:dyDescent="0.2">
      <c r="D1918" s="39">
        <v>38064</v>
      </c>
      <c r="E1918" s="7">
        <v>3.5710812822043798E-7</v>
      </c>
      <c r="F1918" s="8">
        <f t="shared" si="61"/>
        <v>0.36483554780945776</v>
      </c>
      <c r="I1918" s="40"/>
    </row>
    <row r="1919" spans="4:9" x14ac:dyDescent="0.2">
      <c r="D1919" s="39">
        <v>38065</v>
      </c>
      <c r="E1919" s="7">
        <v>1.59755867436176E-7</v>
      </c>
      <c r="F1919" s="8">
        <f t="shared" si="61"/>
        <v>0.1632128053267779</v>
      </c>
      <c r="I1919" s="40"/>
    </row>
    <row r="1920" spans="4:9" x14ac:dyDescent="0.2">
      <c r="D1920" s="39">
        <v>38066</v>
      </c>
      <c r="E1920" s="7">
        <v>1.2912222092357499E-7</v>
      </c>
      <c r="F1920" s="8">
        <f t="shared" si="61"/>
        <v>0.13191628104288611</v>
      </c>
      <c r="I1920" s="40"/>
    </row>
    <row r="1921" spans="4:9" x14ac:dyDescent="0.2">
      <c r="D1921" s="39">
        <v>38067</v>
      </c>
      <c r="E1921" s="7">
        <v>3.03164158822718E-2</v>
      </c>
      <c r="F1921" s="8">
        <f t="shared" si="61"/>
        <v>30972.429138326635</v>
      </c>
      <c r="I1921" s="40"/>
    </row>
    <row r="1922" spans="4:9" x14ac:dyDescent="0.2">
      <c r="D1922" s="39">
        <v>38068</v>
      </c>
      <c r="E1922" s="7">
        <v>1.0713220115256201E-3</v>
      </c>
      <c r="F1922" s="8">
        <f t="shared" si="61"/>
        <v>1094.5042189406831</v>
      </c>
      <c r="I1922" s="40"/>
    </row>
    <row r="1923" spans="4:9" x14ac:dyDescent="0.2">
      <c r="D1923" s="39">
        <v>38069</v>
      </c>
      <c r="E1923" s="7">
        <v>1.4277723352663701E-4</v>
      </c>
      <c r="F1923" s="8">
        <f t="shared" si="61"/>
        <v>145.86677281188886</v>
      </c>
      <c r="I1923" s="40"/>
    </row>
    <row r="1924" spans="4:9" x14ac:dyDescent="0.2">
      <c r="D1924" s="39">
        <v>38070</v>
      </c>
      <c r="E1924" s="7">
        <v>9.5025405259076994E-5</v>
      </c>
      <c r="F1924" s="8">
        <f t="shared" si="61"/>
        <v>97.081648508741324</v>
      </c>
      <c r="I1924" s="40"/>
    </row>
    <row r="1925" spans="4:9" x14ac:dyDescent="0.2">
      <c r="D1925" s="39">
        <v>38071</v>
      </c>
      <c r="E1925" s="7">
        <v>4.4785395474220001E-5</v>
      </c>
      <c r="F1925" s="8">
        <f t="shared" si="61"/>
        <v>45.754501229426616</v>
      </c>
      <c r="I1925" s="40"/>
    </row>
    <row r="1926" spans="4:9" x14ac:dyDescent="0.2">
      <c r="D1926" s="39">
        <v>38072</v>
      </c>
      <c r="E1926" s="7">
        <v>7.5956557766813199E-6</v>
      </c>
      <c r="F1926" s="8">
        <f t="shared" si="61"/>
        <v>7.7600172532253291</v>
      </c>
      <c r="I1926" s="40"/>
    </row>
    <row r="1927" spans="4:9" x14ac:dyDescent="0.2">
      <c r="D1927" s="39">
        <v>38073</v>
      </c>
      <c r="E1927" s="7">
        <v>1.0547138771480299E-6</v>
      </c>
      <c r="F1927" s="8">
        <f t="shared" si="61"/>
        <v>1.0775367031522973</v>
      </c>
      <c r="I1927" s="40"/>
    </row>
    <row r="1928" spans="4:9" x14ac:dyDescent="0.2">
      <c r="D1928" s="39">
        <v>38074</v>
      </c>
      <c r="E1928" s="7">
        <v>1.93920876591324E-7</v>
      </c>
      <c r="F1928" s="8">
        <f t="shared" si="61"/>
        <v>0.19811710698226787</v>
      </c>
      <c r="I1928" s="40"/>
    </row>
    <row r="1929" spans="4:9" x14ac:dyDescent="0.2">
      <c r="D1929" s="39">
        <v>38075</v>
      </c>
      <c r="E1929" s="7">
        <v>7.7422155399098906E-8</v>
      </c>
      <c r="F1929" s="8">
        <f t="shared" si="61"/>
        <v>7.9097484054418188E-2</v>
      </c>
      <c r="I1929" s="40"/>
    </row>
    <row r="1930" spans="4:9" x14ac:dyDescent="0.2">
      <c r="D1930" s="39">
        <v>38076</v>
      </c>
      <c r="E1930" s="7">
        <v>6.1974514178195597E-8</v>
      </c>
      <c r="F1930" s="8">
        <f t="shared" si="61"/>
        <v>6.3315573193757829E-2</v>
      </c>
      <c r="I1930" s="40"/>
    </row>
    <row r="1931" spans="4:9" x14ac:dyDescent="0.2">
      <c r="D1931" s="39">
        <v>38077</v>
      </c>
      <c r="E1931" s="7">
        <v>6.1106870979701505E-8</v>
      </c>
      <c r="F1931" s="8">
        <f t="shared" si="61"/>
        <v>6.2429155169045888E-2</v>
      </c>
      <c r="I1931" s="40"/>
    </row>
    <row r="1932" spans="4:9" x14ac:dyDescent="0.2">
      <c r="D1932" s="39">
        <v>38078</v>
      </c>
      <c r="E1932" s="7">
        <v>6.0251374785984895E-8</v>
      </c>
      <c r="F1932" s="8">
        <f t="shared" si="61"/>
        <v>6.1555146996678432E-2</v>
      </c>
      <c r="I1932" s="40"/>
    </row>
    <row r="1933" spans="4:9" x14ac:dyDescent="0.2">
      <c r="D1933" s="39">
        <v>38079</v>
      </c>
      <c r="E1933" s="7">
        <v>5.9407855538981499E-8</v>
      </c>
      <c r="F1933" s="8">
        <f t="shared" si="61"/>
        <v>6.0693374938725342E-2</v>
      </c>
      <c r="I1933" s="40"/>
    </row>
    <row r="1934" spans="4:9" x14ac:dyDescent="0.2">
      <c r="D1934" s="39">
        <v>38080</v>
      </c>
      <c r="E1934" s="7">
        <v>5.8576145561435498E-8</v>
      </c>
      <c r="F1934" s="8">
        <f t="shared" si="61"/>
        <v>5.9843667689582915E-2</v>
      </c>
      <c r="I1934" s="40"/>
    </row>
    <row r="1935" spans="4:9" x14ac:dyDescent="0.2">
      <c r="D1935" s="39">
        <v>38081</v>
      </c>
      <c r="E1935" s="7">
        <v>1.0248408604833699E-2</v>
      </c>
      <c r="F1935" s="8">
        <f t="shared" si="61"/>
        <v>10470.172678936169</v>
      </c>
      <c r="I1935" s="40"/>
    </row>
    <row r="1936" spans="4:9" x14ac:dyDescent="0.2">
      <c r="D1936" s="39">
        <v>38082</v>
      </c>
      <c r="E1936" s="7">
        <v>1.0433423642391801E-3</v>
      </c>
      <c r="F1936" s="8">
        <f t="shared" ref="F1936:F1999" si="62">E1936*(24*60*60)*1000/$F$3</f>
        <v>1065.9191234511666</v>
      </c>
      <c r="I1936" s="40"/>
    </row>
    <row r="1937" spans="4:9" x14ac:dyDescent="0.2">
      <c r="D1937" s="39">
        <v>38083</v>
      </c>
      <c r="E1937" s="7">
        <v>4.3740723537081302E-4</v>
      </c>
      <c r="F1937" s="8">
        <f t="shared" si="62"/>
        <v>446.87223762608784</v>
      </c>
      <c r="I1937" s="40"/>
    </row>
    <row r="1938" spans="4:9" x14ac:dyDescent="0.2">
      <c r="D1938" s="39">
        <v>38084</v>
      </c>
      <c r="E1938" s="7">
        <v>1.2839721527349701E-4</v>
      </c>
      <c r="F1938" s="8">
        <f t="shared" si="62"/>
        <v>131.17558708324631</v>
      </c>
      <c r="I1938" s="40"/>
    </row>
    <row r="1939" spans="4:9" x14ac:dyDescent="0.2">
      <c r="D1939" s="39">
        <v>38085</v>
      </c>
      <c r="E1939" s="7">
        <v>8.0602712346196202E-5</v>
      </c>
      <c r="F1939" s="8">
        <f t="shared" si="62"/>
        <v>82.346864688558043</v>
      </c>
      <c r="I1939" s="40"/>
    </row>
    <row r="1940" spans="4:9" x14ac:dyDescent="0.2">
      <c r="D1940" s="39">
        <v>38086</v>
      </c>
      <c r="E1940" s="7">
        <v>2.9557059450590801E-5</v>
      </c>
      <c r="F1940" s="8">
        <f t="shared" si="62"/>
        <v>30.196641084675957</v>
      </c>
      <c r="I1940" s="40"/>
    </row>
    <row r="1941" spans="4:9" x14ac:dyDescent="0.2">
      <c r="D1941" s="39">
        <v>38087</v>
      </c>
      <c r="E1941" s="7">
        <v>4.1439387635019301E-6</v>
      </c>
      <c r="F1941" s="8">
        <f t="shared" si="62"/>
        <v>4.2336089531342882</v>
      </c>
      <c r="I1941" s="40"/>
    </row>
    <row r="1942" spans="4:9" x14ac:dyDescent="0.2">
      <c r="D1942" s="39">
        <v>38088</v>
      </c>
      <c r="E1942" s="7">
        <v>5.9019827538350197E-7</v>
      </c>
      <c r="F1942" s="8">
        <f t="shared" si="62"/>
        <v>0.60296950447126141</v>
      </c>
      <c r="I1942" s="40"/>
    </row>
    <row r="1943" spans="4:9" x14ac:dyDescent="0.2">
      <c r="D1943" s="39">
        <v>38089</v>
      </c>
      <c r="E1943" s="7">
        <v>1.2231518676487301E-7</v>
      </c>
      <c r="F1943" s="8">
        <f t="shared" si="62"/>
        <v>0.12496195029543608</v>
      </c>
      <c r="I1943" s="40"/>
    </row>
    <row r="1944" spans="4:9" x14ac:dyDescent="0.2">
      <c r="D1944" s="39">
        <v>38090</v>
      </c>
      <c r="E1944" s="7">
        <v>5.6448089292837801E-8</v>
      </c>
      <c r="F1944" s="8">
        <f t="shared" si="62"/>
        <v>5.7669562668809113E-2</v>
      </c>
      <c r="I1944" s="40"/>
    </row>
    <row r="1945" spans="4:9" x14ac:dyDescent="0.2">
      <c r="D1945" s="39">
        <v>38091</v>
      </c>
      <c r="E1945" s="7">
        <v>5.0161077291713902E-8</v>
      </c>
      <c r="F1945" s="8">
        <f t="shared" si="62"/>
        <v>5.124650677550055E-2</v>
      </c>
      <c r="I1945" s="40"/>
    </row>
    <row r="1946" spans="4:9" x14ac:dyDescent="0.2">
      <c r="D1946" s="39">
        <v>38092</v>
      </c>
      <c r="E1946" s="7">
        <v>4.9458822209630003E-8</v>
      </c>
      <c r="F1946" s="8">
        <f t="shared" si="62"/>
        <v>5.0529055680643635E-2</v>
      </c>
      <c r="I1946" s="40"/>
    </row>
    <row r="1947" spans="4:9" x14ac:dyDescent="0.2">
      <c r="D1947" s="39">
        <v>38093</v>
      </c>
      <c r="E1947" s="7">
        <v>4.87663986986952E-8</v>
      </c>
      <c r="F1947" s="8">
        <f t="shared" si="62"/>
        <v>4.9821648901114644E-2</v>
      </c>
      <c r="I1947" s="40"/>
    </row>
    <row r="1948" spans="4:9" x14ac:dyDescent="0.2">
      <c r="D1948" s="39">
        <v>38094</v>
      </c>
      <c r="E1948" s="7">
        <v>4.8083669116913098E-8</v>
      </c>
      <c r="F1948" s="8">
        <f t="shared" si="62"/>
        <v>4.9124145816498668E-2</v>
      </c>
      <c r="I1948" s="40"/>
    </row>
    <row r="1949" spans="4:9" x14ac:dyDescent="0.2">
      <c r="D1949" s="39">
        <v>38095</v>
      </c>
      <c r="E1949" s="7">
        <v>4.7410497749276797E-8</v>
      </c>
      <c r="F1949" s="8">
        <f t="shared" si="62"/>
        <v>4.8436407775068177E-2</v>
      </c>
      <c r="I1949" s="40"/>
    </row>
    <row r="1950" spans="4:9" x14ac:dyDescent="0.2">
      <c r="D1950" s="39">
        <v>38096</v>
      </c>
      <c r="E1950" s="7">
        <v>4.67467507807868E-8</v>
      </c>
      <c r="F1950" s="8">
        <f t="shared" si="62"/>
        <v>4.7758298066217092E-2</v>
      </c>
      <c r="I1950" s="40"/>
    </row>
    <row r="1951" spans="4:9" x14ac:dyDescent="0.2">
      <c r="D1951" s="39">
        <v>38097</v>
      </c>
      <c r="E1951" s="7">
        <v>4.6092296269855699E-8</v>
      </c>
      <c r="F1951" s="8">
        <f t="shared" si="62"/>
        <v>4.7089681893289971E-2</v>
      </c>
      <c r="I1951" s="40"/>
    </row>
    <row r="1952" spans="4:9" x14ac:dyDescent="0.2">
      <c r="D1952" s="39">
        <v>38098</v>
      </c>
      <c r="E1952" s="7">
        <v>4.5447004122077397E-8</v>
      </c>
      <c r="F1952" s="8">
        <f t="shared" si="62"/>
        <v>4.6430426346783585E-2</v>
      </c>
      <c r="I1952" s="40"/>
    </row>
    <row r="1953" spans="4:9" x14ac:dyDescent="0.2">
      <c r="D1953" s="39">
        <v>38099</v>
      </c>
      <c r="E1953" s="7">
        <v>4.4810746064368603E-8</v>
      </c>
      <c r="F1953" s="8">
        <f t="shared" si="62"/>
        <v>4.5780400377928909E-2</v>
      </c>
      <c r="I1953" s="40"/>
    </row>
    <row r="1954" spans="4:9" x14ac:dyDescent="0.2">
      <c r="D1954" s="39">
        <v>38100</v>
      </c>
      <c r="E1954" s="7">
        <v>4.4183395619467603E-8</v>
      </c>
      <c r="F1954" s="8">
        <f t="shared" si="62"/>
        <v>4.5139474772638064E-2</v>
      </c>
      <c r="I1954" s="40"/>
    </row>
    <row r="1955" spans="4:9" x14ac:dyDescent="0.2">
      <c r="D1955" s="39">
        <v>38101</v>
      </c>
      <c r="E1955" s="7">
        <v>4.35648280807946E-8</v>
      </c>
      <c r="F1955" s="8">
        <f t="shared" si="62"/>
        <v>4.4507522125820667E-2</v>
      </c>
      <c r="I1955" s="40"/>
    </row>
    <row r="1956" spans="4:9" x14ac:dyDescent="0.2">
      <c r="D1956" s="39">
        <v>38102</v>
      </c>
      <c r="E1956" s="7">
        <v>4.29549204876635E-8</v>
      </c>
      <c r="F1956" s="8">
        <f t="shared" si="62"/>
        <v>4.3884416816059202E-2</v>
      </c>
      <c r="I1956" s="40"/>
    </row>
    <row r="1957" spans="4:9" x14ac:dyDescent="0.2">
      <c r="D1957" s="39">
        <v>38103</v>
      </c>
      <c r="E1957" s="7">
        <v>4.2353551600836398E-8</v>
      </c>
      <c r="F1957" s="8">
        <f t="shared" si="62"/>
        <v>4.3270034980634565E-2</v>
      </c>
      <c r="I1957" s="40"/>
    </row>
    <row r="1958" spans="4:9" x14ac:dyDescent="0.2">
      <c r="D1958" s="39">
        <v>38104</v>
      </c>
      <c r="E1958" s="7">
        <v>4.1760601878424697E-8</v>
      </c>
      <c r="F1958" s="8">
        <f t="shared" si="62"/>
        <v>4.2664254490905683E-2</v>
      </c>
      <c r="I1958" s="40"/>
    </row>
    <row r="1959" spans="4:9" x14ac:dyDescent="0.2">
      <c r="D1959" s="39">
        <v>38105</v>
      </c>
      <c r="E1959" s="7">
        <v>4.1175953452126903E-8</v>
      </c>
      <c r="F1959" s="8">
        <f t="shared" si="62"/>
        <v>4.2066954928033168E-2</v>
      </c>
      <c r="I1959" s="40"/>
    </row>
    <row r="1960" spans="4:9" x14ac:dyDescent="0.2">
      <c r="D1960" s="39">
        <v>38106</v>
      </c>
      <c r="E1960" s="7">
        <v>9.7535639402630293E-6</v>
      </c>
      <c r="F1960" s="8">
        <f t="shared" si="62"/>
        <v>9.9646201305276794</v>
      </c>
      <c r="I1960" s="40"/>
    </row>
    <row r="1961" spans="4:9" x14ac:dyDescent="0.2">
      <c r="D1961" s="39">
        <v>38107</v>
      </c>
      <c r="E1961" s="7">
        <v>2.8097633384632702E-5</v>
      </c>
      <c r="F1961" s="8">
        <f t="shared" si="62"/>
        <v>28.705634674615894</v>
      </c>
      <c r="I1961" s="40"/>
    </row>
    <row r="1962" spans="4:9" x14ac:dyDescent="0.2">
      <c r="D1962" s="39">
        <v>38108</v>
      </c>
      <c r="E1962" s="7">
        <v>3.8789850583747996E-6</v>
      </c>
      <c r="F1962" s="8">
        <f t="shared" si="62"/>
        <v>3.9629219468320054</v>
      </c>
      <c r="I1962" s="40"/>
    </row>
    <row r="1963" spans="4:9" x14ac:dyDescent="0.2">
      <c r="D1963" s="39">
        <v>38109</v>
      </c>
      <c r="E1963" s="7">
        <v>5.4374078264922397E-7</v>
      </c>
      <c r="F1963" s="8">
        <f t="shared" si="62"/>
        <v>0.55550672367143139</v>
      </c>
      <c r="I1963" s="40"/>
    </row>
    <row r="1964" spans="4:9" x14ac:dyDescent="0.2">
      <c r="D1964" s="39">
        <v>38110</v>
      </c>
      <c r="E1964" s="7">
        <v>1.04747693071032E-7</v>
      </c>
      <c r="F1964" s="8">
        <f t="shared" si="62"/>
        <v>0.10701431573060383</v>
      </c>
      <c r="I1964" s="40"/>
    </row>
    <row r="1965" spans="4:9" x14ac:dyDescent="0.2">
      <c r="D1965" s="39">
        <v>38111</v>
      </c>
      <c r="E1965" s="7">
        <v>4.2731298667170699E-8</v>
      </c>
      <c r="F1965" s="8">
        <f t="shared" si="62"/>
        <v>4.3655956070043148E-2</v>
      </c>
      <c r="I1965" s="40"/>
    </row>
    <row r="1966" spans="4:9" x14ac:dyDescent="0.2">
      <c r="D1966" s="39">
        <v>38112</v>
      </c>
      <c r="E1966" s="7">
        <v>3.7306290600309902E-8</v>
      </c>
      <c r="F1966" s="8">
        <f t="shared" si="62"/>
        <v>3.8113556909859E-2</v>
      </c>
      <c r="I1966" s="40"/>
    </row>
    <row r="1967" spans="4:9" x14ac:dyDescent="0.2">
      <c r="D1967" s="39">
        <v>38113</v>
      </c>
      <c r="E1967" s="7">
        <v>3.6784002531905603E-8</v>
      </c>
      <c r="F1967" s="8">
        <f t="shared" si="62"/>
        <v>3.7579967113121018E-2</v>
      </c>
      <c r="I1967" s="40"/>
    </row>
    <row r="1968" spans="4:9" x14ac:dyDescent="0.2">
      <c r="D1968" s="39">
        <v>38114</v>
      </c>
      <c r="E1968" s="7">
        <v>3.6269026496458902E-8</v>
      </c>
      <c r="F1968" s="8">
        <f t="shared" si="62"/>
        <v>3.7053847573537302E-2</v>
      </c>
      <c r="I1968" s="40"/>
    </row>
    <row r="1969" spans="4:9" x14ac:dyDescent="0.2">
      <c r="D1969" s="39">
        <v>38115</v>
      </c>
      <c r="E1969" s="7">
        <v>3.5761260125508401E-8</v>
      </c>
      <c r="F1969" s="8">
        <f t="shared" si="62"/>
        <v>3.6535093707507696E-2</v>
      </c>
      <c r="I1969" s="40"/>
    </row>
    <row r="1970" spans="4:9" x14ac:dyDescent="0.2">
      <c r="D1970" s="39">
        <v>38116</v>
      </c>
      <c r="E1970" s="7">
        <v>3.5260602483751203E-8</v>
      </c>
      <c r="F1970" s="8">
        <f t="shared" si="62"/>
        <v>3.6023602395602511E-2</v>
      </c>
      <c r="I1970" s="40"/>
    </row>
    <row r="1971" spans="4:9" x14ac:dyDescent="0.2">
      <c r="D1971" s="39">
        <v>38117</v>
      </c>
      <c r="E1971" s="7">
        <v>3.4766954048978901E-8</v>
      </c>
      <c r="F1971" s="8">
        <f t="shared" si="62"/>
        <v>3.5519271962064287E-2</v>
      </c>
      <c r="I1971" s="40"/>
    </row>
    <row r="1972" spans="4:9" x14ac:dyDescent="0.2">
      <c r="D1972" s="39">
        <v>38118</v>
      </c>
      <c r="E1972" s="7">
        <v>3.4280216692293001E-8</v>
      </c>
      <c r="F1972" s="8">
        <f t="shared" si="62"/>
        <v>3.5022002154595194E-2</v>
      </c>
      <c r="I1972" s="40"/>
    </row>
    <row r="1973" spans="4:9" x14ac:dyDescent="0.2">
      <c r="D1973" s="39">
        <v>38119</v>
      </c>
      <c r="E1973" s="7">
        <v>3.3800293658600902E-8</v>
      </c>
      <c r="F1973" s="8">
        <f t="shared" si="62"/>
        <v>3.4531694124430863E-2</v>
      </c>
      <c r="I1973" s="40"/>
    </row>
    <row r="1974" spans="4:9" x14ac:dyDescent="0.2">
      <c r="D1974" s="39">
        <v>38120</v>
      </c>
      <c r="E1974" s="7">
        <v>3.33270895473805E-8</v>
      </c>
      <c r="F1974" s="8">
        <f t="shared" si="62"/>
        <v>3.4048250406688844E-2</v>
      </c>
      <c r="I1974" s="40"/>
    </row>
    <row r="1975" spans="4:9" x14ac:dyDescent="0.2">
      <c r="D1975" s="39">
        <v>38121</v>
      </c>
      <c r="E1975" s="7">
        <v>3.2860510293717299E-8</v>
      </c>
      <c r="F1975" s="8">
        <f t="shared" si="62"/>
        <v>3.3571574900995327E-2</v>
      </c>
      <c r="I1975" s="40"/>
    </row>
    <row r="1976" spans="4:9" x14ac:dyDescent="0.2">
      <c r="D1976" s="39">
        <v>38122</v>
      </c>
      <c r="E1976" s="7">
        <v>3.2400463149605101E-8</v>
      </c>
      <c r="F1976" s="8">
        <f t="shared" si="62"/>
        <v>3.3101572852381231E-2</v>
      </c>
      <c r="I1976" s="40"/>
    </row>
    <row r="1977" spans="4:9" x14ac:dyDescent="0.2">
      <c r="D1977" s="39">
        <v>38123</v>
      </c>
      <c r="E1977" s="7">
        <v>3.1946856665510599E-8</v>
      </c>
      <c r="F1977" s="8">
        <f t="shared" si="62"/>
        <v>3.2638150832447865E-2</v>
      </c>
      <c r="I1977" s="40"/>
    </row>
    <row r="1978" spans="4:9" x14ac:dyDescent="0.2">
      <c r="D1978" s="39">
        <v>38124</v>
      </c>
      <c r="E1978" s="7">
        <v>3.1499600672193497E-8</v>
      </c>
      <c r="F1978" s="8">
        <f t="shared" si="62"/>
        <v>3.2181216720793639E-2</v>
      </c>
      <c r="I1978" s="40"/>
    </row>
    <row r="1979" spans="4:9" x14ac:dyDescent="0.2">
      <c r="D1979" s="39">
        <v>38125</v>
      </c>
      <c r="E1979" s="7">
        <v>3.1058606262782999E-8</v>
      </c>
      <c r="F1979" s="8">
        <f t="shared" si="62"/>
        <v>3.1730679686702748E-2</v>
      </c>
      <c r="I1979" s="40"/>
    </row>
    <row r="1980" spans="4:9" x14ac:dyDescent="0.2">
      <c r="D1980" s="39">
        <v>38126</v>
      </c>
      <c r="E1980" s="7">
        <v>3.0623785775104098E-8</v>
      </c>
      <c r="F1980" s="8">
        <f t="shared" si="62"/>
        <v>3.128645017108897E-2</v>
      </c>
      <c r="I1980" s="40"/>
    </row>
    <row r="1981" spans="4:9" x14ac:dyDescent="0.2">
      <c r="D1981" s="39">
        <v>38127</v>
      </c>
      <c r="E1981" s="7">
        <v>3.01950527742523E-8</v>
      </c>
      <c r="F1981" s="8">
        <f t="shared" si="62"/>
        <v>3.0848439868693376E-2</v>
      </c>
      <c r="I1981" s="40"/>
    </row>
    <row r="1982" spans="4:9" x14ac:dyDescent="0.2">
      <c r="D1982" s="39">
        <v>38128</v>
      </c>
      <c r="E1982" s="7">
        <v>2.9772322035412999E-8</v>
      </c>
      <c r="F1982" s="8">
        <f t="shared" si="62"/>
        <v>3.0416561710531906E-2</v>
      </c>
      <c r="I1982" s="40"/>
    </row>
    <row r="1983" spans="4:9" x14ac:dyDescent="0.2">
      <c r="D1983" s="39">
        <v>38129</v>
      </c>
      <c r="E1983" s="7">
        <v>2.93555095269173E-8</v>
      </c>
      <c r="F1983" s="8">
        <f t="shared" si="62"/>
        <v>2.9990729846584546E-2</v>
      </c>
      <c r="I1983" s="40"/>
    </row>
    <row r="1984" spans="4:9" x14ac:dyDescent="0.2">
      <c r="D1984" s="39">
        <v>38130</v>
      </c>
      <c r="E1984" s="7">
        <v>2.8944532393540201E-8</v>
      </c>
      <c r="F1984" s="8">
        <f t="shared" si="62"/>
        <v>2.9570859628732099E-2</v>
      </c>
      <c r="I1984" s="40"/>
    </row>
    <row r="1985" spans="4:9" x14ac:dyDescent="0.2">
      <c r="D1985" s="39">
        <v>38131</v>
      </c>
      <c r="E1985" s="7">
        <v>2.8539308940030899E-8</v>
      </c>
      <c r="F1985" s="8">
        <f t="shared" si="62"/>
        <v>2.9156867593930116E-2</v>
      </c>
      <c r="I1985" s="40"/>
    </row>
    <row r="1986" spans="4:9" x14ac:dyDescent="0.2">
      <c r="D1986" s="39">
        <v>38132</v>
      </c>
      <c r="E1986" s="7">
        <v>1.113866833828E-2</v>
      </c>
      <c r="F1986" s="8">
        <f t="shared" si="62"/>
        <v>11379.696635064351</v>
      </c>
      <c r="I1986" s="40"/>
    </row>
    <row r="1987" spans="4:9" x14ac:dyDescent="0.2">
      <c r="D1987" s="39">
        <v>38133</v>
      </c>
      <c r="E1987" s="7">
        <v>1.0476760155142999E-3</v>
      </c>
      <c r="F1987" s="8">
        <f t="shared" si="62"/>
        <v>1070.3465500820091</v>
      </c>
      <c r="I1987" s="40"/>
    </row>
    <row r="1988" spans="4:9" x14ac:dyDescent="0.2">
      <c r="D1988" s="39">
        <v>38134</v>
      </c>
      <c r="E1988" s="7">
        <v>1.44793205921208E-4</v>
      </c>
      <c r="F1988" s="8">
        <f t="shared" si="62"/>
        <v>147.92636858924408</v>
      </c>
      <c r="I1988" s="40"/>
    </row>
    <row r="1989" spans="4:9" x14ac:dyDescent="0.2">
      <c r="D1989" s="39">
        <v>38135</v>
      </c>
      <c r="E1989" s="7">
        <v>9.7074949159529401E-5</v>
      </c>
      <c r="F1989" s="8">
        <f t="shared" si="62"/>
        <v>99.175542241732785</v>
      </c>
      <c r="I1989" s="40"/>
    </row>
    <row r="1990" spans="4:9" x14ac:dyDescent="0.2">
      <c r="D1990" s="39">
        <v>38136</v>
      </c>
      <c r="E1990" s="7">
        <v>4.7097308174670597E-5</v>
      </c>
      <c r="F1990" s="8">
        <f t="shared" si="62"/>
        <v>48.116441129142011</v>
      </c>
      <c r="I1990" s="40"/>
    </row>
    <row r="1991" spans="4:9" x14ac:dyDescent="0.2">
      <c r="D1991" s="39">
        <v>38137</v>
      </c>
      <c r="E1991" s="7">
        <v>8.2408400155979205E-6</v>
      </c>
      <c r="F1991" s="8">
        <f t="shared" si="62"/>
        <v>8.4191625558432115</v>
      </c>
      <c r="I1991" s="40"/>
    </row>
    <row r="1992" spans="4:9" x14ac:dyDescent="0.2">
      <c r="D1992" s="39">
        <v>38138</v>
      </c>
      <c r="E1992" s="7">
        <v>1.0835120673865099E-6</v>
      </c>
      <c r="F1992" s="8">
        <f t="shared" si="62"/>
        <v>1.1069580539457782</v>
      </c>
      <c r="I1992" s="40"/>
    </row>
    <row r="1993" spans="4:9" x14ac:dyDescent="0.2">
      <c r="D1993" s="39">
        <v>38139</v>
      </c>
      <c r="E1993" s="7">
        <v>1.4246095775642199E-7</v>
      </c>
      <c r="F1993" s="8">
        <f t="shared" si="62"/>
        <v>0.14554365318854037</v>
      </c>
      <c r="I1993" s="40"/>
    </row>
    <row r="1994" spans="4:9" x14ac:dyDescent="0.2">
      <c r="D1994" s="39">
        <v>38140</v>
      </c>
      <c r="E1994" s="7">
        <v>1.64420907185677E-8</v>
      </c>
      <c r="F1994" s="8">
        <f t="shared" si="62"/>
        <v>1.6797879130711239E-2</v>
      </c>
      <c r="I1994" s="40"/>
    </row>
    <row r="1995" spans="4:9" x14ac:dyDescent="0.2">
      <c r="D1995" s="39">
        <v>38141</v>
      </c>
      <c r="E1995" s="7">
        <v>6.2437108592424304E-5</v>
      </c>
      <c r="F1995" s="8">
        <f t="shared" si="62"/>
        <v>63.788177632558359</v>
      </c>
      <c r="I1995" s="40"/>
    </row>
    <row r="1996" spans="4:9" x14ac:dyDescent="0.2">
      <c r="D1996" s="39">
        <v>38142</v>
      </c>
      <c r="E1996" s="7">
        <v>6.9678809950346504E-5</v>
      </c>
      <c r="F1996" s="8">
        <f t="shared" si="62"/>
        <v>71.186581290173095</v>
      </c>
      <c r="I1996" s="40"/>
    </row>
    <row r="1997" spans="4:9" x14ac:dyDescent="0.2">
      <c r="D1997" s="39">
        <v>38143</v>
      </c>
      <c r="E1997" s="7">
        <v>1.96289679422534E-5</v>
      </c>
      <c r="F1997" s="8">
        <f t="shared" si="62"/>
        <v>20.053716805140049</v>
      </c>
      <c r="I1997" s="40"/>
    </row>
    <row r="1998" spans="4:9" x14ac:dyDescent="0.2">
      <c r="D1998" s="39">
        <v>38144</v>
      </c>
      <c r="E1998" s="7">
        <v>2.5815066640196501E-6</v>
      </c>
      <c r="F1998" s="8">
        <f t="shared" si="62"/>
        <v>2.6373675744507246</v>
      </c>
      <c r="I1998" s="40"/>
    </row>
    <row r="1999" spans="4:9" x14ac:dyDescent="0.2">
      <c r="D1999" s="39">
        <v>38145</v>
      </c>
      <c r="E1999" s="7">
        <v>3.39418206074527E-7</v>
      </c>
      <c r="F1999" s="8">
        <f t="shared" si="62"/>
        <v>0.34676283557809073</v>
      </c>
      <c r="I1999" s="40"/>
    </row>
    <row r="2000" spans="4:9" x14ac:dyDescent="0.2">
      <c r="D2000" s="39">
        <v>38146</v>
      </c>
      <c r="E2000" s="7">
        <v>4.4626935891134402E-8</v>
      </c>
      <c r="F2000" s="8">
        <f t="shared" ref="F2000:F2063" si="63">E2000*(24*60*60)*1000/$F$3</f>
        <v>4.5592612758590667E-2</v>
      </c>
      <c r="I2000" s="40"/>
    </row>
    <row r="2001" spans="4:9" x14ac:dyDescent="0.2">
      <c r="D2001" s="39">
        <v>38147</v>
      </c>
      <c r="E2001" s="7">
        <v>1.6012510021627201E-9</v>
      </c>
      <c r="F2001" s="8">
        <f t="shared" si="63"/>
        <v>1.6359002789033822E-3</v>
      </c>
      <c r="I2001" s="40"/>
    </row>
    <row r="2002" spans="4:9" x14ac:dyDescent="0.2">
      <c r="D2002" s="39">
        <v>38148</v>
      </c>
      <c r="E2002" s="7">
        <v>6.3799855274737605E-5</v>
      </c>
      <c r="F2002" s="8">
        <f t="shared" si="63"/>
        <v>65.180412625485744</v>
      </c>
      <c r="I2002" s="40"/>
    </row>
    <row r="2003" spans="4:9" x14ac:dyDescent="0.2">
      <c r="D2003" s="39">
        <v>38149</v>
      </c>
      <c r="E2003" s="7">
        <v>1.6535371517723701E-4</v>
      </c>
      <c r="F2003" s="8">
        <f t="shared" si="63"/>
        <v>168.93178421796475</v>
      </c>
      <c r="I2003" s="40"/>
    </row>
    <row r="2004" spans="4:9" x14ac:dyDescent="0.2">
      <c r="D2004" s="39">
        <v>38150</v>
      </c>
      <c r="E2004" s="7">
        <v>1.1032257052647799E-4</v>
      </c>
      <c r="F2004" s="8">
        <f t="shared" si="63"/>
        <v>112.70982728494384</v>
      </c>
      <c r="I2004" s="40"/>
    </row>
    <row r="2005" spans="4:9" x14ac:dyDescent="0.2">
      <c r="D2005" s="39">
        <v>38151</v>
      </c>
      <c r="E2005" s="7">
        <v>6.20609692759899E-5</v>
      </c>
      <c r="F2005" s="8">
        <f t="shared" si="63"/>
        <v>63.403899082955277</v>
      </c>
      <c r="I2005" s="40"/>
    </row>
    <row r="2006" spans="4:9" x14ac:dyDescent="0.2">
      <c r="D2006" s="39">
        <v>38152</v>
      </c>
      <c r="E2006" s="7">
        <v>1.44604411294343E-5</v>
      </c>
      <c r="F2006" s="8">
        <f t="shared" si="63"/>
        <v>14.773348865828588</v>
      </c>
      <c r="I2006" s="40"/>
    </row>
    <row r="2007" spans="4:9" x14ac:dyDescent="0.2">
      <c r="D2007" s="39">
        <v>38153</v>
      </c>
      <c r="E2007" s="7">
        <v>1.9012681517457E-6</v>
      </c>
      <c r="F2007" s="8">
        <f t="shared" si="63"/>
        <v>1.9424094632946494</v>
      </c>
      <c r="I2007" s="40"/>
    </row>
    <row r="2008" spans="4:9" x14ac:dyDescent="0.2">
      <c r="D2008" s="39">
        <v>38154</v>
      </c>
      <c r="E2008" s="7">
        <v>2.4998033018401102E-7</v>
      </c>
      <c r="F2008" s="8">
        <f t="shared" si="63"/>
        <v>0.25538962431002193</v>
      </c>
      <c r="I2008" s="40"/>
    </row>
    <row r="2009" spans="4:9" x14ac:dyDescent="0.2">
      <c r="D2009" s="39">
        <v>38155</v>
      </c>
      <c r="E2009" s="7">
        <v>3.2696518226238401E-8</v>
      </c>
      <c r="F2009" s="8">
        <f t="shared" si="63"/>
        <v>3.3404034229005536E-2</v>
      </c>
      <c r="I2009" s="40"/>
    </row>
    <row r="2010" spans="4:9" x14ac:dyDescent="0.2">
      <c r="D2010" s="39">
        <v>38156</v>
      </c>
      <c r="E2010" s="7">
        <v>0</v>
      </c>
      <c r="F2010" s="8">
        <f t="shared" si="63"/>
        <v>0</v>
      </c>
      <c r="I2010" s="40"/>
    </row>
    <row r="2011" spans="4:9" x14ac:dyDescent="0.2">
      <c r="D2011" s="39">
        <v>38157</v>
      </c>
      <c r="E2011" s="7">
        <v>4.43297582357142E-4</v>
      </c>
      <c r="F2011" s="8">
        <f t="shared" si="63"/>
        <v>452.89004511832883</v>
      </c>
      <c r="I2011" s="40"/>
    </row>
    <row r="2012" spans="4:9" x14ac:dyDescent="0.2">
      <c r="D2012" s="39">
        <v>38158</v>
      </c>
      <c r="E2012" s="7">
        <v>1.36569289710072E-4</v>
      </c>
      <c r="F2012" s="8">
        <f t="shared" si="63"/>
        <v>139.52449605002036</v>
      </c>
      <c r="I2012" s="40"/>
    </row>
    <row r="2013" spans="4:9" x14ac:dyDescent="0.2">
      <c r="D2013" s="39">
        <v>38159</v>
      </c>
      <c r="E2013" s="7">
        <v>8.8843546533704906E-5</v>
      </c>
      <c r="F2013" s="8">
        <f t="shared" si="63"/>
        <v>90.766021290198694</v>
      </c>
      <c r="I2013" s="40"/>
    </row>
    <row r="2014" spans="4:9" x14ac:dyDescent="0.2">
      <c r="D2014" s="39">
        <v>38160</v>
      </c>
      <c r="E2014" s="7">
        <v>3.7978792363446701E-5</v>
      </c>
      <c r="F2014" s="8">
        <f t="shared" si="63"/>
        <v>38.800610857299219</v>
      </c>
      <c r="I2014" s="40"/>
    </row>
    <row r="2015" spans="4:9" x14ac:dyDescent="0.2">
      <c r="D2015" s="39">
        <v>38161</v>
      </c>
      <c r="E2015" s="7">
        <v>5.80623169573376E-6</v>
      </c>
      <c r="F2015" s="8">
        <f t="shared" si="63"/>
        <v>5.9318720410476153</v>
      </c>
      <c r="I2015" s="40"/>
    </row>
    <row r="2016" spans="4:9" x14ac:dyDescent="0.2">
      <c r="D2016" s="39">
        <v>38162</v>
      </c>
      <c r="E2016" s="7">
        <v>7.6340795693852196E-7</v>
      </c>
      <c r="F2016" s="8">
        <f t="shared" si="63"/>
        <v>0.77992724937316193</v>
      </c>
      <c r="I2016" s="40"/>
    </row>
    <row r="2017" spans="4:9" x14ac:dyDescent="0.2">
      <c r="D2017" s="39">
        <v>38163</v>
      </c>
      <c r="E2017" s="7">
        <v>1.00373541922494E-7</v>
      </c>
      <c r="F2017" s="8">
        <f t="shared" si="63"/>
        <v>0.10254551285448128</v>
      </c>
      <c r="I2017" s="40"/>
    </row>
    <row r="2018" spans="4:9" x14ac:dyDescent="0.2">
      <c r="D2018" s="39">
        <v>38164</v>
      </c>
      <c r="E2018" s="7">
        <v>1.0045578698510599E-8</v>
      </c>
      <c r="F2018" s="8">
        <f t="shared" si="63"/>
        <v>1.0262953760805438E-2</v>
      </c>
      <c r="I2018" s="40"/>
    </row>
    <row r="2019" spans="4:9" x14ac:dyDescent="0.2">
      <c r="D2019" s="39">
        <v>38165</v>
      </c>
      <c r="E2019" s="7">
        <v>0</v>
      </c>
      <c r="F2019" s="8">
        <f t="shared" si="63"/>
        <v>0</v>
      </c>
      <c r="I2019" s="40"/>
    </row>
    <row r="2020" spans="4:9" x14ac:dyDescent="0.2">
      <c r="D2020" s="39">
        <v>38166</v>
      </c>
      <c r="E2020" s="7">
        <v>0</v>
      </c>
      <c r="F2020" s="8">
        <f t="shared" si="63"/>
        <v>0</v>
      </c>
      <c r="I2020" s="40"/>
    </row>
    <row r="2021" spans="4:9" x14ac:dyDescent="0.2">
      <c r="D2021" s="39">
        <v>38167</v>
      </c>
      <c r="E2021" s="7">
        <v>0</v>
      </c>
      <c r="F2021" s="8">
        <f t="shared" si="63"/>
        <v>0</v>
      </c>
      <c r="I2021" s="40"/>
    </row>
    <row r="2022" spans="4:9" x14ac:dyDescent="0.2">
      <c r="D2022" s="39">
        <v>38168</v>
      </c>
      <c r="E2022" s="7">
        <v>0</v>
      </c>
      <c r="F2022" s="8">
        <f t="shared" si="63"/>
        <v>0</v>
      </c>
      <c r="I2022" s="40"/>
    </row>
    <row r="2023" spans="4:9" x14ac:dyDescent="0.2">
      <c r="D2023" s="39">
        <v>38169</v>
      </c>
      <c r="E2023" s="7">
        <v>0</v>
      </c>
      <c r="F2023" s="8">
        <f t="shared" si="63"/>
        <v>0</v>
      </c>
      <c r="I2023" s="40"/>
    </row>
    <row r="2024" spans="4:9" x14ac:dyDescent="0.2">
      <c r="D2024" s="39">
        <v>38170</v>
      </c>
      <c r="E2024" s="7">
        <v>0</v>
      </c>
      <c r="F2024" s="8">
        <f t="shared" si="63"/>
        <v>0</v>
      </c>
      <c r="I2024" s="40"/>
    </row>
    <row r="2025" spans="4:9" x14ac:dyDescent="0.2">
      <c r="D2025" s="39">
        <v>38171</v>
      </c>
      <c r="E2025" s="7">
        <v>0</v>
      </c>
      <c r="F2025" s="8">
        <f t="shared" si="63"/>
        <v>0</v>
      </c>
      <c r="I2025" s="40"/>
    </row>
    <row r="2026" spans="4:9" x14ac:dyDescent="0.2">
      <c r="D2026" s="39">
        <v>38172</v>
      </c>
      <c r="E2026" s="7">
        <v>0</v>
      </c>
      <c r="F2026" s="8">
        <f t="shared" si="63"/>
        <v>0</v>
      </c>
      <c r="I2026" s="40"/>
    </row>
    <row r="2027" spans="4:9" x14ac:dyDescent="0.2">
      <c r="D2027" s="39">
        <v>38173</v>
      </c>
      <c r="E2027" s="7">
        <v>0</v>
      </c>
      <c r="F2027" s="8">
        <f t="shared" si="63"/>
        <v>0</v>
      </c>
      <c r="I2027" s="40"/>
    </row>
    <row r="2028" spans="4:9" x14ac:dyDescent="0.2">
      <c r="D2028" s="39">
        <v>38174</v>
      </c>
      <c r="E2028" s="7">
        <v>0</v>
      </c>
      <c r="F2028" s="8">
        <f t="shared" si="63"/>
        <v>0</v>
      </c>
      <c r="I2028" s="40"/>
    </row>
    <row r="2029" spans="4:9" x14ac:dyDescent="0.2">
      <c r="D2029" s="39">
        <v>38175</v>
      </c>
      <c r="E2029" s="7">
        <v>0</v>
      </c>
      <c r="F2029" s="8">
        <f t="shared" si="63"/>
        <v>0</v>
      </c>
      <c r="I2029" s="40"/>
    </row>
    <row r="2030" spans="4:9" x14ac:dyDescent="0.2">
      <c r="D2030" s="39">
        <v>38176</v>
      </c>
      <c r="E2030" s="7">
        <v>0</v>
      </c>
      <c r="F2030" s="8">
        <f t="shared" si="63"/>
        <v>0</v>
      </c>
      <c r="I2030" s="40"/>
    </row>
    <row r="2031" spans="4:9" x14ac:dyDescent="0.2">
      <c r="D2031" s="39">
        <v>38177</v>
      </c>
      <c r="E2031" s="7">
        <v>0</v>
      </c>
      <c r="F2031" s="8">
        <f t="shared" si="63"/>
        <v>0</v>
      </c>
      <c r="I2031" s="40"/>
    </row>
    <row r="2032" spans="4:9" x14ac:dyDescent="0.2">
      <c r="D2032" s="39">
        <v>38178</v>
      </c>
      <c r="E2032" s="7">
        <v>2.7268094219536501E-3</v>
      </c>
      <c r="F2032" s="8">
        <f t="shared" si="63"/>
        <v>2785.8145211871279</v>
      </c>
      <c r="I2032" s="40"/>
    </row>
    <row r="2033" spans="4:9" x14ac:dyDescent="0.2">
      <c r="D2033" s="39">
        <v>38179</v>
      </c>
      <c r="E2033" s="7">
        <v>7.0499515466508501E-3</v>
      </c>
      <c r="F2033" s="8">
        <f t="shared" si="63"/>
        <v>7202.5045953722765</v>
      </c>
      <c r="I2033" s="40"/>
    </row>
    <row r="2034" spans="4:9" x14ac:dyDescent="0.2">
      <c r="D2034" s="39">
        <v>38180</v>
      </c>
      <c r="E2034" s="7">
        <v>2.4820106342910201E-4</v>
      </c>
      <c r="F2034" s="8">
        <f t="shared" si="63"/>
        <v>253.57185621703221</v>
      </c>
      <c r="I2034" s="40"/>
    </row>
    <row r="2035" spans="4:9" x14ac:dyDescent="0.2">
      <c r="D2035" s="39">
        <v>38181</v>
      </c>
      <c r="E2035" s="7">
        <v>1.2262577232225599E-4</v>
      </c>
      <c r="F2035" s="8">
        <f t="shared" si="63"/>
        <v>125.27925657612532</v>
      </c>
      <c r="I2035" s="40"/>
    </row>
    <row r="2036" spans="4:9" x14ac:dyDescent="0.2">
      <c r="D2036" s="39">
        <v>38182</v>
      </c>
      <c r="E2036" s="7">
        <v>7.4787189396374696E-5</v>
      </c>
      <c r="F2036" s="8">
        <f t="shared" si="63"/>
        <v>76.405500341099383</v>
      </c>
      <c r="I2036" s="40"/>
    </row>
    <row r="2037" spans="4:9" x14ac:dyDescent="0.2">
      <c r="D2037" s="39">
        <v>38183</v>
      </c>
      <c r="E2037" s="7">
        <v>2.4106019534049999E-5</v>
      </c>
      <c r="F2037" s="8">
        <f t="shared" si="63"/>
        <v>24.62764677476552</v>
      </c>
      <c r="I2037" s="40"/>
    </row>
    <row r="2038" spans="4:9" x14ac:dyDescent="0.2">
      <c r="D2038" s="39">
        <v>38184</v>
      </c>
      <c r="E2038" s="7">
        <v>3.2078645451368499E-6</v>
      </c>
      <c r="F2038" s="8">
        <f t="shared" si="63"/>
        <v>3.2772791379901127</v>
      </c>
      <c r="I2038" s="40"/>
    </row>
    <row r="2039" spans="4:9" x14ac:dyDescent="0.2">
      <c r="D2039" s="39">
        <v>38185</v>
      </c>
      <c r="E2039" s="7">
        <v>4.2177250190178502E-7</v>
      </c>
      <c r="F2039" s="8">
        <f t="shared" si="63"/>
        <v>0.43089918605077721</v>
      </c>
      <c r="I2039" s="40"/>
    </row>
    <row r="2040" spans="4:9" x14ac:dyDescent="0.2">
      <c r="D2040" s="39">
        <v>38186</v>
      </c>
      <c r="E2040" s="7">
        <v>5.5454991421122199E-8</v>
      </c>
      <c r="F2040" s="8">
        <f t="shared" si="63"/>
        <v>5.6654975272377422E-2</v>
      </c>
      <c r="I2040" s="40"/>
    </row>
    <row r="2041" spans="4:9" x14ac:dyDescent="0.2">
      <c r="D2041" s="39">
        <v>38187</v>
      </c>
      <c r="E2041" s="7">
        <v>3.2536467779268699E-9</v>
      </c>
      <c r="F2041" s="8">
        <f t="shared" si="63"/>
        <v>3.3240520469774342E-3</v>
      </c>
      <c r="I2041" s="40"/>
    </row>
    <row r="2042" spans="4:9" x14ac:dyDescent="0.2">
      <c r="D2042" s="39">
        <v>38188</v>
      </c>
      <c r="E2042" s="7">
        <v>0</v>
      </c>
      <c r="F2042" s="8">
        <f t="shared" si="63"/>
        <v>0</v>
      </c>
      <c r="I2042" s="40"/>
    </row>
    <row r="2043" spans="4:9" x14ac:dyDescent="0.2">
      <c r="D2043" s="39">
        <v>38189</v>
      </c>
      <c r="E2043" s="7">
        <v>0</v>
      </c>
      <c r="F2043" s="8">
        <f t="shared" si="63"/>
        <v>0</v>
      </c>
      <c r="I2043" s="40"/>
    </row>
    <row r="2044" spans="4:9" x14ac:dyDescent="0.2">
      <c r="D2044" s="39">
        <v>38190</v>
      </c>
      <c r="E2044" s="7">
        <v>0</v>
      </c>
      <c r="F2044" s="8">
        <f t="shared" si="63"/>
        <v>0</v>
      </c>
      <c r="I2044" s="40"/>
    </row>
    <row r="2045" spans="4:9" x14ac:dyDescent="0.2">
      <c r="D2045" s="39">
        <v>38191</v>
      </c>
      <c r="E2045" s="7">
        <v>0</v>
      </c>
      <c r="F2045" s="8">
        <f t="shared" si="63"/>
        <v>0</v>
      </c>
      <c r="I2045" s="40"/>
    </row>
    <row r="2046" spans="4:9" x14ac:dyDescent="0.2">
      <c r="D2046" s="39">
        <v>38192</v>
      </c>
      <c r="E2046" s="7">
        <v>0</v>
      </c>
      <c r="F2046" s="8">
        <f t="shared" si="63"/>
        <v>0</v>
      </c>
      <c r="I2046" s="40"/>
    </row>
    <row r="2047" spans="4:9" x14ac:dyDescent="0.2">
      <c r="D2047" s="39">
        <v>38193</v>
      </c>
      <c r="E2047" s="7">
        <v>0</v>
      </c>
      <c r="F2047" s="8">
        <f t="shared" si="63"/>
        <v>0</v>
      </c>
      <c r="I2047" s="40"/>
    </row>
    <row r="2048" spans="4:9" x14ac:dyDescent="0.2">
      <c r="D2048" s="39">
        <v>38194</v>
      </c>
      <c r="E2048" s="7">
        <v>7.9206240623932403E-4</v>
      </c>
      <c r="F2048" s="8">
        <f t="shared" si="63"/>
        <v>809.20174883620189</v>
      </c>
      <c r="I2048" s="40"/>
    </row>
    <row r="2049" spans="4:9" x14ac:dyDescent="0.2">
      <c r="D2049" s="39">
        <v>38195</v>
      </c>
      <c r="E2049" s="7">
        <v>1.6018568112485801E-4</v>
      </c>
      <c r="F2049" s="8">
        <f t="shared" si="63"/>
        <v>163.65191970187695</v>
      </c>
      <c r="I2049" s="40"/>
    </row>
    <row r="2050" spans="4:9" x14ac:dyDescent="0.2">
      <c r="D2050" s="39">
        <v>38196</v>
      </c>
      <c r="E2050" s="7">
        <v>1.12265510809569E-4</v>
      </c>
      <c r="F2050" s="8">
        <f t="shared" si="63"/>
        <v>114.6948106177931</v>
      </c>
      <c r="I2050" s="40"/>
    </row>
    <row r="2051" spans="4:9" x14ac:dyDescent="0.2">
      <c r="D2051" s="39">
        <v>38197</v>
      </c>
      <c r="E2051" s="7">
        <v>6.4179897087039199E-5</v>
      </c>
      <c r="F2051" s="8">
        <f t="shared" si="63"/>
        <v>65.568678116592025</v>
      </c>
      <c r="I2051" s="40"/>
    </row>
    <row r="2052" spans="4:9" x14ac:dyDescent="0.2">
      <c r="D2052" s="39">
        <v>38198</v>
      </c>
      <c r="E2052" s="7">
        <v>1.5704038884223299E-5</v>
      </c>
      <c r="F2052" s="8">
        <f t="shared" si="63"/>
        <v>16.04385668200181</v>
      </c>
      <c r="I2052" s="40"/>
    </row>
    <row r="2053" spans="4:9" x14ac:dyDescent="0.2">
      <c r="D2053" s="39">
        <v>38199</v>
      </c>
      <c r="E2053" s="7">
        <v>2.0647821476889798E-6</v>
      </c>
      <c r="F2053" s="8">
        <f t="shared" si="63"/>
        <v>2.1094617188166946</v>
      </c>
      <c r="I2053" s="40"/>
    </row>
    <row r="2054" spans="4:9" x14ac:dyDescent="0.2">
      <c r="D2054" s="39">
        <v>38200</v>
      </c>
      <c r="E2054" s="7">
        <v>2.7147873288650198E-7</v>
      </c>
      <c r="F2054" s="8">
        <f t="shared" si="63"/>
        <v>0.27735322834804033</v>
      </c>
      <c r="I2054" s="40"/>
    </row>
    <row r="2055" spans="4:9" x14ac:dyDescent="0.2">
      <c r="D2055" s="39">
        <v>38201</v>
      </c>
      <c r="E2055" s="7">
        <v>3.5694229886621797E-8</v>
      </c>
      <c r="F2055" s="8">
        <f t="shared" si="63"/>
        <v>3.6466613009390136E-2</v>
      </c>
      <c r="I2055" s="40"/>
    </row>
    <row r="2056" spans="4:9" x14ac:dyDescent="0.2">
      <c r="D2056" s="39">
        <v>38202</v>
      </c>
      <c r="E2056" s="7">
        <v>2.6724692829086898E-10</v>
      </c>
      <c r="F2056" s="8">
        <f t="shared" si="63"/>
        <v>2.730298522446622E-4</v>
      </c>
      <c r="I2056" s="40"/>
    </row>
    <row r="2057" spans="4:9" x14ac:dyDescent="0.2">
      <c r="D2057" s="39">
        <v>38203</v>
      </c>
      <c r="E2057" s="7">
        <v>0</v>
      </c>
      <c r="F2057" s="8">
        <f t="shared" si="63"/>
        <v>0</v>
      </c>
      <c r="I2057" s="40"/>
    </row>
    <row r="2058" spans="4:9" x14ac:dyDescent="0.2">
      <c r="D2058" s="39">
        <v>38204</v>
      </c>
      <c r="E2058" s="7">
        <v>0</v>
      </c>
      <c r="F2058" s="8">
        <f t="shared" si="63"/>
        <v>0</v>
      </c>
      <c r="I2058" s="40"/>
    </row>
    <row r="2059" spans="4:9" x14ac:dyDescent="0.2">
      <c r="D2059" s="39">
        <v>38205</v>
      </c>
      <c r="E2059" s="7">
        <v>0</v>
      </c>
      <c r="F2059" s="8">
        <f t="shared" si="63"/>
        <v>0</v>
      </c>
      <c r="I2059" s="40"/>
    </row>
    <row r="2060" spans="4:9" x14ac:dyDescent="0.2">
      <c r="D2060" s="39">
        <v>38206</v>
      </c>
      <c r="E2060" s="7">
        <v>0</v>
      </c>
      <c r="F2060" s="8">
        <f t="shared" si="63"/>
        <v>0</v>
      </c>
      <c r="I2060" s="40"/>
    </row>
    <row r="2061" spans="4:9" x14ac:dyDescent="0.2">
      <c r="D2061" s="39">
        <v>38207</v>
      </c>
      <c r="E2061" s="7">
        <v>0</v>
      </c>
      <c r="F2061" s="8">
        <f t="shared" si="63"/>
        <v>0</v>
      </c>
      <c r="I2061" s="40"/>
    </row>
    <row r="2062" spans="4:9" x14ac:dyDescent="0.2">
      <c r="D2062" s="39">
        <v>38208</v>
      </c>
      <c r="E2062" s="7">
        <v>0</v>
      </c>
      <c r="F2062" s="8">
        <f t="shared" si="63"/>
        <v>0</v>
      </c>
      <c r="I2062" s="40"/>
    </row>
    <row r="2063" spans="4:9" x14ac:dyDescent="0.2">
      <c r="D2063" s="39">
        <v>38209</v>
      </c>
      <c r="E2063" s="7">
        <v>0</v>
      </c>
      <c r="F2063" s="8">
        <f t="shared" si="63"/>
        <v>0</v>
      </c>
      <c r="I2063" s="40"/>
    </row>
    <row r="2064" spans="4:9" x14ac:dyDescent="0.2">
      <c r="D2064" s="39">
        <v>38210</v>
      </c>
      <c r="E2064" s="7">
        <v>0</v>
      </c>
      <c r="F2064" s="8">
        <f t="shared" ref="F2064:F2127" si="64">E2064*(24*60*60)*1000/$F$3</f>
        <v>0</v>
      </c>
      <c r="I2064" s="40"/>
    </row>
    <row r="2065" spans="4:9" x14ac:dyDescent="0.2">
      <c r="D2065" s="39">
        <v>38211</v>
      </c>
      <c r="E2065" s="7">
        <v>0</v>
      </c>
      <c r="F2065" s="8">
        <f t="shared" si="64"/>
        <v>0</v>
      </c>
      <c r="I2065" s="40"/>
    </row>
    <row r="2066" spans="4:9" x14ac:dyDescent="0.2">
      <c r="D2066" s="39">
        <v>38212</v>
      </c>
      <c r="E2066" s="7">
        <v>0</v>
      </c>
      <c r="F2066" s="8">
        <f t="shared" si="64"/>
        <v>0</v>
      </c>
      <c r="I2066" s="40"/>
    </row>
    <row r="2067" spans="4:9" x14ac:dyDescent="0.2">
      <c r="D2067" s="39">
        <v>38213</v>
      </c>
      <c r="E2067" s="7">
        <v>0</v>
      </c>
      <c r="F2067" s="8">
        <f t="shared" si="64"/>
        <v>0</v>
      </c>
      <c r="I2067" s="40"/>
    </row>
    <row r="2068" spans="4:9" x14ac:dyDescent="0.2">
      <c r="D2068" s="39">
        <v>38214</v>
      </c>
      <c r="E2068" s="7">
        <v>0</v>
      </c>
      <c r="F2068" s="8">
        <f t="shared" si="64"/>
        <v>0</v>
      </c>
      <c r="I2068" s="40"/>
    </row>
    <row r="2069" spans="4:9" x14ac:dyDescent="0.2">
      <c r="D2069" s="39">
        <v>38215</v>
      </c>
      <c r="E2069" s="7">
        <v>0</v>
      </c>
      <c r="F2069" s="8">
        <f t="shared" si="64"/>
        <v>0</v>
      </c>
      <c r="I2069" s="40"/>
    </row>
    <row r="2070" spans="4:9" x14ac:dyDescent="0.2">
      <c r="D2070" s="39">
        <v>38216</v>
      </c>
      <c r="E2070" s="7">
        <v>3.9343592398135303E-3</v>
      </c>
      <c r="F2070" s="8">
        <f t="shared" si="64"/>
        <v>4019.4943634845572</v>
      </c>
      <c r="I2070" s="40"/>
    </row>
    <row r="2071" spans="4:9" x14ac:dyDescent="0.2">
      <c r="D2071" s="39">
        <v>38217</v>
      </c>
      <c r="E2071" s="7">
        <v>3.9171683718450404E-3</v>
      </c>
      <c r="F2071" s="8">
        <f t="shared" si="64"/>
        <v>4001.9315044035893</v>
      </c>
      <c r="I2071" s="40"/>
    </row>
    <row r="2072" spans="4:9" x14ac:dyDescent="0.2">
      <c r="D2072" s="39">
        <v>38218</v>
      </c>
      <c r="E2072" s="7">
        <v>5.10221257263765E-3</v>
      </c>
      <c r="F2072" s="8">
        <f t="shared" si="64"/>
        <v>5212.618733308419</v>
      </c>
      <c r="I2072" s="40"/>
    </row>
    <row r="2073" spans="4:9" x14ac:dyDescent="0.2">
      <c r="D2073" s="39">
        <v>38219</v>
      </c>
      <c r="E2073" s="7">
        <v>5.2046584896743304E-4</v>
      </c>
      <c r="F2073" s="8">
        <f t="shared" si="64"/>
        <v>531.72814651514977</v>
      </c>
      <c r="I2073" s="40"/>
    </row>
    <row r="2074" spans="4:9" x14ac:dyDescent="0.2">
      <c r="D2074" s="39">
        <v>38220</v>
      </c>
      <c r="E2074" s="7">
        <v>1.3369235330174E-4</v>
      </c>
      <c r="F2074" s="8">
        <f t="shared" si="64"/>
        <v>136.58530596275676</v>
      </c>
      <c r="I2074" s="40"/>
    </row>
    <row r="2075" spans="4:9" x14ac:dyDescent="0.2">
      <c r="D2075" s="39">
        <v>38221</v>
      </c>
      <c r="E2075" s="7">
        <v>8.5955057814620305E-5</v>
      </c>
      <c r="F2075" s="8">
        <f t="shared" si="64"/>
        <v>87.81502891312752</v>
      </c>
      <c r="I2075" s="40"/>
    </row>
    <row r="2076" spans="4:9" x14ac:dyDescent="0.2">
      <c r="D2076" s="39">
        <v>38222</v>
      </c>
      <c r="E2076" s="7">
        <v>3.4930287123794798E-5</v>
      </c>
      <c r="F2076" s="8">
        <f t="shared" si="64"/>
        <v>35.686139381528569</v>
      </c>
      <c r="I2076" s="40"/>
    </row>
    <row r="2077" spans="4:9" x14ac:dyDescent="0.2">
      <c r="D2077" s="39">
        <v>38223</v>
      </c>
      <c r="E2077" s="7">
        <v>5.1401117948065197E-6</v>
      </c>
      <c r="F2077" s="8">
        <f t="shared" si="64"/>
        <v>5.2513380521613255</v>
      </c>
      <c r="I2077" s="40"/>
    </row>
    <row r="2078" spans="4:9" x14ac:dyDescent="0.2">
      <c r="D2078" s="39">
        <v>38224</v>
      </c>
      <c r="E2078" s="7">
        <v>6.7582548322064897E-7</v>
      </c>
      <c r="F2078" s="8">
        <f t="shared" si="64"/>
        <v>0.69044958910091137</v>
      </c>
      <c r="I2078" s="40"/>
    </row>
    <row r="2079" spans="4:9" x14ac:dyDescent="0.2">
      <c r="D2079" s="39">
        <v>38225</v>
      </c>
      <c r="E2079" s="7">
        <v>8.8857927282859295E-8</v>
      </c>
      <c r="F2079" s="8">
        <f t="shared" si="64"/>
        <v>9.0780713222644471E-2</v>
      </c>
      <c r="I2079" s="40"/>
    </row>
    <row r="2080" spans="4:9" x14ac:dyDescent="0.2">
      <c r="D2080" s="39">
        <v>38226</v>
      </c>
      <c r="E2080" s="7">
        <v>8.3203249993483492E-9</v>
      </c>
      <c r="F2080" s="8">
        <f t="shared" si="64"/>
        <v>8.5003675055421238E-3</v>
      </c>
      <c r="I2080" s="40"/>
    </row>
    <row r="2081" spans="4:9" x14ac:dyDescent="0.2">
      <c r="D2081" s="39">
        <v>38227</v>
      </c>
      <c r="E2081" s="7">
        <v>0</v>
      </c>
      <c r="F2081" s="8">
        <f t="shared" si="64"/>
        <v>0</v>
      </c>
      <c r="I2081" s="40"/>
    </row>
    <row r="2082" spans="4:9" x14ac:dyDescent="0.2">
      <c r="D2082" s="39">
        <v>38228</v>
      </c>
      <c r="E2082" s="7">
        <v>1.5378148074224401E-3</v>
      </c>
      <c r="F2082" s="8">
        <f t="shared" si="64"/>
        <v>1571.0913960186688</v>
      </c>
      <c r="I2082" s="40"/>
    </row>
    <row r="2083" spans="4:9" x14ac:dyDescent="0.2">
      <c r="D2083" s="39">
        <v>38229</v>
      </c>
      <c r="E2083" s="7">
        <v>2.7710027643479401E-4</v>
      </c>
      <c r="F2083" s="8">
        <f t="shared" si="64"/>
        <v>283.09641579716452</v>
      </c>
      <c r="I2083" s="40"/>
    </row>
    <row r="2084" spans="4:9" x14ac:dyDescent="0.2">
      <c r="D2084" s="39">
        <v>38230</v>
      </c>
      <c r="E2084" s="7">
        <v>1.2394872404305099E-4</v>
      </c>
      <c r="F2084" s="8">
        <f t="shared" si="64"/>
        <v>126.63083548917591</v>
      </c>
      <c r="I2084" s="40"/>
    </row>
    <row r="2085" spans="4:9" x14ac:dyDescent="0.2">
      <c r="D2085" s="39">
        <v>38231</v>
      </c>
      <c r="E2085" s="7">
        <v>4.8537042884163398E-3</v>
      </c>
      <c r="F2085" s="8">
        <f t="shared" si="64"/>
        <v>4958.7330083856186</v>
      </c>
      <c r="I2085" s="40"/>
    </row>
    <row r="2086" spans="4:9" x14ac:dyDescent="0.2">
      <c r="D2086" s="39">
        <v>38232</v>
      </c>
      <c r="E2086" s="7">
        <v>3.8434888374467798E-4</v>
      </c>
      <c r="F2086" s="8">
        <f t="shared" si="64"/>
        <v>392.66576274731204</v>
      </c>
      <c r="I2086" s="40"/>
    </row>
    <row r="2087" spans="4:9" x14ac:dyDescent="0.2">
      <c r="D2087" s="39">
        <v>38233</v>
      </c>
      <c r="E2087" s="7">
        <v>1.2830941932406899E-4</v>
      </c>
      <c r="F2087" s="8">
        <f t="shared" si="64"/>
        <v>131.08589132788887</v>
      </c>
      <c r="I2087" s="40"/>
    </row>
    <row r="2088" spans="4:9" x14ac:dyDescent="0.2">
      <c r="D2088" s="39">
        <v>38234</v>
      </c>
      <c r="E2088" s="7">
        <v>1.40666527610544E-3</v>
      </c>
      <c r="F2088" s="8">
        <f t="shared" si="64"/>
        <v>1437.1039358579878</v>
      </c>
      <c r="I2088" s="40"/>
    </row>
    <row r="2089" spans="4:9" x14ac:dyDescent="0.2">
      <c r="D2089" s="39">
        <v>38235</v>
      </c>
      <c r="E2089" s="7">
        <v>4.28572110407307E-4</v>
      </c>
      <c r="F2089" s="8">
        <f t="shared" si="64"/>
        <v>437.84593046223637</v>
      </c>
      <c r="I2089" s="40"/>
    </row>
    <row r="2090" spans="4:9" x14ac:dyDescent="0.2">
      <c r="D2090" s="39">
        <v>38236</v>
      </c>
      <c r="E2090" s="7">
        <v>1.3051178927222899E-4</v>
      </c>
      <c r="F2090" s="8">
        <f t="shared" si="64"/>
        <v>133.33591809294771</v>
      </c>
      <c r="I2090" s="40"/>
    </row>
    <row r="2091" spans="4:9" x14ac:dyDescent="0.2">
      <c r="D2091" s="39">
        <v>38237</v>
      </c>
      <c r="E2091" s="7">
        <v>8.2746624821084002E-5</v>
      </c>
      <c r="F2091" s="8">
        <f t="shared" si="64"/>
        <v>84.537169026151801</v>
      </c>
      <c r="I2091" s="40"/>
    </row>
    <row r="2092" spans="4:9" x14ac:dyDescent="0.2">
      <c r="D2092" s="39">
        <v>38238</v>
      </c>
      <c r="E2092" s="7">
        <v>3.1670317135497801E-5</v>
      </c>
      <c r="F2092" s="8">
        <f t="shared" si="64"/>
        <v>32.355627296996694</v>
      </c>
      <c r="I2092" s="40"/>
    </row>
    <row r="2093" spans="4:9" x14ac:dyDescent="0.2">
      <c r="D2093" s="39">
        <v>38239</v>
      </c>
      <c r="E2093" s="7">
        <v>4.4897209813636102E-6</v>
      </c>
      <c r="F2093" s="8">
        <f t="shared" si="64"/>
        <v>4.586873510580773</v>
      </c>
      <c r="I2093" s="40"/>
    </row>
    <row r="2094" spans="4:9" x14ac:dyDescent="0.2">
      <c r="D2094" s="39">
        <v>38240</v>
      </c>
      <c r="E2094" s="7">
        <v>5.90311481651895E-7</v>
      </c>
      <c r="F2094" s="8">
        <f t="shared" si="64"/>
        <v>0.60308516039640214</v>
      </c>
      <c r="I2094" s="40"/>
    </row>
    <row r="2095" spans="4:9" x14ac:dyDescent="0.2">
      <c r="D2095" s="39">
        <v>38241</v>
      </c>
      <c r="E2095" s="7">
        <v>7.7614569031029605E-8</v>
      </c>
      <c r="F2095" s="8">
        <f t="shared" si="64"/>
        <v>7.9294061301654936E-2</v>
      </c>
      <c r="I2095" s="40"/>
    </row>
    <row r="2096" spans="4:9" x14ac:dyDescent="0.2">
      <c r="D2096" s="39">
        <v>38242</v>
      </c>
      <c r="E2096" s="7">
        <v>6.61836797958652E-9</v>
      </c>
      <c r="F2096" s="8">
        <f t="shared" si="64"/>
        <v>6.7615820437066966E-3</v>
      </c>
      <c r="I2096" s="40"/>
    </row>
    <row r="2097" spans="4:9" x14ac:dyDescent="0.2">
      <c r="D2097" s="39">
        <v>38243</v>
      </c>
      <c r="E2097" s="7">
        <v>0</v>
      </c>
      <c r="F2097" s="8">
        <f t="shared" si="64"/>
        <v>0</v>
      </c>
      <c r="I2097" s="40"/>
    </row>
    <row r="2098" spans="4:9" x14ac:dyDescent="0.2">
      <c r="D2098" s="39">
        <v>38244</v>
      </c>
      <c r="E2098" s="7">
        <v>0</v>
      </c>
      <c r="F2098" s="8">
        <f t="shared" si="64"/>
        <v>0</v>
      </c>
      <c r="I2098" s="40"/>
    </row>
    <row r="2099" spans="4:9" x14ac:dyDescent="0.2">
      <c r="D2099" s="39">
        <v>38245</v>
      </c>
      <c r="E2099" s="7">
        <v>0</v>
      </c>
      <c r="F2099" s="8">
        <f t="shared" si="64"/>
        <v>0</v>
      </c>
      <c r="I2099" s="40"/>
    </row>
    <row r="2100" spans="4:9" x14ac:dyDescent="0.2">
      <c r="D2100" s="39">
        <v>38246</v>
      </c>
      <c r="E2100" s="7">
        <v>0</v>
      </c>
      <c r="F2100" s="8">
        <f t="shared" si="64"/>
        <v>0</v>
      </c>
      <c r="I2100" s="40"/>
    </row>
    <row r="2101" spans="4:9" x14ac:dyDescent="0.2">
      <c r="D2101" s="39">
        <v>38247</v>
      </c>
      <c r="E2101" s="7">
        <v>0</v>
      </c>
      <c r="F2101" s="8">
        <f t="shared" si="64"/>
        <v>0</v>
      </c>
      <c r="I2101" s="40"/>
    </row>
    <row r="2102" spans="4:9" x14ac:dyDescent="0.2">
      <c r="D2102" s="39">
        <v>38248</v>
      </c>
      <c r="E2102" s="7">
        <v>0</v>
      </c>
      <c r="F2102" s="8">
        <f t="shared" si="64"/>
        <v>0</v>
      </c>
      <c r="I2102" s="40"/>
    </row>
    <row r="2103" spans="4:9" x14ac:dyDescent="0.2">
      <c r="D2103" s="39">
        <v>38249</v>
      </c>
      <c r="E2103" s="7">
        <v>1.0085470984896001E-2</v>
      </c>
      <c r="F2103" s="8">
        <f t="shared" si="64"/>
        <v>10303.709271550366</v>
      </c>
      <c r="I2103" s="40"/>
    </row>
    <row r="2104" spans="4:9" x14ac:dyDescent="0.2">
      <c r="D2104" s="39">
        <v>38250</v>
      </c>
      <c r="E2104" s="7">
        <v>1.33085951268489E-3</v>
      </c>
      <c r="F2104" s="8">
        <f t="shared" si="64"/>
        <v>1359.6578206926156</v>
      </c>
      <c r="I2104" s="40"/>
    </row>
    <row r="2105" spans="4:9" x14ac:dyDescent="0.2">
      <c r="D2105" s="39">
        <v>38251</v>
      </c>
      <c r="E2105" s="7">
        <v>1.43073319153094E-4</v>
      </c>
      <c r="F2105" s="8">
        <f t="shared" si="64"/>
        <v>146.16926539940076</v>
      </c>
      <c r="I2105" s="40"/>
    </row>
    <row r="2106" spans="4:9" x14ac:dyDescent="0.2">
      <c r="D2106" s="39">
        <v>38252</v>
      </c>
      <c r="E2106" s="7">
        <v>9.5351780388834096E-5</v>
      </c>
      <c r="F2106" s="8">
        <f t="shared" si="64"/>
        <v>97.415086030451292</v>
      </c>
      <c r="I2106" s="40"/>
    </row>
    <row r="2107" spans="4:9" x14ac:dyDescent="0.2">
      <c r="D2107" s="39">
        <v>38253</v>
      </c>
      <c r="E2107" s="7">
        <v>4.5159437164935903E-5</v>
      </c>
      <c r="F2107" s="8">
        <f t="shared" si="64"/>
        <v>46.136636763042006</v>
      </c>
      <c r="I2107" s="40"/>
    </row>
    <row r="2108" spans="4:9" x14ac:dyDescent="0.2">
      <c r="D2108" s="39">
        <v>38254</v>
      </c>
      <c r="E2108" s="7">
        <v>7.6571238414165508E-6</v>
      </c>
      <c r="F2108" s="8">
        <f t="shared" si="64"/>
        <v>7.822815417977889</v>
      </c>
      <c r="I2108" s="40"/>
    </row>
    <row r="2109" spans="4:9" x14ac:dyDescent="0.2">
      <c r="D2109" s="39">
        <v>38255</v>
      </c>
      <c r="E2109" s="7">
        <v>1.0067638560447801E-6</v>
      </c>
      <c r="F2109" s="8">
        <f t="shared" si="64"/>
        <v>1.0285490973426628</v>
      </c>
      <c r="I2109" s="40"/>
    </row>
    <row r="2110" spans="4:9" x14ac:dyDescent="0.2">
      <c r="D2110" s="39">
        <v>38256</v>
      </c>
      <c r="E2110" s="7">
        <v>1.3237025625241901E-7</v>
      </c>
      <c r="F2110" s="8">
        <f t="shared" si="64"/>
        <v>0.13523460021531281</v>
      </c>
      <c r="I2110" s="40"/>
    </row>
    <row r="2111" spans="4:9" x14ac:dyDescent="0.2">
      <c r="D2111" s="39">
        <v>38257</v>
      </c>
      <c r="E2111" s="7">
        <v>1.4901072131756601E-8</v>
      </c>
      <c r="F2111" s="8">
        <f t="shared" si="64"/>
        <v>1.5223514629109263E-2</v>
      </c>
      <c r="I2111" s="40"/>
    </row>
    <row r="2112" spans="4:9" x14ac:dyDescent="0.2">
      <c r="D2112" s="39">
        <v>38258</v>
      </c>
      <c r="E2112" s="7">
        <v>0</v>
      </c>
      <c r="F2112" s="8">
        <f t="shared" si="64"/>
        <v>0</v>
      </c>
      <c r="I2112" s="40"/>
    </row>
    <row r="2113" spans="4:9" x14ac:dyDescent="0.2">
      <c r="D2113" s="39">
        <v>38259</v>
      </c>
      <c r="E2113" s="7">
        <v>2.7930172491267102E-3</v>
      </c>
      <c r="F2113" s="8">
        <f t="shared" si="64"/>
        <v>2853.4550115235638</v>
      </c>
      <c r="I2113" s="40"/>
    </row>
    <row r="2114" spans="4:9" x14ac:dyDescent="0.2">
      <c r="D2114" s="39">
        <v>38260</v>
      </c>
      <c r="E2114" s="7">
        <v>6.8905769119737698E-3</v>
      </c>
      <c r="F2114" s="8">
        <f t="shared" si="64"/>
        <v>7039.6812722541536</v>
      </c>
      <c r="I2114" s="40"/>
    </row>
    <row r="2115" spans="4:9" x14ac:dyDescent="0.2">
      <c r="D2115" s="39">
        <v>38261</v>
      </c>
      <c r="E2115" s="7">
        <v>8.7276086630529506E-2</v>
      </c>
      <c r="F2115" s="8">
        <f t="shared" si="64"/>
        <v>89164.643311786087</v>
      </c>
      <c r="I2115" s="40"/>
    </row>
    <row r="2116" spans="4:9" x14ac:dyDescent="0.2">
      <c r="D2116" s="39">
        <v>38262</v>
      </c>
      <c r="E2116" s="7">
        <v>3.2507921365214402E-3</v>
      </c>
      <c r="F2116" s="8">
        <f t="shared" si="64"/>
        <v>3321.1356343319435</v>
      </c>
      <c r="I2116" s="40"/>
    </row>
    <row r="2117" spans="4:9" x14ac:dyDescent="0.2">
      <c r="D2117" s="39">
        <v>38263</v>
      </c>
      <c r="E2117" s="7">
        <v>1.93100118451166E-3</v>
      </c>
      <c r="F2117" s="8">
        <f t="shared" si="64"/>
        <v>1972.7858855599791</v>
      </c>
      <c r="I2117" s="40"/>
    </row>
    <row r="2118" spans="4:9" x14ac:dyDescent="0.2">
      <c r="D2118" s="39">
        <v>38264</v>
      </c>
      <c r="E2118" s="7">
        <v>1.69725201619363E-3</v>
      </c>
      <c r="F2118" s="8">
        <f t="shared" si="64"/>
        <v>1733.9786472641556</v>
      </c>
      <c r="I2118" s="40"/>
    </row>
    <row r="2119" spans="4:9" x14ac:dyDescent="0.2">
      <c r="D2119" s="39">
        <v>38265</v>
      </c>
      <c r="E2119" s="7">
        <v>1.49117043540844E-3</v>
      </c>
      <c r="F2119" s="8">
        <f t="shared" si="64"/>
        <v>1523.4376920809889</v>
      </c>
      <c r="I2119" s="40"/>
    </row>
    <row r="2120" spans="4:9" x14ac:dyDescent="0.2">
      <c r="D2120" s="39">
        <v>38266</v>
      </c>
      <c r="E2120" s="7">
        <v>1.2992495363975899E-3</v>
      </c>
      <c r="F2120" s="8">
        <f t="shared" si="64"/>
        <v>1327.3638399521317</v>
      </c>
      <c r="I2120" s="40"/>
    </row>
    <row r="2121" spans="4:9" x14ac:dyDescent="0.2">
      <c r="D2121" s="39">
        <v>38267</v>
      </c>
      <c r="E2121" s="7">
        <v>1.15554425863904E-3</v>
      </c>
      <c r="F2121" s="8">
        <f t="shared" si="64"/>
        <v>1180.5489410714563</v>
      </c>
      <c r="I2121" s="40"/>
    </row>
    <row r="2122" spans="4:9" x14ac:dyDescent="0.2">
      <c r="D2122" s="39">
        <v>38268</v>
      </c>
      <c r="E2122" s="7">
        <v>1.0381779133017599E-3</v>
      </c>
      <c r="F2122" s="8">
        <f t="shared" si="64"/>
        <v>1060.642919584629</v>
      </c>
      <c r="I2122" s="40"/>
    </row>
    <row r="2123" spans="4:9" x14ac:dyDescent="0.2">
      <c r="D2123" s="39">
        <v>38269</v>
      </c>
      <c r="E2123" s="7">
        <v>9.34121889339824E-4</v>
      </c>
      <c r="F2123" s="8">
        <f t="shared" si="64"/>
        <v>954.33523990730521</v>
      </c>
      <c r="I2123" s="40"/>
    </row>
    <row r="2124" spans="4:9" x14ac:dyDescent="0.2">
      <c r="D2124" s="39">
        <v>38270</v>
      </c>
      <c r="E2124" s="7">
        <v>8.4067406573433597E-4</v>
      </c>
      <c r="F2124" s="8">
        <f t="shared" si="64"/>
        <v>858.86531015072285</v>
      </c>
      <c r="I2124" s="40"/>
    </row>
    <row r="2125" spans="4:9" x14ac:dyDescent="0.2">
      <c r="D2125" s="39">
        <v>38271</v>
      </c>
      <c r="E2125" s="7">
        <v>7.5660571673985598E-4</v>
      </c>
      <c r="F2125" s="8">
        <f t="shared" si="64"/>
        <v>772.97781632166914</v>
      </c>
      <c r="I2125" s="40"/>
    </row>
    <row r="2126" spans="4:9" x14ac:dyDescent="0.2">
      <c r="D2126" s="39">
        <v>38272</v>
      </c>
      <c r="E2126" s="7">
        <v>6.8094514506587204E-4</v>
      </c>
      <c r="F2126" s="8">
        <f t="shared" si="64"/>
        <v>695.68003468950394</v>
      </c>
      <c r="I2126" s="40"/>
    </row>
    <row r="2127" spans="4:9" x14ac:dyDescent="0.2">
      <c r="D2127" s="39">
        <v>38273</v>
      </c>
      <c r="E2127" s="7">
        <v>6.1285063055928595E-4</v>
      </c>
      <c r="F2127" s="8">
        <f t="shared" si="64"/>
        <v>626.11203122055474</v>
      </c>
      <c r="I2127" s="40"/>
    </row>
    <row r="2128" spans="4:9" x14ac:dyDescent="0.2">
      <c r="D2128" s="39">
        <v>38274</v>
      </c>
      <c r="E2128" s="7">
        <v>5.5156556750335405E-4</v>
      </c>
      <c r="F2128" s="8">
        <f t="shared" ref="F2128:F2191" si="65">E2128*(24*60*60)*1000/$F$3</f>
        <v>563.50082809849584</v>
      </c>
      <c r="I2128" s="40"/>
    </row>
    <row r="2129" spans="4:9" x14ac:dyDescent="0.2">
      <c r="D2129" s="39">
        <v>38275</v>
      </c>
      <c r="E2129" s="7">
        <v>4.9640901075302299E-4</v>
      </c>
      <c r="F2129" s="8">
        <f t="shared" si="65"/>
        <v>507.15074528865068</v>
      </c>
      <c r="I2129" s="40"/>
    </row>
    <row r="2130" spans="4:9" x14ac:dyDescent="0.2">
      <c r="D2130" s="39">
        <v>38276</v>
      </c>
      <c r="E2130" s="7">
        <v>4.4676810967772101E-4</v>
      </c>
      <c r="F2130" s="8">
        <f t="shared" si="65"/>
        <v>456.43567075978592</v>
      </c>
      <c r="I2130" s="40"/>
    </row>
    <row r="2131" spans="4:9" x14ac:dyDescent="0.2">
      <c r="D2131" s="39">
        <v>38277</v>
      </c>
      <c r="E2131" s="7">
        <v>4.0209129870994901E-4</v>
      </c>
      <c r="F2131" s="8">
        <f t="shared" si="65"/>
        <v>410.79210368380745</v>
      </c>
      <c r="I2131" s="40"/>
    </row>
    <row r="2132" spans="4:9" x14ac:dyDescent="0.2">
      <c r="D2132" s="39">
        <v>38278</v>
      </c>
      <c r="E2132" s="7">
        <v>4.8828271831805603E-2</v>
      </c>
      <c r="F2132" s="8">
        <f t="shared" si="65"/>
        <v>49884.860899467953</v>
      </c>
      <c r="I2132" s="40"/>
    </row>
    <row r="2133" spans="4:9" x14ac:dyDescent="0.2">
      <c r="D2133" s="39">
        <v>38279</v>
      </c>
      <c r="E2133" s="7">
        <v>3.0849711599573299E-2</v>
      </c>
      <c r="F2133" s="8">
        <f t="shared" si="65"/>
        <v>31517.26477714477</v>
      </c>
      <c r="I2133" s="40"/>
    </row>
    <row r="2134" spans="4:9" x14ac:dyDescent="0.2">
      <c r="D2134" s="39">
        <v>38280</v>
      </c>
      <c r="E2134" s="7">
        <v>1.3169098385286E-2</v>
      </c>
      <c r="F2134" s="8">
        <f t="shared" si="65"/>
        <v>13454.062912246782</v>
      </c>
      <c r="I2134" s="40"/>
    </row>
    <row r="2135" spans="4:9" x14ac:dyDescent="0.2">
      <c r="D2135" s="39">
        <v>38281</v>
      </c>
      <c r="E2135" s="7">
        <v>0.22618112789292899</v>
      </c>
      <c r="F2135" s="8">
        <f t="shared" si="65"/>
        <v>231075.43395943084</v>
      </c>
      <c r="I2135" s="40"/>
    </row>
    <row r="2136" spans="4:9" x14ac:dyDescent="0.2">
      <c r="D2136" s="39">
        <v>38282</v>
      </c>
      <c r="E2136" s="7">
        <v>3.1460641282373303E-2</v>
      </c>
      <c r="F2136" s="8">
        <f t="shared" si="65"/>
        <v>32141.414293449845</v>
      </c>
      <c r="I2136" s="40"/>
    </row>
    <row r="2137" spans="4:9" x14ac:dyDescent="0.2">
      <c r="D2137" s="39">
        <v>38283</v>
      </c>
      <c r="E2137" s="7">
        <v>2.31049623166007E-2</v>
      </c>
      <c r="F2137" s="8">
        <f t="shared" si="65"/>
        <v>23604.927801280603</v>
      </c>
      <c r="I2137" s="40"/>
    </row>
    <row r="2138" spans="4:9" x14ac:dyDescent="0.2">
      <c r="D2138" s="39">
        <v>38284</v>
      </c>
      <c r="E2138" s="7">
        <v>0.228867281995488</v>
      </c>
      <c r="F2138" s="8">
        <f t="shared" si="65"/>
        <v>233819.71342568481</v>
      </c>
      <c r="I2138" s="40"/>
    </row>
    <row r="2139" spans="4:9" x14ac:dyDescent="0.2">
      <c r="D2139" s="39">
        <v>38285</v>
      </c>
      <c r="E2139" s="7">
        <v>2.6479584632526899E-2</v>
      </c>
      <c r="F2139" s="8">
        <f t="shared" si="65"/>
        <v>27052.573161290347</v>
      </c>
      <c r="I2139" s="40"/>
    </row>
    <row r="2140" spans="4:9" x14ac:dyDescent="0.2">
      <c r="D2140" s="39">
        <v>38286</v>
      </c>
      <c r="E2140" s="7">
        <v>2.1340909326898898E-2</v>
      </c>
      <c r="F2140" s="8">
        <f t="shared" si="65"/>
        <v>21802.702682323106</v>
      </c>
      <c r="I2140" s="40"/>
    </row>
    <row r="2141" spans="4:9" x14ac:dyDescent="0.2">
      <c r="D2141" s="39">
        <v>38287</v>
      </c>
      <c r="E2141" s="7">
        <v>1.6735307983389899E-2</v>
      </c>
      <c r="F2141" s="8">
        <f t="shared" si="65"/>
        <v>17097.441288457932</v>
      </c>
      <c r="I2141" s="40"/>
    </row>
    <row r="2142" spans="4:9" x14ac:dyDescent="0.2">
      <c r="D2142" s="39">
        <v>38288</v>
      </c>
      <c r="E2142" s="7">
        <v>1.0261436122621899E-2</v>
      </c>
      <c r="F2142" s="8">
        <f t="shared" si="65"/>
        <v>10483.482097605915</v>
      </c>
      <c r="I2142" s="40"/>
    </row>
    <row r="2143" spans="4:9" x14ac:dyDescent="0.2">
      <c r="D2143" s="39">
        <v>38289</v>
      </c>
      <c r="E2143" s="7">
        <v>3.5172944055160498E-3</v>
      </c>
      <c r="F2143" s="8">
        <f t="shared" si="65"/>
        <v>3593.4047136879121</v>
      </c>
      <c r="I2143" s="40"/>
    </row>
    <row r="2144" spans="4:9" x14ac:dyDescent="0.2">
      <c r="D2144" s="39">
        <v>38290</v>
      </c>
      <c r="E2144" s="7">
        <v>3.1418378725714602E-3</v>
      </c>
      <c r="F2144" s="8">
        <f t="shared" si="65"/>
        <v>3209.8237222439893</v>
      </c>
      <c r="I2144" s="40"/>
    </row>
    <row r="2145" spans="4:9" x14ac:dyDescent="0.2">
      <c r="D2145" s="39">
        <v>38291</v>
      </c>
      <c r="E2145" s="7">
        <v>2.8330911512679099E-3</v>
      </c>
      <c r="F2145" s="8">
        <f t="shared" si="65"/>
        <v>2894.3960679856618</v>
      </c>
      <c r="I2145" s="40"/>
    </row>
    <row r="2146" spans="4:9" x14ac:dyDescent="0.2">
      <c r="D2146" s="39">
        <v>38292</v>
      </c>
      <c r="E2146" s="7">
        <v>2.92910905447401E-3</v>
      </c>
      <c r="F2146" s="8">
        <f t="shared" si="65"/>
        <v>2992.4916909844451</v>
      </c>
      <c r="I2146" s="40"/>
    </row>
    <row r="2147" spans="4:9" x14ac:dyDescent="0.2">
      <c r="D2147" s="39">
        <v>38293</v>
      </c>
      <c r="E2147" s="7">
        <v>4.1221508775257498E-3</v>
      </c>
      <c r="F2147" s="8">
        <f t="shared" si="65"/>
        <v>4211.3496017290381</v>
      </c>
      <c r="I2147" s="40"/>
    </row>
    <row r="2148" spans="4:9" x14ac:dyDescent="0.2">
      <c r="D2148" s="39">
        <v>38294</v>
      </c>
      <c r="E2148" s="7">
        <v>2.35921261664231E-3</v>
      </c>
      <c r="F2148" s="8">
        <f t="shared" si="65"/>
        <v>2410.2633330719596</v>
      </c>
      <c r="I2148" s="40"/>
    </row>
    <row r="2149" spans="4:9" x14ac:dyDescent="0.2">
      <c r="D2149" s="39">
        <v>38295</v>
      </c>
      <c r="E2149" s="7">
        <v>2.3530170149809499E-3</v>
      </c>
      <c r="F2149" s="8">
        <f t="shared" si="65"/>
        <v>2403.9336655356992</v>
      </c>
      <c r="I2149" s="40"/>
    </row>
    <row r="2150" spans="4:9" x14ac:dyDescent="0.2">
      <c r="D2150" s="39">
        <v>38296</v>
      </c>
      <c r="E2150" s="7">
        <v>3.72699212943551E-2</v>
      </c>
      <c r="F2150" s="8">
        <f t="shared" si="65"/>
        <v>38076.400612892052</v>
      </c>
      <c r="I2150" s="40"/>
    </row>
    <row r="2151" spans="4:9" x14ac:dyDescent="0.2">
      <c r="D2151" s="39">
        <v>38297</v>
      </c>
      <c r="E2151" s="7">
        <v>7.7575232323785701E-3</v>
      </c>
      <c r="F2151" s="8">
        <f t="shared" si="65"/>
        <v>7925.387339216134</v>
      </c>
      <c r="I2151" s="40"/>
    </row>
    <row r="2152" spans="4:9" x14ac:dyDescent="0.2">
      <c r="D2152" s="39">
        <v>38298</v>
      </c>
      <c r="E2152" s="7">
        <v>2.0312691686823099E-3</v>
      </c>
      <c r="F2152" s="8">
        <f t="shared" si="65"/>
        <v>2075.2235565111928</v>
      </c>
      <c r="I2152" s="40"/>
    </row>
    <row r="2153" spans="4:9" x14ac:dyDescent="0.2">
      <c r="D2153" s="39">
        <v>38299</v>
      </c>
      <c r="E2153" s="7">
        <v>1.3256078017260899E-3</v>
      </c>
      <c r="F2153" s="8">
        <f t="shared" si="65"/>
        <v>1354.2924685956507</v>
      </c>
      <c r="I2153" s="40"/>
    </row>
    <row r="2154" spans="4:9" x14ac:dyDescent="0.2">
      <c r="D2154" s="39">
        <v>38300</v>
      </c>
      <c r="E2154" s="7">
        <v>2.3445270086633499E-3</v>
      </c>
      <c r="F2154" s="8">
        <f t="shared" si="65"/>
        <v>2395.2599449983854</v>
      </c>
      <c r="I2154" s="40"/>
    </row>
    <row r="2155" spans="4:9" x14ac:dyDescent="0.2">
      <c r="D2155" s="39">
        <v>38301</v>
      </c>
      <c r="E2155" s="7">
        <v>1.3545460785677E-3</v>
      </c>
      <c r="F2155" s="8">
        <f t="shared" si="65"/>
        <v>1383.856937309321</v>
      </c>
      <c r="I2155" s="40"/>
    </row>
    <row r="2156" spans="4:9" x14ac:dyDescent="0.2">
      <c r="D2156" s="39">
        <v>38302</v>
      </c>
      <c r="E2156" s="7">
        <v>2.0955580816740801E-2</v>
      </c>
      <c r="F2156" s="8">
        <f t="shared" si="65"/>
        <v>21409.036095144915</v>
      </c>
      <c r="I2156" s="40"/>
    </row>
    <row r="2157" spans="4:9" x14ac:dyDescent="0.2">
      <c r="D2157" s="39">
        <v>38303</v>
      </c>
      <c r="E2157" s="7">
        <v>4.7952061306489697E-3</v>
      </c>
      <c r="F2157" s="8">
        <f t="shared" si="65"/>
        <v>4898.9690160585442</v>
      </c>
      <c r="I2157" s="40"/>
    </row>
    <row r="2158" spans="4:9" x14ac:dyDescent="0.2">
      <c r="D2158" s="39">
        <v>38304</v>
      </c>
      <c r="E2158" s="7">
        <v>9.3213223557551299E-4</v>
      </c>
      <c r="F2158" s="8">
        <f t="shared" si="65"/>
        <v>952.30253226586638</v>
      </c>
      <c r="I2158" s="40"/>
    </row>
    <row r="2159" spans="4:9" x14ac:dyDescent="0.2">
      <c r="D2159" s="39">
        <v>38305</v>
      </c>
      <c r="E2159" s="7">
        <v>7.8130338888470396E-4</v>
      </c>
      <c r="F2159" s="8">
        <f t="shared" si="65"/>
        <v>798.20991840650845</v>
      </c>
      <c r="I2159" s="40"/>
    </row>
    <row r="2160" spans="4:9" x14ac:dyDescent="0.2">
      <c r="D2160" s="39">
        <v>38306</v>
      </c>
      <c r="E2160" s="7">
        <v>6.6678567629076095E-4</v>
      </c>
      <c r="F2160" s="8">
        <f t="shared" si="65"/>
        <v>681.21417088236672</v>
      </c>
      <c r="I2160" s="40"/>
    </row>
    <row r="2161" spans="4:9" x14ac:dyDescent="0.2">
      <c r="D2161" s="39">
        <v>38307</v>
      </c>
      <c r="E2161" s="7">
        <v>5.7365581218647103E-4</v>
      </c>
      <c r="F2161" s="8">
        <f t="shared" si="65"/>
        <v>586.06908091416699</v>
      </c>
      <c r="I2161" s="40"/>
    </row>
    <row r="2162" spans="4:9" x14ac:dyDescent="0.2">
      <c r="D2162" s="39">
        <v>38308</v>
      </c>
      <c r="E2162" s="7">
        <v>5.1569911467777303E-4</v>
      </c>
      <c r="F2162" s="8">
        <f t="shared" si="65"/>
        <v>526.8582654388033</v>
      </c>
      <c r="I2162" s="40"/>
    </row>
    <row r="2163" spans="4:9" x14ac:dyDescent="0.2">
      <c r="D2163" s="39">
        <v>38309</v>
      </c>
      <c r="E2163" s="7">
        <v>4.6805505294470297E-4</v>
      </c>
      <c r="F2163" s="8">
        <f t="shared" si="65"/>
        <v>478.18323961714958</v>
      </c>
      <c r="I2163" s="40"/>
    </row>
    <row r="2164" spans="4:9" x14ac:dyDescent="0.2">
      <c r="D2164" s="39">
        <v>38310</v>
      </c>
      <c r="E2164" s="7">
        <v>3.7567698340203E-3</v>
      </c>
      <c r="F2164" s="8">
        <f t="shared" si="65"/>
        <v>3838.0621220214489</v>
      </c>
      <c r="I2164" s="40"/>
    </row>
    <row r="2165" spans="4:9" x14ac:dyDescent="0.2">
      <c r="D2165" s="39">
        <v>38311</v>
      </c>
      <c r="E2165" s="7">
        <v>4.0075678808217299E-3</v>
      </c>
      <c r="F2165" s="8">
        <f t="shared" si="65"/>
        <v>4094.2871574198589</v>
      </c>
      <c r="I2165" s="40"/>
    </row>
    <row r="2166" spans="4:9" x14ac:dyDescent="0.2">
      <c r="D2166" s="39">
        <v>38312</v>
      </c>
      <c r="E2166" s="7">
        <v>5.0298839458418E-4</v>
      </c>
      <c r="F2166" s="8">
        <f t="shared" si="65"/>
        <v>513.87249961065572</v>
      </c>
      <c r="I2166" s="40"/>
    </row>
    <row r="2167" spans="4:9" x14ac:dyDescent="0.2">
      <c r="D2167" s="39">
        <v>38313</v>
      </c>
      <c r="E2167" s="7">
        <v>4.2433291203500099E-4</v>
      </c>
      <c r="F2167" s="8">
        <f t="shared" si="65"/>
        <v>433.51500058914615</v>
      </c>
      <c r="I2167" s="40"/>
    </row>
    <row r="2168" spans="4:9" x14ac:dyDescent="0.2">
      <c r="D2168" s="39">
        <v>38314</v>
      </c>
      <c r="E2168" s="7">
        <v>3.47071479208889E-4</v>
      </c>
      <c r="F2168" s="8">
        <f t="shared" si="65"/>
        <v>354.58171696402991</v>
      </c>
      <c r="I2168" s="40"/>
    </row>
    <row r="2169" spans="4:9" x14ac:dyDescent="0.2">
      <c r="D2169" s="39">
        <v>38315</v>
      </c>
      <c r="E2169" s="7">
        <v>2.7935625784648101E-4</v>
      </c>
      <c r="F2169" s="8">
        <f t="shared" si="65"/>
        <v>285.40121411772452</v>
      </c>
      <c r="I2169" s="40"/>
    </row>
    <row r="2170" spans="4:9" x14ac:dyDescent="0.2">
      <c r="D2170" s="39">
        <v>38316</v>
      </c>
      <c r="E2170" s="7">
        <v>2.47801717871863E-4</v>
      </c>
      <c r="F2170" s="8">
        <f t="shared" si="65"/>
        <v>253.16386926958691</v>
      </c>
      <c r="I2170" s="40"/>
    </row>
    <row r="2171" spans="4:9" x14ac:dyDescent="0.2">
      <c r="D2171" s="39">
        <v>38317</v>
      </c>
      <c r="E2171" s="7">
        <v>2.2612226714517199E-4</v>
      </c>
      <c r="F2171" s="8">
        <f t="shared" si="65"/>
        <v>231.01529953107323</v>
      </c>
      <c r="I2171" s="40"/>
    </row>
    <row r="2172" spans="4:9" x14ac:dyDescent="0.2">
      <c r="D2172" s="39">
        <v>38318</v>
      </c>
      <c r="E2172" s="7">
        <v>2.07442531382274E-4</v>
      </c>
      <c r="F2172" s="8">
        <f t="shared" si="65"/>
        <v>211.9313552255939</v>
      </c>
      <c r="I2172" s="40"/>
    </row>
    <row r="2173" spans="4:9" x14ac:dyDescent="0.2">
      <c r="D2173" s="39">
        <v>38319</v>
      </c>
      <c r="E2173" s="7">
        <v>1.9069109958831E-4</v>
      </c>
      <c r="F2173" s="8">
        <f t="shared" si="65"/>
        <v>194.81744122537526</v>
      </c>
      <c r="I2173" s="40"/>
    </row>
    <row r="2174" spans="4:9" x14ac:dyDescent="0.2">
      <c r="D2174" s="39">
        <v>38320</v>
      </c>
      <c r="E2174" s="7">
        <v>1.75577920377888E-4</v>
      </c>
      <c r="F2174" s="8">
        <f t="shared" si="65"/>
        <v>179.37722975818286</v>
      </c>
      <c r="I2174" s="40"/>
    </row>
    <row r="2175" spans="4:9" x14ac:dyDescent="0.2">
      <c r="D2175" s="39">
        <v>38321</v>
      </c>
      <c r="E2175" s="7">
        <v>1.61920676058031E-4</v>
      </c>
      <c r="F2175" s="8">
        <f t="shared" si="65"/>
        <v>165.42445798053541</v>
      </c>
      <c r="I2175" s="40"/>
    </row>
    <row r="2176" spans="4:9" x14ac:dyDescent="0.2">
      <c r="D2176" s="39">
        <v>38322</v>
      </c>
      <c r="E2176" s="7">
        <v>1.4957454850210699E-4</v>
      </c>
      <c r="F2176" s="8">
        <f t="shared" si="65"/>
        <v>152.81117406387662</v>
      </c>
      <c r="I2176" s="40"/>
    </row>
    <row r="2177" spans="4:9" x14ac:dyDescent="0.2">
      <c r="D2177" s="39">
        <v>38323</v>
      </c>
      <c r="E2177" s="7">
        <v>1.3840919054107899E-4</v>
      </c>
      <c r="F2177" s="8">
        <f t="shared" si="65"/>
        <v>141.40421027254612</v>
      </c>
      <c r="I2177" s="40"/>
    </row>
    <row r="2178" spans="4:9" x14ac:dyDescent="0.2">
      <c r="D2178" s="39">
        <v>38324</v>
      </c>
      <c r="E2178" s="7">
        <v>1.4478910093695999E-3</v>
      </c>
      <c r="F2178" s="8">
        <f t="shared" si="65"/>
        <v>1479.221747777385</v>
      </c>
      <c r="I2178" s="40"/>
    </row>
    <row r="2179" spans="4:9" x14ac:dyDescent="0.2">
      <c r="D2179" s="39">
        <v>38325</v>
      </c>
      <c r="E2179" s="7">
        <v>2.38366872687383E-4</v>
      </c>
      <c r="F2179" s="8">
        <f t="shared" si="65"/>
        <v>243.52486461144485</v>
      </c>
      <c r="I2179" s="40"/>
    </row>
    <row r="2180" spans="4:9" x14ac:dyDescent="0.2">
      <c r="D2180" s="39">
        <v>38326</v>
      </c>
      <c r="E2180" s="7">
        <v>1.61331041043415E-2</v>
      </c>
      <c r="F2180" s="8">
        <f t="shared" si="65"/>
        <v>16482.206392516327</v>
      </c>
      <c r="I2180" s="40"/>
    </row>
    <row r="2181" spans="4:9" x14ac:dyDescent="0.2">
      <c r="D2181" s="39">
        <v>38327</v>
      </c>
      <c r="E2181" s="7">
        <v>8.2356642270411701E-4</v>
      </c>
      <c r="F2181" s="8">
        <f t="shared" si="65"/>
        <v>841.38747690239711</v>
      </c>
      <c r="I2181" s="40"/>
    </row>
    <row r="2182" spans="4:9" x14ac:dyDescent="0.2">
      <c r="D2182" s="39">
        <v>38328</v>
      </c>
      <c r="E2182" s="7">
        <v>2.3389661569522799E-4</v>
      </c>
      <c r="F2182" s="8">
        <f t="shared" si="65"/>
        <v>238.95787626898073</v>
      </c>
      <c r="I2182" s="40"/>
    </row>
    <row r="2183" spans="4:9" x14ac:dyDescent="0.2">
      <c r="D2183" s="39">
        <v>38329</v>
      </c>
      <c r="E2183" s="7">
        <v>1.7999606035419799E-4</v>
      </c>
      <c r="F2183" s="8">
        <f t="shared" si="65"/>
        <v>183.89097333100045</v>
      </c>
      <c r="I2183" s="40"/>
    </row>
    <row r="2184" spans="4:9" x14ac:dyDescent="0.2">
      <c r="D2184" s="39">
        <v>38330</v>
      </c>
      <c r="E2184" s="7">
        <v>1.2358662416292899E-4</v>
      </c>
      <c r="F2184" s="8">
        <f t="shared" si="65"/>
        <v>126.2609001735493</v>
      </c>
      <c r="I2184" s="40"/>
    </row>
    <row r="2185" spans="4:9" x14ac:dyDescent="0.2">
      <c r="D2185" s="39">
        <v>38331</v>
      </c>
      <c r="E2185" s="7">
        <v>3.2418423505519801E-2</v>
      </c>
      <c r="F2185" s="8">
        <f t="shared" si="65"/>
        <v>33119.921850264996</v>
      </c>
      <c r="I2185" s="40"/>
    </row>
    <row r="2186" spans="4:9" x14ac:dyDescent="0.2">
      <c r="D2186" s="39">
        <v>38332</v>
      </c>
      <c r="E2186" s="7">
        <v>1.88751812780935E-3</v>
      </c>
      <c r="F2186" s="8">
        <f t="shared" si="65"/>
        <v>1928.3619042536104</v>
      </c>
      <c r="I2186" s="40"/>
    </row>
    <row r="2187" spans="4:9" x14ac:dyDescent="0.2">
      <c r="D2187" s="39">
        <v>38333</v>
      </c>
      <c r="E2187" s="7">
        <v>8.5694453496037905E-3</v>
      </c>
      <c r="F2187" s="8">
        <f t="shared" si="65"/>
        <v>8754.878540921929</v>
      </c>
      <c r="I2187" s="40"/>
    </row>
    <row r="2188" spans="4:9" x14ac:dyDescent="0.2">
      <c r="D2188" s="39">
        <v>38334</v>
      </c>
      <c r="E2188" s="7">
        <v>1.5916800814027701E-2</v>
      </c>
      <c r="F2188" s="8">
        <f t="shared" si="65"/>
        <v>16261.222541468531</v>
      </c>
      <c r="I2188" s="40"/>
    </row>
    <row r="2189" spans="4:9" x14ac:dyDescent="0.2">
      <c r="D2189" s="39">
        <v>38335</v>
      </c>
      <c r="E2189" s="7">
        <v>4.8822654563688601E-4</v>
      </c>
      <c r="F2189" s="8">
        <f t="shared" si="65"/>
        <v>498.79122079965657</v>
      </c>
      <c r="I2189" s="40"/>
    </row>
    <row r="2190" spans="4:9" x14ac:dyDescent="0.2">
      <c r="D2190" s="39">
        <v>38336</v>
      </c>
      <c r="E2190" s="7">
        <v>1.89052065221307E-4</v>
      </c>
      <c r="F2190" s="8">
        <f t="shared" si="65"/>
        <v>193.14293999197028</v>
      </c>
      <c r="I2190" s="40"/>
    </row>
    <row r="2191" spans="4:9" x14ac:dyDescent="0.2">
      <c r="D2191" s="39">
        <v>38337</v>
      </c>
      <c r="E2191" s="7">
        <v>1.38343030626094E-4</v>
      </c>
      <c r="F2191" s="8">
        <f t="shared" si="65"/>
        <v>141.33661873116378</v>
      </c>
      <c r="I2191" s="40"/>
    </row>
    <row r="2192" spans="4:9" x14ac:dyDescent="0.2">
      <c r="D2192" s="39">
        <v>38338</v>
      </c>
      <c r="E2192" s="7">
        <v>8.4626793303319004E-5</v>
      </c>
      <c r="F2192" s="8">
        <f t="shared" ref="F2192:F2255" si="66">E2192*(24*60*60)*1000/$F$3</f>
        <v>86.458022246739532</v>
      </c>
      <c r="I2192" s="40"/>
    </row>
    <row r="2193" spans="4:9" x14ac:dyDescent="0.2">
      <c r="D2193" s="39">
        <v>38339</v>
      </c>
      <c r="E2193" s="7">
        <v>5.6448786544078701E-5</v>
      </c>
      <c r="F2193" s="8">
        <f t="shared" si="66"/>
        <v>57.670275007785264</v>
      </c>
      <c r="I2193" s="40"/>
    </row>
    <row r="2194" spans="4:9" x14ac:dyDescent="0.2">
      <c r="D2194" s="39">
        <v>38340</v>
      </c>
      <c r="E2194" s="7">
        <v>5.0590094351943598E-5</v>
      </c>
      <c r="F2194" s="8">
        <f t="shared" si="66"/>
        <v>51.684807284000563</v>
      </c>
      <c r="I2194" s="40"/>
    </row>
    <row r="2195" spans="4:9" x14ac:dyDescent="0.2">
      <c r="D2195" s="39">
        <v>38341</v>
      </c>
      <c r="E2195" s="7">
        <v>4.8052788594826802E-5</v>
      </c>
      <c r="F2195" s="8">
        <f t="shared" si="66"/>
        <v>49.092597074530396</v>
      </c>
      <c r="I2195" s="40"/>
    </row>
    <row r="2196" spans="4:9" x14ac:dyDescent="0.2">
      <c r="D2196" s="39">
        <v>38342</v>
      </c>
      <c r="E2196" s="7">
        <v>4.6089484086345098E-5</v>
      </c>
      <c r="F2196" s="8">
        <f t="shared" si="66"/>
        <v>47.086808857280559</v>
      </c>
      <c r="I2196" s="40"/>
    </row>
    <row r="2197" spans="4:9" x14ac:dyDescent="0.2">
      <c r="D2197" s="39">
        <v>38343</v>
      </c>
      <c r="E2197" s="7">
        <v>4.4335694159839102E-5</v>
      </c>
      <c r="F2197" s="8">
        <f t="shared" si="66"/>
        <v>45.295068882701891</v>
      </c>
      <c r="I2197" s="40"/>
    </row>
    <row r="2198" spans="4:9" x14ac:dyDescent="0.2">
      <c r="D2198" s="39">
        <v>38344</v>
      </c>
      <c r="E2198" s="7">
        <v>4.2722420402770798E-5</v>
      </c>
      <c r="F2198" s="8">
        <f t="shared" si="66"/>
        <v>43.646885689953848</v>
      </c>
      <c r="I2198" s="40"/>
    </row>
    <row r="2199" spans="4:9" x14ac:dyDescent="0.2">
      <c r="D2199" s="39">
        <v>38345</v>
      </c>
      <c r="E2199" s="7">
        <v>2.8068324015105999E-3</v>
      </c>
      <c r="F2199" s="8">
        <f t="shared" si="66"/>
        <v>2867.5691083187403</v>
      </c>
      <c r="I2199" s="40"/>
    </row>
    <row r="2200" spans="4:9" x14ac:dyDescent="0.2">
      <c r="D2200" s="39">
        <v>38346</v>
      </c>
      <c r="E2200" s="7">
        <v>2.8728320355152302E-4</v>
      </c>
      <c r="F2200" s="8">
        <f t="shared" si="66"/>
        <v>293.4996900419959</v>
      </c>
      <c r="I2200" s="40"/>
    </row>
    <row r="2201" spans="4:9" x14ac:dyDescent="0.2">
      <c r="D2201" s="39">
        <v>38347</v>
      </c>
      <c r="E2201" s="7">
        <v>1.59459846825358E-4</v>
      </c>
      <c r="F2201" s="8">
        <f t="shared" si="66"/>
        <v>162.91037916177052</v>
      </c>
      <c r="I2201" s="40"/>
    </row>
    <row r="2202" spans="4:9" x14ac:dyDescent="0.2">
      <c r="D2202" s="39">
        <v>38348</v>
      </c>
      <c r="E2202" s="7">
        <v>1.1043031940747901E-4</v>
      </c>
      <c r="F2202" s="8">
        <f t="shared" si="66"/>
        <v>112.81990773094699</v>
      </c>
      <c r="I2202" s="40"/>
    </row>
    <row r="2203" spans="4:9" x14ac:dyDescent="0.2">
      <c r="D2203" s="39">
        <v>38349</v>
      </c>
      <c r="E2203" s="7">
        <v>5.8820062608696997E-5</v>
      </c>
      <c r="F2203" s="8">
        <f t="shared" si="66"/>
        <v>60.092862828324712</v>
      </c>
      <c r="I2203" s="40"/>
    </row>
    <row r="2204" spans="4:9" x14ac:dyDescent="0.2">
      <c r="D2204" s="39">
        <v>38350</v>
      </c>
      <c r="E2204" s="7">
        <v>3.8212978387497097E-5</v>
      </c>
      <c r="F2204" s="8">
        <f t="shared" si="66"/>
        <v>39.039864404395765</v>
      </c>
      <c r="I2204" s="40"/>
    </row>
    <row r="2205" spans="4:9" x14ac:dyDescent="0.2">
      <c r="D2205" s="39">
        <v>38351</v>
      </c>
      <c r="E2205" s="7">
        <v>3.4656355118426901E-5</v>
      </c>
      <c r="F2205" s="8">
        <f t="shared" si="66"/>
        <v>35.406279794632667</v>
      </c>
      <c r="I2205" s="40"/>
    </row>
    <row r="2206" spans="4:9" x14ac:dyDescent="0.2">
      <c r="D2206" s="39">
        <v>38352</v>
      </c>
      <c r="E2206" s="7">
        <v>3.34090282783667E-5</v>
      </c>
      <c r="F2206" s="8">
        <f t="shared" si="66"/>
        <v>34.131962199963148</v>
      </c>
      <c r="I2206" s="40"/>
    </row>
    <row r="2207" spans="4:9" x14ac:dyDescent="0.2">
      <c r="D2207" s="39">
        <v>38353</v>
      </c>
      <c r="E2207" s="7">
        <v>3.2508600631017898E-5</v>
      </c>
      <c r="F2207" s="8">
        <f t="shared" si="66"/>
        <v>33.212050307673486</v>
      </c>
      <c r="I2207" s="40"/>
    </row>
    <row r="2208" spans="4:9" x14ac:dyDescent="0.2">
      <c r="D2208" s="39">
        <v>38354</v>
      </c>
      <c r="E2208" s="7">
        <v>3.1704782685942703E-5</v>
      </c>
      <c r="F2208" s="8">
        <f t="shared" si="66"/>
        <v>32.390838643318553</v>
      </c>
      <c r="I2208" s="40"/>
    </row>
    <row r="2209" spans="4:9" x14ac:dyDescent="0.2">
      <c r="D2209" s="39">
        <v>38355</v>
      </c>
      <c r="E2209" s="7">
        <v>3.0949435477550597E-5</v>
      </c>
      <c r="F2209" s="8">
        <f t="shared" si="66"/>
        <v>31.619146568054532</v>
      </c>
      <c r="I2209" s="40"/>
    </row>
    <row r="2210" spans="4:9" s="25" customFormat="1" x14ac:dyDescent="0.2">
      <c r="D2210" s="39">
        <v>38356</v>
      </c>
      <c r="E2210" s="7">
        <v>5.9975363923576996E-3</v>
      </c>
      <c r="F2210" s="8">
        <f t="shared" si="66"/>
        <v>6127.3163568606515</v>
      </c>
      <c r="G2210" s="24"/>
      <c r="H2210" s="24"/>
      <c r="I2210" s="40"/>
    </row>
    <row r="2211" spans="4:9" s="25" customFormat="1" x14ac:dyDescent="0.2">
      <c r="D2211" s="39">
        <v>38357</v>
      </c>
      <c r="E2211" s="7">
        <v>8.06184820087644E-4</v>
      </c>
      <c r="F2211" s="8">
        <f t="shared" si="66"/>
        <v>823.62975588946949</v>
      </c>
      <c r="G2211" s="24"/>
      <c r="H2211" s="24"/>
      <c r="I2211" s="40"/>
    </row>
    <row r="2212" spans="4:9" s="25" customFormat="1" x14ac:dyDescent="0.2">
      <c r="D2212" s="39">
        <v>38358</v>
      </c>
      <c r="E2212" s="7">
        <v>1.6744453455718901E-4</v>
      </c>
      <c r="F2212" s="8">
        <f t="shared" si="66"/>
        <v>171.06784658556381</v>
      </c>
      <c r="G2212" s="24"/>
      <c r="H2212" s="24"/>
      <c r="I2212" s="40"/>
    </row>
    <row r="2213" spans="4:9" s="25" customFormat="1" x14ac:dyDescent="0.2">
      <c r="D2213" s="39">
        <v>38359</v>
      </c>
      <c r="E2213" s="7">
        <v>1.19110924540701E-4</v>
      </c>
      <c r="F2213" s="8">
        <f t="shared" si="66"/>
        <v>121.68835142859841</v>
      </c>
      <c r="G2213" s="24"/>
      <c r="H2213" s="24"/>
      <c r="I2213" s="40"/>
    </row>
    <row r="2214" spans="4:9" s="25" customFormat="1" x14ac:dyDescent="0.2">
      <c r="D2214" s="39">
        <v>38360</v>
      </c>
      <c r="E2214" s="7">
        <v>6.7847267416386197E-5</v>
      </c>
      <c r="F2214" s="8">
        <f t="shared" si="66"/>
        <v>69.315406228872746</v>
      </c>
      <c r="G2214" s="24"/>
      <c r="H2214" s="24"/>
      <c r="I2214" s="40"/>
    </row>
    <row r="2215" spans="4:9" s="25" customFormat="1" x14ac:dyDescent="0.2">
      <c r="D2215" s="39">
        <v>38361</v>
      </c>
      <c r="E2215" s="7">
        <v>3.34743107002683E-5</v>
      </c>
      <c r="F2215" s="8">
        <f t="shared" si="66"/>
        <v>34.198657260295391</v>
      </c>
      <c r="G2215" s="24"/>
      <c r="H2215" s="24"/>
      <c r="I2215" s="40"/>
    </row>
    <row r="2216" spans="4:9" s="25" customFormat="1" x14ac:dyDescent="0.2">
      <c r="D2216" s="39">
        <v>38362</v>
      </c>
      <c r="E2216" s="7">
        <v>2.74601273053818E-5</v>
      </c>
      <c r="F2216" s="8">
        <f t="shared" si="66"/>
        <v>28.054333678431924</v>
      </c>
      <c r="G2216" s="24"/>
      <c r="H2216" s="24"/>
      <c r="I2216" s="40"/>
    </row>
    <row r="2217" spans="4:9" s="25" customFormat="1" x14ac:dyDescent="0.2">
      <c r="D2217" s="39">
        <v>38363</v>
      </c>
      <c r="E2217" s="7">
        <v>2.6233312564143799E-5</v>
      </c>
      <c r="F2217" s="8">
        <f t="shared" si="66"/>
        <v>26.800972041409771</v>
      </c>
      <c r="G2217" s="24"/>
      <c r="H2217" s="24"/>
      <c r="I2217" s="40"/>
    </row>
    <row r="2218" spans="4:9" s="25" customFormat="1" x14ac:dyDescent="0.2">
      <c r="D2218" s="39">
        <v>38364</v>
      </c>
      <c r="E2218" s="7">
        <v>2.5623875718655399E-5</v>
      </c>
      <c r="F2218" s="8">
        <f t="shared" si="66"/>
        <v>26.178347665742304</v>
      </c>
      <c r="G2218" s="24"/>
      <c r="H2218" s="24"/>
      <c r="I2218" s="40"/>
    </row>
    <row r="2219" spans="4:9" s="25" customFormat="1" x14ac:dyDescent="0.2">
      <c r="D2219" s="39">
        <v>38365</v>
      </c>
      <c r="E2219" s="7">
        <v>2.5148780770410802E-5</v>
      </c>
      <c r="F2219" s="8">
        <f t="shared" si="66"/>
        <v>25.692972195382445</v>
      </c>
      <c r="G2219" s="24"/>
      <c r="H2219" s="24"/>
      <c r="I2219" s="40"/>
    </row>
    <row r="2220" spans="4:9" s="25" customFormat="1" x14ac:dyDescent="0.2">
      <c r="D2220" s="39">
        <v>38366</v>
      </c>
      <c r="E2220" s="7">
        <v>2.47020752339027E-5</v>
      </c>
      <c r="F2220" s="8">
        <f t="shared" si="66"/>
        <v>25.236600451805526</v>
      </c>
      <c r="G2220" s="24"/>
      <c r="H2220" s="24"/>
      <c r="I2220" s="40"/>
    </row>
    <row r="2221" spans="4:9" s="25" customFormat="1" x14ac:dyDescent="0.2">
      <c r="D2221" s="39">
        <v>38367</v>
      </c>
      <c r="E2221" s="7">
        <v>3.8171720187385799E-5</v>
      </c>
      <c r="F2221" s="8">
        <f t="shared" si="66"/>
        <v>38.997713423083049</v>
      </c>
      <c r="G2221" s="24"/>
      <c r="H2221" s="24"/>
      <c r="I2221" s="40"/>
    </row>
    <row r="2222" spans="4:9" s="25" customFormat="1" x14ac:dyDescent="0.2">
      <c r="D2222" s="39">
        <v>38368</v>
      </c>
      <c r="E2222" s="7">
        <v>1.0978532610241199E-4</v>
      </c>
      <c r="F2222" s="8">
        <f t="shared" si="66"/>
        <v>112.16095749377317</v>
      </c>
      <c r="G2222" s="24"/>
      <c r="H2222" s="24"/>
      <c r="I2222" s="40"/>
    </row>
    <row r="2223" spans="4:9" s="25" customFormat="1" x14ac:dyDescent="0.2">
      <c r="D2223" s="39">
        <v>38369</v>
      </c>
      <c r="E2223" s="7">
        <v>9.0873329762037706E-3</v>
      </c>
      <c r="F2223" s="8">
        <f t="shared" si="66"/>
        <v>9283.9726752276911</v>
      </c>
      <c r="G2223" s="24"/>
      <c r="H2223" s="41"/>
      <c r="I2223" s="40"/>
    </row>
    <row r="2224" spans="4:9" s="25" customFormat="1" x14ac:dyDescent="0.2">
      <c r="D2224" s="39">
        <v>38370</v>
      </c>
      <c r="E2224" s="7">
        <v>3.9308852637019601E-4</v>
      </c>
      <c r="F2224" s="8">
        <f t="shared" si="66"/>
        <v>401.59452144241385</v>
      </c>
      <c r="G2224" s="24"/>
      <c r="H2224" s="41"/>
      <c r="I2224" s="40"/>
    </row>
    <row r="2225" spans="4:9" s="25" customFormat="1" x14ac:dyDescent="0.2">
      <c r="D2225" s="39">
        <v>38371</v>
      </c>
      <c r="E2225" s="7">
        <v>1.4926482362345001E-4</v>
      </c>
      <c r="F2225" s="8">
        <f t="shared" si="66"/>
        <v>152.4947470860362</v>
      </c>
      <c r="G2225" s="24"/>
      <c r="H2225" s="41"/>
      <c r="I2225" s="40"/>
    </row>
    <row r="2226" spans="4:9" s="25" customFormat="1" x14ac:dyDescent="0.2">
      <c r="D2226" s="39">
        <v>38372</v>
      </c>
      <c r="E2226" s="7">
        <v>1.2222334034371601E-2</v>
      </c>
      <c r="F2226" s="8">
        <f t="shared" si="66"/>
        <v>12486.811642068184</v>
      </c>
      <c r="G2226" s="24"/>
      <c r="H2226" s="41"/>
      <c r="I2226" s="40"/>
    </row>
    <row r="2227" spans="4:9" s="25" customFormat="1" x14ac:dyDescent="0.2">
      <c r="D2227" s="39">
        <v>38373</v>
      </c>
      <c r="E2227" s="7">
        <v>9.9084193320341592E-4</v>
      </c>
      <c r="F2227" s="8">
        <f t="shared" si="66"/>
        <v>1012.282641938928</v>
      </c>
      <c r="G2227" s="24"/>
      <c r="H2227" s="41"/>
      <c r="I2227" s="40"/>
    </row>
    <row r="2228" spans="4:9" s="25" customFormat="1" x14ac:dyDescent="0.2">
      <c r="D2228" s="39">
        <v>38374</v>
      </c>
      <c r="E2228" s="7">
        <v>4.2850065972594104E-3</v>
      </c>
      <c r="F2228" s="8">
        <f t="shared" si="66"/>
        <v>4377.7293366821932</v>
      </c>
      <c r="G2228" s="24"/>
      <c r="H2228" s="41"/>
      <c r="I2228" s="40"/>
    </row>
    <row r="2229" spans="4:9" s="25" customFormat="1" x14ac:dyDescent="0.2">
      <c r="D2229" s="39">
        <v>38375</v>
      </c>
      <c r="E2229" s="7">
        <v>3.8034732081491301E-2</v>
      </c>
      <c r="F2229" s="8">
        <f t="shared" si="66"/>
        <v>38857.76104813585</v>
      </c>
      <c r="G2229" s="24"/>
      <c r="H2229" s="41"/>
      <c r="I2229" s="40"/>
    </row>
    <row r="2230" spans="4:9" s="25" customFormat="1" x14ac:dyDescent="0.2">
      <c r="D2230" s="39">
        <v>38376</v>
      </c>
      <c r="E2230" s="7">
        <v>1.4175402617505301E-2</v>
      </c>
      <c r="F2230" s="8">
        <f t="shared" si="66"/>
        <v>14482.142440019605</v>
      </c>
      <c r="G2230" s="24"/>
      <c r="H2230" s="41"/>
      <c r="I2230" s="40"/>
    </row>
    <row r="2231" spans="4:9" s="25" customFormat="1" x14ac:dyDescent="0.2">
      <c r="D2231" s="39">
        <v>38377</v>
      </c>
      <c r="E2231" s="7">
        <v>3.1529906455989201E-2</v>
      </c>
      <c r="F2231" s="8">
        <f t="shared" si="66"/>
        <v>32212.17828777897</v>
      </c>
      <c r="G2231" s="24"/>
      <c r="H2231" s="41"/>
      <c r="I2231" s="40"/>
    </row>
    <row r="2232" spans="4:9" s="25" customFormat="1" x14ac:dyDescent="0.2">
      <c r="D2232" s="39">
        <v>38378</v>
      </c>
      <c r="E2232" s="7">
        <v>7.1405925305088197E-4</v>
      </c>
      <c r="F2232" s="8">
        <f t="shared" si="66"/>
        <v>729.51069485155733</v>
      </c>
      <c r="G2232" s="24"/>
      <c r="H2232" s="41"/>
      <c r="I2232" s="40"/>
    </row>
    <row r="2233" spans="4:9" s="25" customFormat="1" x14ac:dyDescent="0.2">
      <c r="D2233" s="39">
        <v>38379</v>
      </c>
      <c r="E2233" s="7">
        <v>4.6658010428285798E-4</v>
      </c>
      <c r="F2233" s="8">
        <f t="shared" si="66"/>
        <v>476.67637471962792</v>
      </c>
      <c r="G2233" s="24"/>
      <c r="H2233" s="24"/>
      <c r="I2233" s="40"/>
    </row>
    <row r="2234" spans="4:9" s="25" customFormat="1" x14ac:dyDescent="0.2">
      <c r="D2234" s="39">
        <v>38380</v>
      </c>
      <c r="E2234" s="7">
        <v>2.3915799606157098E-3</v>
      </c>
      <c r="F2234" s="8">
        <f t="shared" si="66"/>
        <v>2443.3310700862876</v>
      </c>
      <c r="G2234" s="24"/>
      <c r="H2234" s="24"/>
      <c r="I2234" s="40"/>
    </row>
    <row r="2235" spans="4:9" s="25" customFormat="1" x14ac:dyDescent="0.2">
      <c r="D2235" s="39">
        <v>38381</v>
      </c>
      <c r="E2235" s="7">
        <v>4.4154137646459202E-4</v>
      </c>
      <c r="F2235" s="8">
        <f t="shared" si="66"/>
        <v>451.09583689890923</v>
      </c>
      <c r="G2235" s="24"/>
      <c r="H2235" s="24"/>
      <c r="I2235" s="40"/>
    </row>
    <row r="2236" spans="4:9" s="25" customFormat="1" x14ac:dyDescent="0.2">
      <c r="D2236" s="39">
        <v>38382</v>
      </c>
      <c r="E2236" s="7">
        <v>3.6614280411671703E-4</v>
      </c>
      <c r="F2236" s="8">
        <f t="shared" si="66"/>
        <v>374.0657239645779</v>
      </c>
      <c r="G2236" s="24"/>
      <c r="H2236" s="24"/>
      <c r="I2236" s="40"/>
    </row>
    <row r="2237" spans="4:9" s="25" customFormat="1" x14ac:dyDescent="0.2">
      <c r="D2237" s="39">
        <v>38383</v>
      </c>
      <c r="E2237" s="7">
        <v>2.94389818862647E-4</v>
      </c>
      <c r="F2237" s="8">
        <f t="shared" si="66"/>
        <v>300.76008454218641</v>
      </c>
      <c r="G2237" s="24"/>
      <c r="H2237" s="24"/>
      <c r="I2237" s="40"/>
    </row>
    <row r="2238" spans="4:9" s="25" customFormat="1" x14ac:dyDescent="0.2">
      <c r="D2238" s="39">
        <v>38384</v>
      </c>
      <c r="E2238" s="7">
        <v>3.9245272444377199E-2</v>
      </c>
      <c r="F2238" s="8">
        <f t="shared" si="66"/>
        <v>40094.496147501362</v>
      </c>
      <c r="G2238" s="24"/>
      <c r="H2238" s="24"/>
      <c r="I2238" s="40"/>
    </row>
    <row r="2239" spans="4:9" s="25" customFormat="1" x14ac:dyDescent="0.2">
      <c r="D2239" s="39">
        <v>38385</v>
      </c>
      <c r="E2239" s="7">
        <v>6.5522541559389302E-2</v>
      </c>
      <c r="F2239" s="8">
        <f t="shared" si="66"/>
        <v>66940.375910266492</v>
      </c>
      <c r="G2239" s="24"/>
      <c r="H2239" s="24"/>
      <c r="I2239" s="40"/>
    </row>
    <row r="2240" spans="4:9" s="25" customFormat="1" x14ac:dyDescent="0.2">
      <c r="D2240" s="39">
        <v>38386</v>
      </c>
      <c r="E2240" s="7">
        <v>2.1527108731611601E-2</v>
      </c>
      <c r="F2240" s="8">
        <f t="shared" si="66"/>
        <v>21992.931233430798</v>
      </c>
      <c r="G2240" s="24"/>
      <c r="H2240" s="24"/>
      <c r="I2240" s="40"/>
    </row>
    <row r="2241" spans="4:9" s="25" customFormat="1" x14ac:dyDescent="0.2">
      <c r="D2241" s="39">
        <v>38387</v>
      </c>
      <c r="E2241" s="7">
        <v>1.7434324330278798E-2</v>
      </c>
      <c r="F2241" s="8">
        <f t="shared" si="66"/>
        <v>17811.583565520734</v>
      </c>
      <c r="G2241" s="24"/>
      <c r="H2241" s="24"/>
      <c r="I2241" s="40"/>
    </row>
    <row r="2242" spans="4:9" x14ac:dyDescent="0.2">
      <c r="D2242" s="39">
        <v>38388</v>
      </c>
      <c r="E2242" s="7">
        <v>1.27331646983224E-2</v>
      </c>
      <c r="F2242" s="8">
        <f t="shared" si="66"/>
        <v>13008.696108963644</v>
      </c>
      <c r="I2242" s="40"/>
    </row>
    <row r="2243" spans="4:9" x14ac:dyDescent="0.2">
      <c r="D2243" s="39">
        <v>38389</v>
      </c>
      <c r="E2243" s="7">
        <v>5.1462162262952797E-3</v>
      </c>
      <c r="F2243" s="8">
        <f t="shared" si="66"/>
        <v>5257.5745767046501</v>
      </c>
      <c r="I2243" s="40"/>
    </row>
    <row r="2244" spans="4:9" x14ac:dyDescent="0.2">
      <c r="D2244" s="39">
        <v>38390</v>
      </c>
      <c r="E2244" s="7">
        <v>1.2025631321283699E-3</v>
      </c>
      <c r="F2244" s="8">
        <f t="shared" si="66"/>
        <v>1228.5852502765895</v>
      </c>
      <c r="I2244" s="40"/>
    </row>
    <row r="2245" spans="4:9" x14ac:dyDescent="0.2">
      <c r="D2245" s="39">
        <v>38391</v>
      </c>
      <c r="E2245" s="7">
        <v>1.0806507917979699E-3</v>
      </c>
      <c r="F2245" s="8">
        <f t="shared" si="66"/>
        <v>1104.0348635608918</v>
      </c>
      <c r="I2245" s="40"/>
    </row>
    <row r="2246" spans="4:9" x14ac:dyDescent="0.2">
      <c r="D2246" s="39">
        <v>38392</v>
      </c>
      <c r="E2246" s="7">
        <v>9.7361029114051802E-4</v>
      </c>
      <c r="F2246" s="8">
        <f t="shared" si="66"/>
        <v>994.67812645785466</v>
      </c>
      <c r="I2246" s="40"/>
    </row>
    <row r="2247" spans="4:9" x14ac:dyDescent="0.2">
      <c r="D2247" s="39">
        <v>38393</v>
      </c>
      <c r="E2247" s="7">
        <v>1.36496725833887E-2</v>
      </c>
      <c r="F2247" s="8">
        <f t="shared" si="66"/>
        <v>13945.036197289628</v>
      </c>
      <c r="I2247" s="40"/>
    </row>
    <row r="2248" spans="4:9" x14ac:dyDescent="0.2">
      <c r="D2248" s="39">
        <v>38394</v>
      </c>
      <c r="E2248" s="7">
        <v>9.6894183364385996E-4</v>
      </c>
      <c r="F2248" s="8">
        <f t="shared" si="66"/>
        <v>989.90864877414572</v>
      </c>
      <c r="I2248" s="40"/>
    </row>
    <row r="2249" spans="4:9" x14ac:dyDescent="0.2">
      <c r="D2249" s="39">
        <v>38395</v>
      </c>
      <c r="E2249" s="7">
        <v>8.2914112925027296E-4</v>
      </c>
      <c r="F2249" s="8">
        <f t="shared" si="66"/>
        <v>847.08281384916143</v>
      </c>
      <c r="I2249" s="40"/>
    </row>
    <row r="2250" spans="4:9" x14ac:dyDescent="0.2">
      <c r="D2250" s="39">
        <v>38396</v>
      </c>
      <c r="E2250" s="7">
        <v>7.1126432752265101E-4</v>
      </c>
      <c r="F2250" s="8">
        <f t="shared" si="66"/>
        <v>726.65529026790875</v>
      </c>
      <c r="I2250" s="40"/>
    </row>
    <row r="2251" spans="4:9" x14ac:dyDescent="0.2">
      <c r="D2251" s="39">
        <v>38397</v>
      </c>
      <c r="E2251" s="7">
        <v>5.9861421500665096E-4</v>
      </c>
      <c r="F2251" s="8">
        <f t="shared" si="66"/>
        <v>611.5675555938825</v>
      </c>
      <c r="I2251" s="40"/>
    </row>
    <row r="2252" spans="4:9" x14ac:dyDescent="0.2">
      <c r="D2252" s="39">
        <v>38398</v>
      </c>
      <c r="E2252" s="7">
        <v>5.2613158307005501E-4</v>
      </c>
      <c r="F2252" s="8">
        <f t="shared" si="66"/>
        <v>537.51648075266348</v>
      </c>
      <c r="I2252" s="40"/>
    </row>
    <row r="2253" spans="4:9" x14ac:dyDescent="0.2">
      <c r="D2253" s="39">
        <v>38399</v>
      </c>
      <c r="E2253" s="7">
        <v>4.7298444875783203E-4</v>
      </c>
      <c r="F2253" s="8">
        <f t="shared" si="66"/>
        <v>483.21930202999516</v>
      </c>
      <c r="I2253" s="40"/>
    </row>
    <row r="2254" spans="4:9" x14ac:dyDescent="0.2">
      <c r="D2254" s="39">
        <v>38400</v>
      </c>
      <c r="E2254" s="7">
        <v>4.2672560140656699E-4</v>
      </c>
      <c r="F2254" s="8">
        <f t="shared" si="66"/>
        <v>435.9594650765921</v>
      </c>
      <c r="I2254" s="40"/>
    </row>
    <row r="2255" spans="4:9" x14ac:dyDescent="0.2">
      <c r="D2255" s="39">
        <v>38401</v>
      </c>
      <c r="E2255" s="7">
        <v>3.85279678836973E-4</v>
      </c>
      <c r="F2255" s="8">
        <f t="shared" si="66"/>
        <v>393.6166992020157</v>
      </c>
      <c r="I2255" s="40"/>
    </row>
    <row r="2256" spans="4:9" x14ac:dyDescent="0.2">
      <c r="D2256" s="39">
        <v>38402</v>
      </c>
      <c r="E2256" s="7">
        <v>2.6598042607514399E-2</v>
      </c>
      <c r="F2256" s="8">
        <f t="shared" ref="F2256:F2319" si="67">E2256*(24*60*60)*1000/$F$3</f>
        <v>27173.594434069342</v>
      </c>
      <c r="I2256" s="40"/>
    </row>
    <row r="2257" spans="4:9" x14ac:dyDescent="0.2">
      <c r="D2257" s="39">
        <v>38403</v>
      </c>
      <c r="E2257" s="7">
        <v>0.15739357944659699</v>
      </c>
      <c r="F2257" s="8">
        <f t="shared" si="67"/>
        <v>160799.40007314627</v>
      </c>
      <c r="I2257" s="40"/>
    </row>
    <row r="2258" spans="4:9" x14ac:dyDescent="0.2">
      <c r="D2258" s="39">
        <v>38404</v>
      </c>
      <c r="E2258" s="7">
        <v>2.3047639314002499E-2</v>
      </c>
      <c r="F2258" s="8">
        <f t="shared" si="67"/>
        <v>23546.364393163254</v>
      </c>
      <c r="I2258" s="40"/>
    </row>
    <row r="2259" spans="4:9" x14ac:dyDescent="0.2">
      <c r="D2259" s="39">
        <v>38405</v>
      </c>
      <c r="E2259" s="7">
        <v>1.7057534253637999E-2</v>
      </c>
      <c r="F2259" s="8">
        <f t="shared" si="67"/>
        <v>17426.640173989868</v>
      </c>
      <c r="I2259" s="40"/>
    </row>
    <row r="2260" spans="4:9" x14ac:dyDescent="0.2">
      <c r="D2260" s="39">
        <v>38406</v>
      </c>
      <c r="E2260" s="7">
        <v>1.26593358913492E-2</v>
      </c>
      <c r="F2260" s="8">
        <f t="shared" si="67"/>
        <v>12933.269729367044</v>
      </c>
      <c r="I2260" s="40"/>
    </row>
    <row r="2261" spans="4:9" x14ac:dyDescent="0.2">
      <c r="D2261" s="39">
        <v>38407</v>
      </c>
      <c r="E2261" s="7">
        <v>5.8525591815349496E-3</v>
      </c>
      <c r="F2261" s="8">
        <f t="shared" si="67"/>
        <v>5979.2020017100585</v>
      </c>
      <c r="I2261" s="40"/>
    </row>
    <row r="2262" spans="4:9" x14ac:dyDescent="0.2">
      <c r="D2262" s="39">
        <v>38408</v>
      </c>
      <c r="E2262" s="7">
        <v>4.08601632565442E-4</v>
      </c>
      <c r="F2262" s="8">
        <f t="shared" si="67"/>
        <v>417.4433138660778</v>
      </c>
      <c r="I2262" s="40"/>
    </row>
    <row r="2263" spans="4:9" x14ac:dyDescent="0.2">
      <c r="D2263" s="39">
        <v>38409</v>
      </c>
      <c r="E2263" s="7">
        <v>3.6438930967557702E-4</v>
      </c>
      <c r="F2263" s="8">
        <f t="shared" si="67"/>
        <v>372.27428586933729</v>
      </c>
      <c r="I2263" s="40"/>
    </row>
    <row r="2264" spans="4:9" x14ac:dyDescent="0.2">
      <c r="D2264" s="39">
        <v>38410</v>
      </c>
      <c r="E2264" s="7">
        <v>1.2577038147890099E-3</v>
      </c>
      <c r="F2264" s="8">
        <f t="shared" si="67"/>
        <v>1284.9191154992368</v>
      </c>
      <c r="I2264" s="40"/>
    </row>
    <row r="2265" spans="4:9" x14ac:dyDescent="0.2">
      <c r="D2265" s="39">
        <v>38411</v>
      </c>
      <c r="E2265" s="7">
        <v>4.2644126405931403E-4</v>
      </c>
      <c r="F2265" s="8">
        <f t="shared" si="67"/>
        <v>435.66897498787671</v>
      </c>
      <c r="I2265" s="40"/>
    </row>
    <row r="2266" spans="4:9" x14ac:dyDescent="0.2">
      <c r="D2266" s="39">
        <v>38412</v>
      </c>
      <c r="E2266" s="7">
        <v>3.5008876117921598E-4</v>
      </c>
      <c r="F2266" s="8">
        <f t="shared" si="67"/>
        <v>357.66428953392767</v>
      </c>
      <c r="I2266" s="40"/>
    </row>
    <row r="2267" spans="4:9" x14ac:dyDescent="0.2">
      <c r="D2267" s="39">
        <v>38413</v>
      </c>
      <c r="E2267" s="7">
        <v>2.7326951957031399E-4</v>
      </c>
      <c r="F2267" s="8">
        <f t="shared" si="67"/>
        <v>279.18276564828108</v>
      </c>
      <c r="I2267" s="40"/>
    </row>
    <row r="2268" spans="4:9" x14ac:dyDescent="0.2">
      <c r="D2268" s="39">
        <v>38414</v>
      </c>
      <c r="E2268" s="7">
        <v>4.9541455855475498E-3</v>
      </c>
      <c r="F2268" s="8">
        <f t="shared" si="67"/>
        <v>5061.3477425955816</v>
      </c>
      <c r="I2268" s="40"/>
    </row>
    <row r="2269" spans="4:9" x14ac:dyDescent="0.2">
      <c r="D2269" s="39">
        <v>38415</v>
      </c>
      <c r="E2269" s="7">
        <v>2.55517196620666E-3</v>
      </c>
      <c r="F2269" s="8">
        <f t="shared" si="67"/>
        <v>2610.4630232973332</v>
      </c>
      <c r="I2269" s="40"/>
    </row>
    <row r="2270" spans="4:9" x14ac:dyDescent="0.2">
      <c r="D2270" s="39">
        <v>38416</v>
      </c>
      <c r="E2270" s="7">
        <v>3.2088063209390299E-4</v>
      </c>
      <c r="F2270" s="8">
        <f t="shared" si="67"/>
        <v>327.82412927649546</v>
      </c>
      <c r="I2270" s="40"/>
    </row>
    <row r="2271" spans="4:9" x14ac:dyDescent="0.2">
      <c r="D2271" s="39">
        <v>38417</v>
      </c>
      <c r="E2271" s="7">
        <v>2.5621599882374302E-4</v>
      </c>
      <c r="F2271" s="8">
        <f t="shared" si="67"/>
        <v>261.7602258291522</v>
      </c>
      <c r="I2271" s="40"/>
    </row>
    <row r="2272" spans="4:9" x14ac:dyDescent="0.2">
      <c r="D2272" s="39">
        <v>38418</v>
      </c>
      <c r="E2272" s="7">
        <v>1.90578660189212E-4</v>
      </c>
      <c r="F2272" s="8">
        <f t="shared" si="67"/>
        <v>194.70256876372136</v>
      </c>
      <c r="I2272" s="40"/>
    </row>
    <row r="2273" spans="4:9" x14ac:dyDescent="0.2">
      <c r="D2273" s="39">
        <v>38419</v>
      </c>
      <c r="E2273" s="7">
        <v>1.40650972481713E-4</v>
      </c>
      <c r="F2273" s="8">
        <f t="shared" si="67"/>
        <v>143.69450186141663</v>
      </c>
      <c r="I2273" s="40"/>
    </row>
    <row r="2274" spans="4:9" x14ac:dyDescent="0.2">
      <c r="D2274" s="39">
        <v>38420</v>
      </c>
      <c r="E2274" s="7">
        <v>1.2206371322314799E-4</v>
      </c>
      <c r="F2274" s="8">
        <f t="shared" si="67"/>
        <v>124.70503514816114</v>
      </c>
      <c r="I2274" s="40"/>
    </row>
    <row r="2275" spans="4:9" x14ac:dyDescent="0.2">
      <c r="D2275" s="39">
        <v>38421</v>
      </c>
      <c r="E2275" s="7">
        <v>1.10088161098966E-4</v>
      </c>
      <c r="F2275" s="8">
        <f t="shared" si="67"/>
        <v>112.4703455001852</v>
      </c>
      <c r="I2275" s="40"/>
    </row>
    <row r="2276" spans="4:9" x14ac:dyDescent="0.2">
      <c r="D2276" s="39">
        <v>38422</v>
      </c>
      <c r="E2276" s="7">
        <v>9.9920863326770796E-5</v>
      </c>
      <c r="F2276" s="8">
        <f t="shared" si="67"/>
        <v>102.08303880138345</v>
      </c>
      <c r="I2276" s="40"/>
    </row>
    <row r="2277" spans="4:9" x14ac:dyDescent="0.2">
      <c r="D2277" s="39">
        <v>38423</v>
      </c>
      <c r="E2277" s="7">
        <v>9.0842486137103793E-5</v>
      </c>
      <c r="F2277" s="8">
        <f t="shared" si="67"/>
        <v>92.808215705874048</v>
      </c>
      <c r="I2277" s="40"/>
    </row>
    <row r="2278" spans="4:9" x14ac:dyDescent="0.2">
      <c r="D2278" s="39">
        <v>38424</v>
      </c>
      <c r="E2278" s="7">
        <v>8.2671189291852804E-5</v>
      </c>
      <c r="F2278" s="8">
        <f t="shared" si="67"/>
        <v>84.460101156628625</v>
      </c>
      <c r="I2278" s="40"/>
    </row>
    <row r="2279" spans="4:9" x14ac:dyDescent="0.2">
      <c r="D2279" s="39">
        <v>38425</v>
      </c>
      <c r="E2279" s="7">
        <v>7.5304240806369293E-5</v>
      </c>
      <c r="F2279" s="8">
        <f t="shared" si="67"/>
        <v>76.933740164009791</v>
      </c>
      <c r="I2279" s="40"/>
    </row>
    <row r="2280" spans="4:9" x14ac:dyDescent="0.2">
      <c r="D2280" s="39">
        <v>38426</v>
      </c>
      <c r="E2280" s="7">
        <v>6.8661384783221601E-5</v>
      </c>
      <c r="F2280" s="8">
        <f t="shared" si="67"/>
        <v>70.14714018292949</v>
      </c>
      <c r="I2280" s="40"/>
    </row>
    <row r="2281" spans="4:9" x14ac:dyDescent="0.2">
      <c r="D2281" s="39">
        <v>38427</v>
      </c>
      <c r="E2281" s="7">
        <v>3.8141350305850902E-3</v>
      </c>
      <c r="F2281" s="8">
        <f t="shared" si="67"/>
        <v>3896.6686371355308</v>
      </c>
      <c r="I2281" s="40"/>
    </row>
    <row r="2282" spans="4:9" x14ac:dyDescent="0.2">
      <c r="D2282" s="39">
        <v>38428</v>
      </c>
      <c r="E2282" s="7">
        <v>1.22222743471365E-2</v>
      </c>
      <c r="F2282" s="8">
        <f t="shared" si="67"/>
        <v>12486.750663268223</v>
      </c>
      <c r="I2282" s="40"/>
    </row>
    <row r="2283" spans="4:9" x14ac:dyDescent="0.2">
      <c r="D2283" s="39">
        <v>38429</v>
      </c>
      <c r="E2283" s="7">
        <v>7.4153847927034503E-3</v>
      </c>
      <c r="F2283" s="8">
        <f t="shared" si="67"/>
        <v>7575.8454072316208</v>
      </c>
      <c r="I2283" s="40"/>
    </row>
    <row r="2284" spans="4:9" x14ac:dyDescent="0.2">
      <c r="D2284" s="39">
        <v>38430</v>
      </c>
      <c r="E2284" s="7">
        <v>3.2344828639786403E-4</v>
      </c>
      <c r="F2284" s="8">
        <f t="shared" si="67"/>
        <v>330.4473447413439</v>
      </c>
      <c r="I2284" s="40"/>
    </row>
    <row r="2285" spans="4:9" x14ac:dyDescent="0.2">
      <c r="D2285" s="39">
        <v>38431</v>
      </c>
      <c r="E2285" s="7">
        <v>1.66918818820786E-4</v>
      </c>
      <c r="F2285" s="8">
        <f t="shared" si="67"/>
        <v>170.53075494993394</v>
      </c>
      <c r="I2285" s="40"/>
    </row>
    <row r="2286" spans="4:9" x14ac:dyDescent="0.2">
      <c r="D2286" s="39">
        <v>38432</v>
      </c>
      <c r="E2286" s="7">
        <v>1.15493829502486E-4</v>
      </c>
      <c r="F2286" s="8">
        <f t="shared" si="67"/>
        <v>117.99298650839295</v>
      </c>
      <c r="I2286" s="40"/>
    </row>
    <row r="2287" spans="4:9" x14ac:dyDescent="0.2">
      <c r="D2287" s="39">
        <v>38433</v>
      </c>
      <c r="E2287" s="7">
        <v>1.27696262906495E-2</v>
      </c>
      <c r="F2287" s="8">
        <f t="shared" si="67"/>
        <v>13045.946689276541</v>
      </c>
      <c r="I2287" s="40"/>
    </row>
    <row r="2288" spans="4:9" x14ac:dyDescent="0.2">
      <c r="D2288" s="39">
        <v>38434</v>
      </c>
      <c r="E2288" s="7">
        <v>1.00182781949412E-3</v>
      </c>
      <c r="F2288" s="8">
        <f t="shared" si="67"/>
        <v>1023.5062504941702</v>
      </c>
      <c r="I2288" s="40"/>
    </row>
    <row r="2289" spans="4:9" x14ac:dyDescent="0.2">
      <c r="D2289" s="39">
        <v>38435</v>
      </c>
      <c r="E2289" s="7">
        <v>1.7405086981466799E-4</v>
      </c>
      <c r="F2289" s="8">
        <f t="shared" si="67"/>
        <v>177.81713553254482</v>
      </c>
      <c r="I2289" s="40"/>
    </row>
    <row r="2290" spans="4:9" x14ac:dyDescent="0.2">
      <c r="D2290" s="39">
        <v>38436</v>
      </c>
      <c r="E2290" s="7">
        <v>1.2393538755256701E-4</v>
      </c>
      <c r="F2290" s="8">
        <f t="shared" si="67"/>
        <v>126.61721041198759</v>
      </c>
      <c r="I2290" s="40"/>
    </row>
    <row r="2291" spans="4:9" x14ac:dyDescent="0.2">
      <c r="D2291" s="39">
        <v>38437</v>
      </c>
      <c r="E2291" s="7">
        <v>7.1509960541882601E-5</v>
      </c>
      <c r="F2291" s="8">
        <f t="shared" si="67"/>
        <v>73.05735592785453</v>
      </c>
      <c r="I2291" s="40"/>
    </row>
    <row r="2292" spans="4:9" x14ac:dyDescent="0.2">
      <c r="D2292" s="39">
        <v>38438</v>
      </c>
      <c r="E2292" s="7">
        <v>3.2563294419596999E-5</v>
      </c>
      <c r="F2292" s="8">
        <f t="shared" si="67"/>
        <v>33.267927608527621</v>
      </c>
      <c r="I2292" s="40"/>
    </row>
    <row r="2293" spans="4:9" x14ac:dyDescent="0.2">
      <c r="D2293" s="39">
        <v>38439</v>
      </c>
      <c r="E2293" s="7">
        <v>2.43180113631547E-5</v>
      </c>
      <c r="F2293" s="8">
        <f t="shared" si="67"/>
        <v>24.84422586941665</v>
      </c>
      <c r="I2293" s="40"/>
    </row>
    <row r="2294" spans="4:9" x14ac:dyDescent="0.2">
      <c r="D2294" s="39">
        <v>38440</v>
      </c>
      <c r="E2294" s="7">
        <v>2.1861685865316299E-5</v>
      </c>
      <c r="F2294" s="8">
        <f t="shared" si="67"/>
        <v>22.33474824125965</v>
      </c>
      <c r="I2294" s="40"/>
    </row>
    <row r="2295" spans="4:9" x14ac:dyDescent="0.2">
      <c r="D2295" s="39">
        <v>38441</v>
      </c>
      <c r="E2295" s="7">
        <v>2.0292315268160101E-5</v>
      </c>
      <c r="F2295" s="8">
        <f t="shared" si="67"/>
        <v>20.731418223590314</v>
      </c>
      <c r="I2295" s="40"/>
    </row>
    <row r="2296" spans="4:9" x14ac:dyDescent="0.2">
      <c r="D2296" s="39">
        <v>38442</v>
      </c>
      <c r="E2296" s="7">
        <v>9.4325296577976996E-5</v>
      </c>
      <c r="F2296" s="8">
        <f t="shared" si="67"/>
        <v>96.36639026057955</v>
      </c>
      <c r="I2296" s="40"/>
    </row>
    <row r="2297" spans="4:9" x14ac:dyDescent="0.2">
      <c r="D2297" s="39">
        <v>38443</v>
      </c>
      <c r="E2297" s="7">
        <v>6.6096282057147697E-5</v>
      </c>
      <c r="F2297" s="8">
        <f t="shared" si="67"/>
        <v>67.526531509253417</v>
      </c>
      <c r="I2297" s="40"/>
    </row>
    <row r="2298" spans="4:9" x14ac:dyDescent="0.2">
      <c r="D2298" s="39">
        <v>38444</v>
      </c>
      <c r="E2298" s="7">
        <v>2.53055236286959E-5</v>
      </c>
      <c r="F2298" s="8">
        <f t="shared" si="67"/>
        <v>25.853106793417592</v>
      </c>
      <c r="I2298" s="40"/>
    </row>
    <row r="2299" spans="4:9" x14ac:dyDescent="0.2">
      <c r="D2299" s="39">
        <v>38445</v>
      </c>
      <c r="E2299" s="7">
        <v>1.6820128607002599E-5</v>
      </c>
      <c r="F2299" s="8">
        <f t="shared" si="67"/>
        <v>17.184097335284672</v>
      </c>
      <c r="I2299" s="40"/>
    </row>
    <row r="2300" spans="4:9" x14ac:dyDescent="0.2">
      <c r="D2300" s="39">
        <v>38446</v>
      </c>
      <c r="E2300" s="7">
        <v>5.68972419330628E-3</v>
      </c>
      <c r="F2300" s="8">
        <f t="shared" si="67"/>
        <v>5812.8434468684245</v>
      </c>
      <c r="I2300" s="40"/>
    </row>
    <row r="2301" spans="4:9" x14ac:dyDescent="0.2">
      <c r="D2301" s="39">
        <v>38447</v>
      </c>
      <c r="E2301" s="7">
        <v>2.2231047566759901E-4</v>
      </c>
      <c r="F2301" s="8">
        <f t="shared" si="67"/>
        <v>227.12102515880997</v>
      </c>
      <c r="I2301" s="40"/>
    </row>
    <row r="2302" spans="4:9" x14ac:dyDescent="0.2">
      <c r="D2302" s="39">
        <v>38448</v>
      </c>
      <c r="E2302" s="7">
        <v>1.3237181310748599E-4</v>
      </c>
      <c r="F2302" s="8">
        <f t="shared" si="67"/>
        <v>135.23619075897824</v>
      </c>
      <c r="I2302" s="40"/>
    </row>
    <row r="2303" spans="4:9" x14ac:dyDescent="0.2">
      <c r="D2303" s="39">
        <v>38449</v>
      </c>
      <c r="E2303" s="7">
        <v>8.3851369793840698E-5</v>
      </c>
      <c r="F2303" s="8">
        <f t="shared" si="67"/>
        <v>85.665819441738634</v>
      </c>
      <c r="I2303" s="40"/>
    </row>
    <row r="2304" spans="4:9" x14ac:dyDescent="0.2">
      <c r="D2304" s="39">
        <v>38450</v>
      </c>
      <c r="E2304" s="7">
        <v>3.2947679679909002E-5</v>
      </c>
      <c r="F2304" s="8">
        <f t="shared" si="67"/>
        <v>33.660630534990403</v>
      </c>
      <c r="I2304" s="40"/>
    </row>
    <row r="2305" spans="4:9" x14ac:dyDescent="0.2">
      <c r="D2305" s="39">
        <v>38451</v>
      </c>
      <c r="E2305" s="7">
        <v>1.4120251287517199E-5</v>
      </c>
      <c r="F2305" s="8">
        <f t="shared" si="67"/>
        <v>14.425797697073266</v>
      </c>
      <c r="I2305" s="40"/>
    </row>
    <row r="2306" spans="4:9" x14ac:dyDescent="0.2">
      <c r="D2306" s="39">
        <v>38452</v>
      </c>
      <c r="E2306" s="7">
        <v>1.1195867557055199E-5</v>
      </c>
      <c r="F2306" s="8">
        <f t="shared" si="67"/>
        <v>11.43813358081553</v>
      </c>
      <c r="I2306" s="40"/>
    </row>
    <row r="2307" spans="4:9" x14ac:dyDescent="0.2">
      <c r="D2307" s="39">
        <v>38453</v>
      </c>
      <c r="E2307" s="7">
        <v>1.0403117301266701E-5</v>
      </c>
      <c r="F2307" s="8">
        <f t="shared" si="67"/>
        <v>10.628229098136963</v>
      </c>
      <c r="I2307" s="40"/>
    </row>
    <row r="2308" spans="4:9" x14ac:dyDescent="0.2">
      <c r="D2308" s="39">
        <v>38454</v>
      </c>
      <c r="E2308" s="7">
        <v>7.8065729399699404E-5</v>
      </c>
      <c r="F2308" s="8">
        <f t="shared" si="67"/>
        <v>79.754984274967825</v>
      </c>
      <c r="I2308" s="40"/>
    </row>
    <row r="2309" spans="4:9" x14ac:dyDescent="0.2">
      <c r="D2309" s="39">
        <v>38455</v>
      </c>
      <c r="E2309" s="7">
        <v>6.7662493063600505E-5</v>
      </c>
      <c r="F2309" s="8">
        <f t="shared" si="67"/>
        <v>69.126633566218331</v>
      </c>
      <c r="I2309" s="40"/>
    </row>
    <row r="2310" spans="4:9" x14ac:dyDescent="0.2">
      <c r="D2310" s="39">
        <v>38456</v>
      </c>
      <c r="E2310" s="7">
        <v>2.1582560244729499E-5</v>
      </c>
      <c r="F2310" s="8">
        <f t="shared" si="67"/>
        <v>22.049582655133364</v>
      </c>
      <c r="I2310" s="40"/>
    </row>
    <row r="2311" spans="4:9" x14ac:dyDescent="0.2">
      <c r="D2311" s="39">
        <v>38457</v>
      </c>
      <c r="E2311" s="7">
        <v>1.0418703862739E-5</v>
      </c>
      <c r="F2311" s="8">
        <f t="shared" si="67"/>
        <v>10.644152935327536</v>
      </c>
      <c r="I2311" s="40"/>
    </row>
    <row r="2312" spans="4:9" x14ac:dyDescent="0.2">
      <c r="D2312" s="39">
        <v>38458</v>
      </c>
      <c r="E2312" s="7">
        <v>8.6826719943085696E-6</v>
      </c>
      <c r="F2312" s="8">
        <f t="shared" si="67"/>
        <v>8.8705552832950278</v>
      </c>
      <c r="I2312" s="40"/>
    </row>
    <row r="2313" spans="4:9" x14ac:dyDescent="0.2">
      <c r="D2313" s="39">
        <v>38459</v>
      </c>
      <c r="E2313" s="7">
        <v>8.2053009458379896E-6</v>
      </c>
      <c r="F2313" s="8">
        <f t="shared" si="67"/>
        <v>8.3828544604517248</v>
      </c>
      <c r="I2313" s="40"/>
    </row>
    <row r="2314" spans="4:9" x14ac:dyDescent="0.2">
      <c r="D2314" s="39">
        <v>38460</v>
      </c>
      <c r="E2314" s="7">
        <v>7.9096248450859407E-6</v>
      </c>
      <c r="F2314" s="8">
        <f t="shared" si="67"/>
        <v>8.0807802603219283</v>
      </c>
      <c r="I2314" s="40"/>
    </row>
    <row r="2315" spans="4:9" x14ac:dyDescent="0.2">
      <c r="D2315" s="39">
        <v>38461</v>
      </c>
      <c r="E2315" s="7">
        <v>7.6605305883130805E-6</v>
      </c>
      <c r="F2315" s="8">
        <f t="shared" si="67"/>
        <v>7.8262958830584157</v>
      </c>
      <c r="I2315" s="40"/>
    </row>
    <row r="2316" spans="4:9" x14ac:dyDescent="0.2">
      <c r="D2316" s="39">
        <v>38462</v>
      </c>
      <c r="E2316" s="7">
        <v>2.69102118306236E-3</v>
      </c>
      <c r="F2316" s="8">
        <f t="shared" si="67"/>
        <v>2749.251864923589</v>
      </c>
      <c r="I2316" s="40"/>
    </row>
    <row r="2317" spans="4:9" x14ac:dyDescent="0.2">
      <c r="D2317" s="39">
        <v>38463</v>
      </c>
      <c r="E2317" s="7">
        <v>1.6588177481178501E-4</v>
      </c>
      <c r="F2317" s="8">
        <f t="shared" si="67"/>
        <v>169.47127047106807</v>
      </c>
      <c r="I2317" s="40"/>
    </row>
    <row r="2318" spans="4:9" x14ac:dyDescent="0.2">
      <c r="D2318" s="39">
        <v>38464</v>
      </c>
      <c r="E2318" s="7">
        <v>1.17971210548019E-4</v>
      </c>
      <c r="F2318" s="8">
        <f t="shared" si="67"/>
        <v>120.52397530269413</v>
      </c>
      <c r="I2318" s="40"/>
    </row>
    <row r="2319" spans="4:9" x14ac:dyDescent="0.2">
      <c r="D2319" s="39">
        <v>38465</v>
      </c>
      <c r="E2319" s="7">
        <v>6.9589801514457697E-5</v>
      </c>
      <c r="F2319" s="8">
        <f t="shared" si="67"/>
        <v>71.095646811506995</v>
      </c>
      <c r="I2319" s="40"/>
    </row>
    <row r="2320" spans="4:9" x14ac:dyDescent="0.2">
      <c r="D2320" s="39">
        <v>38466</v>
      </c>
      <c r="E2320" s="7">
        <v>2.15074680035989E-5</v>
      </c>
      <c r="F2320" s="8">
        <f t="shared" ref="F2320:F2383" si="68">E2320*(24*60*60)*1000/$F$3</f>
        <v>21.972865502080467</v>
      </c>
      <c r="I2320" s="40"/>
    </row>
    <row r="2321" spans="4:9" x14ac:dyDescent="0.2">
      <c r="D2321" s="39">
        <v>38467</v>
      </c>
      <c r="E2321" s="7">
        <v>8.4183672353802208E-6</v>
      </c>
      <c r="F2321" s="8">
        <f t="shared" si="68"/>
        <v>8.6005312656598214</v>
      </c>
      <c r="I2321" s="40"/>
    </row>
    <row r="2322" spans="4:9" x14ac:dyDescent="0.2">
      <c r="D2322" s="39">
        <v>38468</v>
      </c>
      <c r="E2322" s="7">
        <v>6.5638239629168302E-6</v>
      </c>
      <c r="F2322" s="8">
        <f t="shared" si="68"/>
        <v>6.7058577556582017</v>
      </c>
      <c r="I2322" s="40"/>
    </row>
    <row r="2323" spans="4:9" x14ac:dyDescent="0.2">
      <c r="D2323" s="39">
        <v>38469</v>
      </c>
      <c r="E2323" s="7">
        <v>6.1937679455752099E-6</v>
      </c>
      <c r="F2323" s="8">
        <f t="shared" si="68"/>
        <v>6.3277941409211094</v>
      </c>
      <c r="I2323" s="40"/>
    </row>
    <row r="2324" spans="4:9" x14ac:dyDescent="0.2">
      <c r="D2324" s="39">
        <v>38470</v>
      </c>
      <c r="E2324" s="7">
        <v>6.0212832262314697E-6</v>
      </c>
      <c r="F2324" s="8">
        <f t="shared" si="68"/>
        <v>6.1515770456000833</v>
      </c>
      <c r="I2324" s="40"/>
    </row>
    <row r="2325" spans="4:9" x14ac:dyDescent="0.2">
      <c r="D2325" s="39">
        <v>38471</v>
      </c>
      <c r="E2325" s="7">
        <v>5.8897667297153996E-6</v>
      </c>
      <c r="F2325" s="8">
        <f t="shared" si="68"/>
        <v>6.0172146795247787</v>
      </c>
      <c r="I2325" s="40"/>
    </row>
    <row r="2326" spans="4:9" x14ac:dyDescent="0.2">
      <c r="D2326" s="39">
        <v>38472</v>
      </c>
      <c r="E2326" s="7">
        <v>5.7648133172854401E-6</v>
      </c>
      <c r="F2326" s="8">
        <f t="shared" si="68"/>
        <v>5.8895574153182224</v>
      </c>
      <c r="I2326" s="40"/>
    </row>
    <row r="2327" spans="4:9" x14ac:dyDescent="0.2">
      <c r="D2327" s="39">
        <v>38473</v>
      </c>
      <c r="E2327" s="7">
        <v>5.64585892045091E-6</v>
      </c>
      <c r="F2327" s="8">
        <f t="shared" si="68"/>
        <v>5.7680289786798937</v>
      </c>
      <c r="I2327" s="40"/>
    </row>
    <row r="2328" spans="4:9" x14ac:dyDescent="0.2">
      <c r="D2328" s="39">
        <v>38474</v>
      </c>
      <c r="E2328" s="7">
        <v>5.5323945862113002E-6</v>
      </c>
      <c r="F2328" s="8">
        <f t="shared" si="68"/>
        <v>5.6521094034368735</v>
      </c>
      <c r="I2328" s="40"/>
    </row>
    <row r="2329" spans="4:9" x14ac:dyDescent="0.2">
      <c r="D2329" s="39">
        <v>38475</v>
      </c>
      <c r="E2329" s="7">
        <v>5.4239609835863896E-6</v>
      </c>
      <c r="F2329" s="8">
        <f t="shared" si="68"/>
        <v>5.5413294192014204</v>
      </c>
      <c r="I2329" s="40"/>
    </row>
    <row r="2330" spans="4:9" x14ac:dyDescent="0.2">
      <c r="D2330" s="39">
        <v>38476</v>
      </c>
      <c r="E2330" s="7">
        <v>5.3201434592400003E-6</v>
      </c>
      <c r="F2330" s="8">
        <f t="shared" si="68"/>
        <v>5.4352654000039742</v>
      </c>
      <c r="I2330" s="40"/>
    </row>
    <row r="2331" spans="4:9" x14ac:dyDescent="0.2">
      <c r="D2331" s="39">
        <v>38477</v>
      </c>
      <c r="E2331" s="7">
        <v>5.1941888446914499E-6</v>
      </c>
      <c r="F2331" s="8">
        <f t="shared" si="68"/>
        <v>5.3065852687872921</v>
      </c>
      <c r="I2331" s="40"/>
    </row>
    <row r="2332" spans="4:9" x14ac:dyDescent="0.2">
      <c r="D2332" s="39">
        <v>38478</v>
      </c>
      <c r="E2332" s="7">
        <v>5.1011542955627597E-6</v>
      </c>
      <c r="F2332" s="8">
        <f t="shared" si="68"/>
        <v>5.2115375563039201</v>
      </c>
      <c r="I2332" s="40"/>
    </row>
    <row r="2333" spans="4:9" x14ac:dyDescent="0.2">
      <c r="D2333" s="39">
        <v>38479</v>
      </c>
      <c r="E2333" s="7">
        <v>5.7994983616060003E-4</v>
      </c>
      <c r="F2333" s="8">
        <f t="shared" si="68"/>
        <v>592.49930051171623</v>
      </c>
      <c r="I2333" s="40"/>
    </row>
    <row r="2334" spans="4:9" x14ac:dyDescent="0.2">
      <c r="D2334" s="39">
        <v>38480</v>
      </c>
      <c r="E2334" s="7">
        <v>1.34292680730477E-4</v>
      </c>
      <c r="F2334" s="8">
        <f t="shared" si="68"/>
        <v>137.19862380410564</v>
      </c>
      <c r="I2334" s="40"/>
    </row>
    <row r="2335" spans="4:9" x14ac:dyDescent="0.2">
      <c r="D2335" s="39">
        <v>38481</v>
      </c>
      <c r="E2335" s="7">
        <v>8.6429363549123797E-5</v>
      </c>
      <c r="F2335" s="8">
        <f t="shared" si="68"/>
        <v>88.299598092045599</v>
      </c>
      <c r="I2335" s="40"/>
    </row>
    <row r="2336" spans="4:9" x14ac:dyDescent="0.2">
      <c r="D2336" s="39">
        <v>38482</v>
      </c>
      <c r="E2336" s="7">
        <v>3.5274830728411301E-5</v>
      </c>
      <c r="F2336" s="8">
        <f t="shared" si="68"/>
        <v>36.038138523527692</v>
      </c>
      <c r="I2336" s="40"/>
    </row>
    <row r="2337" spans="4:9" x14ac:dyDescent="0.2">
      <c r="D2337" s="39">
        <v>38483</v>
      </c>
      <c r="E2337" s="7">
        <v>8.9547354866159405E-6</v>
      </c>
      <c r="F2337" s="8">
        <f t="shared" si="68"/>
        <v>9.1485059246023095</v>
      </c>
      <c r="I2337" s="40"/>
    </row>
    <row r="2338" spans="4:9" x14ac:dyDescent="0.2">
      <c r="D2338" s="39">
        <v>38484</v>
      </c>
      <c r="E2338" s="7">
        <v>3.7370158248872399E-3</v>
      </c>
      <c r="F2338" s="8">
        <f t="shared" si="68"/>
        <v>3817.8806582742995</v>
      </c>
      <c r="I2338" s="40"/>
    </row>
    <row r="2339" spans="4:9" x14ac:dyDescent="0.2">
      <c r="D2339" s="39">
        <v>38485</v>
      </c>
      <c r="E2339" s="7">
        <v>6.4650885760707197E-3</v>
      </c>
      <c r="F2339" s="8">
        <f t="shared" si="68"/>
        <v>6604.9858457196433</v>
      </c>
      <c r="I2339" s="40"/>
    </row>
    <row r="2340" spans="4:9" x14ac:dyDescent="0.2">
      <c r="D2340" s="39">
        <v>38486</v>
      </c>
      <c r="E2340" s="7">
        <v>1.50678802310679E-4</v>
      </c>
      <c r="F2340" s="8">
        <f t="shared" si="68"/>
        <v>153.93932268703637</v>
      </c>
      <c r="I2340" s="40"/>
    </row>
    <row r="2341" spans="4:9" x14ac:dyDescent="0.2">
      <c r="D2341" s="39">
        <v>38487</v>
      </c>
      <c r="E2341" s="7">
        <v>1.02898265107011E-4</v>
      </c>
      <c r="F2341" s="8">
        <f t="shared" si="68"/>
        <v>105.12486821858522</v>
      </c>
      <c r="I2341" s="40"/>
    </row>
    <row r="2342" spans="4:9" x14ac:dyDescent="0.2">
      <c r="D2342" s="39">
        <v>38488</v>
      </c>
      <c r="E2342" s="7">
        <v>5.3028509797050001E-5</v>
      </c>
      <c r="F2342" s="8">
        <f t="shared" si="68"/>
        <v>54.175987305960987</v>
      </c>
      <c r="I2342" s="40"/>
    </row>
    <row r="2343" spans="4:9" x14ac:dyDescent="0.2">
      <c r="D2343" s="39">
        <v>38489</v>
      </c>
      <c r="E2343" s="7">
        <v>3.7960336428867298E-3</v>
      </c>
      <c r="F2343" s="8">
        <f t="shared" si="68"/>
        <v>3878.1755556983976</v>
      </c>
      <c r="I2343" s="40"/>
    </row>
    <row r="2344" spans="4:9" x14ac:dyDescent="0.2">
      <c r="D2344" s="39">
        <v>38490</v>
      </c>
      <c r="E2344" s="7">
        <v>5.34946778963502E-4</v>
      </c>
      <c r="F2344" s="8">
        <f t="shared" si="68"/>
        <v>546.52242760371973</v>
      </c>
      <c r="I2344" s="40"/>
    </row>
    <row r="2345" spans="4:9" x14ac:dyDescent="0.2">
      <c r="D2345" s="39">
        <v>38491</v>
      </c>
      <c r="E2345" s="7">
        <v>1.3831132069774699E-4</v>
      </c>
      <c r="F2345" s="8">
        <f t="shared" si="68"/>
        <v>141.30422263551307</v>
      </c>
      <c r="I2345" s="40"/>
    </row>
    <row r="2346" spans="4:9" x14ac:dyDescent="0.2">
      <c r="D2346" s="39">
        <v>38492</v>
      </c>
      <c r="E2346" s="7">
        <v>9.0516937134680605E-5</v>
      </c>
      <c r="F2346" s="8">
        <f t="shared" si="68"/>
        <v>92.475622187967417</v>
      </c>
      <c r="I2346" s="40"/>
    </row>
    <row r="2347" spans="4:9" x14ac:dyDescent="0.2">
      <c r="D2347" s="39">
        <v>38493</v>
      </c>
      <c r="E2347" s="7">
        <v>3.9443104254737799E-5</v>
      </c>
      <c r="F2347" s="8">
        <f t="shared" si="68"/>
        <v>40.296608816475654</v>
      </c>
      <c r="I2347" s="40"/>
    </row>
    <row r="2348" spans="4:9" x14ac:dyDescent="0.2">
      <c r="D2348" s="39">
        <v>38494</v>
      </c>
      <c r="E2348" s="7">
        <v>9.1875273006725408E-6</v>
      </c>
      <c r="F2348" s="8">
        <f t="shared" si="68"/>
        <v>9.3863350925636464</v>
      </c>
      <c r="I2348" s="40"/>
    </row>
    <row r="2349" spans="4:9" x14ac:dyDescent="0.2">
      <c r="D2349" s="39">
        <v>38495</v>
      </c>
      <c r="E2349" s="7">
        <v>4.57200372272792E-6</v>
      </c>
      <c r="F2349" s="8">
        <f t="shared" si="68"/>
        <v>4.670936758232143</v>
      </c>
      <c r="I2349" s="40"/>
    </row>
    <row r="2350" spans="4:9" x14ac:dyDescent="0.2">
      <c r="D2350" s="39">
        <v>38496</v>
      </c>
      <c r="E2350" s="7">
        <v>3.9154509706238701E-6</v>
      </c>
      <c r="F2350" s="8">
        <f t="shared" si="68"/>
        <v>4.0001769405451393</v>
      </c>
      <c r="I2350" s="40"/>
    </row>
    <row r="2351" spans="4:9" x14ac:dyDescent="0.2">
      <c r="D2351" s="39">
        <v>38497</v>
      </c>
      <c r="E2351" s="7">
        <v>3.7770383313555699E-6</v>
      </c>
      <c r="F2351" s="8">
        <f t="shared" si="68"/>
        <v>3.8587692069187804</v>
      </c>
      <c r="I2351" s="40"/>
    </row>
    <row r="2352" spans="4:9" x14ac:dyDescent="0.2">
      <c r="D2352" s="39">
        <v>38498</v>
      </c>
      <c r="E2352" s="7">
        <v>3.6873809151478E-6</v>
      </c>
      <c r="F2352" s="8">
        <f t="shared" si="68"/>
        <v>3.7671717047270894</v>
      </c>
      <c r="I2352" s="40"/>
    </row>
    <row r="2353" spans="4:9" x14ac:dyDescent="0.2">
      <c r="D2353" s="39">
        <v>38499</v>
      </c>
      <c r="E2353" s="7">
        <v>3.63575758233573E-6</v>
      </c>
      <c r="F2353" s="8">
        <f t="shared" si="68"/>
        <v>3.7144313008609093</v>
      </c>
      <c r="I2353" s="40"/>
    </row>
    <row r="2354" spans="4:9" x14ac:dyDescent="0.2">
      <c r="D2354" s="39">
        <v>38500</v>
      </c>
      <c r="E2354" s="7">
        <v>3.5848569761830201E-6</v>
      </c>
      <c r="F2354" s="8">
        <f t="shared" si="68"/>
        <v>3.6624292626488471</v>
      </c>
      <c r="I2354" s="40"/>
    </row>
    <row r="2355" spans="4:9" x14ac:dyDescent="0.2">
      <c r="D2355" s="39">
        <v>38501</v>
      </c>
      <c r="E2355" s="7">
        <v>3.5346689785164899E-6</v>
      </c>
      <c r="F2355" s="8">
        <f t="shared" si="68"/>
        <v>3.6111552529717956</v>
      </c>
      <c r="I2355" s="40"/>
    </row>
    <row r="2356" spans="4:9" x14ac:dyDescent="0.2">
      <c r="D2356" s="39">
        <v>38502</v>
      </c>
      <c r="E2356" s="7">
        <v>3.4851836128172402E-6</v>
      </c>
      <c r="F2356" s="8">
        <f t="shared" si="68"/>
        <v>3.5605990794301712</v>
      </c>
      <c r="I2356" s="40"/>
    </row>
    <row r="2357" spans="4:9" x14ac:dyDescent="0.2">
      <c r="D2357" s="39">
        <v>38503</v>
      </c>
      <c r="E2357" s="7">
        <v>3.4363910422377898E-6</v>
      </c>
      <c r="F2357" s="8">
        <f t="shared" si="68"/>
        <v>3.5107506923181391</v>
      </c>
      <c r="I2357" s="40"/>
    </row>
    <row r="2358" spans="4:9" x14ac:dyDescent="0.2">
      <c r="D2358" s="39">
        <v>38504</v>
      </c>
      <c r="E2358" s="7">
        <v>3.3882815676464801E-6</v>
      </c>
      <c r="F2358" s="8">
        <f t="shared" si="68"/>
        <v>3.4616001826257055</v>
      </c>
      <c r="I2358" s="40"/>
    </row>
    <row r="2359" spans="4:9" x14ac:dyDescent="0.2">
      <c r="D2359" s="39">
        <v>38505</v>
      </c>
      <c r="E2359" s="7">
        <v>3.3408456256994401E-6</v>
      </c>
      <c r="F2359" s="8">
        <f t="shared" si="68"/>
        <v>3.4131377800689564</v>
      </c>
      <c r="I2359" s="40"/>
    </row>
    <row r="2360" spans="4:9" x14ac:dyDescent="0.2">
      <c r="D2360" s="39">
        <v>38506</v>
      </c>
      <c r="E2360" s="7">
        <v>3.2940737869396301E-6</v>
      </c>
      <c r="F2360" s="8">
        <f t="shared" si="68"/>
        <v>3.3653538511479728</v>
      </c>
      <c r="I2360" s="40"/>
    </row>
    <row r="2361" spans="4:9" x14ac:dyDescent="0.2">
      <c r="D2361" s="39">
        <v>38507</v>
      </c>
      <c r="E2361" s="7">
        <v>3.2479567539224699E-6</v>
      </c>
      <c r="F2361" s="8">
        <f t="shared" si="68"/>
        <v>3.3182388972318955</v>
      </c>
      <c r="I2361" s="40"/>
    </row>
    <row r="2362" spans="4:9" x14ac:dyDescent="0.2">
      <c r="D2362" s="39">
        <v>38508</v>
      </c>
      <c r="E2362" s="7">
        <v>3.2024853593675799E-6</v>
      </c>
      <c r="F2362" s="8">
        <f t="shared" si="68"/>
        <v>3.2717835526706742</v>
      </c>
      <c r="I2362" s="40"/>
    </row>
    <row r="2363" spans="4:9" x14ac:dyDescent="0.2">
      <c r="D2363" s="39">
        <v>38509</v>
      </c>
      <c r="E2363" s="7">
        <v>3.15765056433642E-6</v>
      </c>
      <c r="F2363" s="8">
        <f t="shared" si="68"/>
        <v>3.2259785829332706</v>
      </c>
      <c r="I2363" s="40"/>
    </row>
    <row r="2364" spans="4:9" x14ac:dyDescent="0.2">
      <c r="D2364" s="39">
        <v>38510</v>
      </c>
      <c r="E2364" s="7">
        <v>3.1134434564357199E-6</v>
      </c>
      <c r="F2364" s="8">
        <f t="shared" si="68"/>
        <v>3.1808148827722156</v>
      </c>
      <c r="I2364" s="40"/>
    </row>
    <row r="2365" spans="4:9" x14ac:dyDescent="0.2">
      <c r="D2365" s="39">
        <v>38511</v>
      </c>
      <c r="E2365" s="7">
        <v>3.06985524804563E-6</v>
      </c>
      <c r="F2365" s="8">
        <f t="shared" si="68"/>
        <v>3.1362834744134145</v>
      </c>
      <c r="I2365" s="40"/>
    </row>
    <row r="2366" spans="4:9" x14ac:dyDescent="0.2">
      <c r="D2366" s="39">
        <v>38512</v>
      </c>
      <c r="E2366" s="7">
        <v>3.02687727457299E-6</v>
      </c>
      <c r="F2366" s="8">
        <f t="shared" si="68"/>
        <v>3.0923755057716256</v>
      </c>
      <c r="I2366" s="40"/>
    </row>
    <row r="2367" spans="4:9" x14ac:dyDescent="0.2">
      <c r="D2367" s="39">
        <v>38513</v>
      </c>
      <c r="E2367" s="7">
        <v>2.9845009927289699E-6</v>
      </c>
      <c r="F2367" s="8">
        <f t="shared" si="68"/>
        <v>3.0490822486908242</v>
      </c>
      <c r="I2367" s="40"/>
    </row>
    <row r="2368" spans="4:9" x14ac:dyDescent="0.2">
      <c r="D2368" s="39">
        <v>38514</v>
      </c>
      <c r="E2368" s="7">
        <v>2.9427179788307398E-6</v>
      </c>
      <c r="F2368" s="8">
        <f t="shared" si="68"/>
        <v>3.0063950972091278</v>
      </c>
      <c r="I2368" s="40"/>
    </row>
    <row r="2369" spans="4:9" x14ac:dyDescent="0.2">
      <c r="D2369" s="39">
        <v>38515</v>
      </c>
      <c r="E2369" s="7">
        <v>2.9015199271271101E-6</v>
      </c>
      <c r="F2369" s="8">
        <f t="shared" si="68"/>
        <v>2.9643055658482012</v>
      </c>
      <c r="I2369" s="40"/>
    </row>
    <row r="2370" spans="4:9" x14ac:dyDescent="0.2">
      <c r="D2370" s="39">
        <v>38516</v>
      </c>
      <c r="E2370" s="7">
        <v>2.86089864814735E-6</v>
      </c>
      <c r="F2370" s="8">
        <f t="shared" si="68"/>
        <v>2.9228052879263458</v>
      </c>
      <c r="I2370" s="40"/>
    </row>
    <row r="2371" spans="4:9" x14ac:dyDescent="0.2">
      <c r="D2371" s="39">
        <v>38517</v>
      </c>
      <c r="E2371" s="7">
        <v>2.8208460670732701E-6</v>
      </c>
      <c r="F2371" s="8">
        <f t="shared" si="68"/>
        <v>2.8818860138953597</v>
      </c>
      <c r="I2371" s="40"/>
    </row>
    <row r="2372" spans="4:9" x14ac:dyDescent="0.2">
      <c r="D2372" s="39">
        <v>38518</v>
      </c>
      <c r="E2372" s="7">
        <v>2.78135422213425E-6</v>
      </c>
      <c r="F2372" s="8">
        <f t="shared" si="68"/>
        <v>2.8415396097008303</v>
      </c>
      <c r="I2372" s="40"/>
    </row>
    <row r="2373" spans="4:9" x14ac:dyDescent="0.2">
      <c r="D2373" s="39">
        <v>38519</v>
      </c>
      <c r="E2373" s="7">
        <v>2.7424152630243702E-6</v>
      </c>
      <c r="F2373" s="8">
        <f t="shared" si="68"/>
        <v>2.8017580551650183</v>
      </c>
      <c r="I2373" s="40"/>
    </row>
    <row r="2374" spans="4:9" x14ac:dyDescent="0.2">
      <c r="D2374" s="39">
        <v>38520</v>
      </c>
      <c r="E2374" s="7">
        <v>2.70402144934204E-6</v>
      </c>
      <c r="F2374" s="8">
        <f t="shared" si="68"/>
        <v>2.7625334423927193</v>
      </c>
      <c r="I2374" s="40"/>
    </row>
    <row r="2375" spans="4:9" x14ac:dyDescent="0.2">
      <c r="D2375" s="39">
        <v>38521</v>
      </c>
      <c r="E2375" s="7">
        <v>2.6661651490512401E-6</v>
      </c>
      <c r="F2375" s="8">
        <f t="shared" si="68"/>
        <v>2.7238579741992095</v>
      </c>
      <c r="I2375" s="40"/>
    </row>
    <row r="2376" spans="4:9" x14ac:dyDescent="0.2">
      <c r="D2376" s="39">
        <v>38522</v>
      </c>
      <c r="E2376" s="7">
        <v>2.6288388369645198E-6</v>
      </c>
      <c r="F2376" s="8">
        <f t="shared" si="68"/>
        <v>2.6857239625604179</v>
      </c>
      <c r="I2376" s="40"/>
    </row>
    <row r="2377" spans="4:9" x14ac:dyDescent="0.2">
      <c r="D2377" s="39">
        <v>38523</v>
      </c>
      <c r="E2377" s="7">
        <v>2.59203509324703E-6</v>
      </c>
      <c r="F2377" s="8">
        <f t="shared" si="68"/>
        <v>2.6481238270845857</v>
      </c>
      <c r="I2377" s="40"/>
    </row>
    <row r="2378" spans="4:9" x14ac:dyDescent="0.2">
      <c r="D2378" s="39">
        <v>38524</v>
      </c>
      <c r="E2378" s="7">
        <v>2.55574660194156E-6</v>
      </c>
      <c r="F2378" s="8">
        <f t="shared" si="68"/>
        <v>2.6110500935053897</v>
      </c>
      <c r="I2378" s="40"/>
    </row>
    <row r="2379" spans="4:9" x14ac:dyDescent="0.2">
      <c r="D2379" s="39">
        <v>38525</v>
      </c>
      <c r="E2379" s="7">
        <v>2.5199661495143899E-6</v>
      </c>
      <c r="F2379" s="8">
        <f t="shared" si="68"/>
        <v>2.5744953921963263</v>
      </c>
      <c r="I2379" s="40"/>
    </row>
    <row r="2380" spans="4:9" x14ac:dyDescent="0.2">
      <c r="D2380" s="39">
        <v>38526</v>
      </c>
      <c r="E2380" s="7">
        <v>2.4846866234211799E-6</v>
      </c>
      <c r="F2380" s="8">
        <f t="shared" si="68"/>
        <v>2.5384524567055688</v>
      </c>
      <c r="I2380" s="40"/>
    </row>
    <row r="2381" spans="4:9" x14ac:dyDescent="0.2">
      <c r="D2381" s="39">
        <v>38527</v>
      </c>
      <c r="E2381" s="7">
        <v>3.4161921148960603E-5</v>
      </c>
      <c r="F2381" s="8">
        <f t="shared" si="68"/>
        <v>34.901146828310232</v>
      </c>
      <c r="I2381" s="40"/>
    </row>
    <row r="2382" spans="4:9" x14ac:dyDescent="0.2">
      <c r="D2382" s="39">
        <v>38528</v>
      </c>
      <c r="E2382" s="7">
        <v>4.4255436534793399E-4</v>
      </c>
      <c r="F2382" s="8">
        <f t="shared" si="68"/>
        <v>452.13074572616171</v>
      </c>
      <c r="I2382" s="40"/>
    </row>
    <row r="2383" spans="4:9" x14ac:dyDescent="0.2">
      <c r="D2383" s="39">
        <v>38529</v>
      </c>
      <c r="E2383" s="7">
        <v>4.21228540225955E-3</v>
      </c>
      <c r="F2383" s="8">
        <f t="shared" si="68"/>
        <v>4303.4345365404415</v>
      </c>
      <c r="I2383" s="40"/>
    </row>
    <row r="2384" spans="4:9" x14ac:dyDescent="0.2">
      <c r="D2384" s="39">
        <v>38530</v>
      </c>
      <c r="E2384" s="7">
        <v>5.4047162627638497E-4</v>
      </c>
      <c r="F2384" s="8">
        <f t="shared" ref="F2384:F2447" si="69">E2384*(24*60*60)*1000/$F$3</f>
        <v>552.16682641929367</v>
      </c>
      <c r="I2384" s="40"/>
    </row>
    <row r="2385" spans="4:9" x14ac:dyDescent="0.2">
      <c r="D2385" s="39">
        <v>38531</v>
      </c>
      <c r="E2385" s="7">
        <v>3.4678180435581398E-3</v>
      </c>
      <c r="F2385" s="8">
        <f t="shared" si="69"/>
        <v>3542.8577387184973</v>
      </c>
      <c r="I2385" s="40"/>
    </row>
    <row r="2386" spans="4:9" x14ac:dyDescent="0.2">
      <c r="D2386" s="39">
        <v>38532</v>
      </c>
      <c r="E2386" s="7">
        <v>7.7890014745080104E-4</v>
      </c>
      <c r="F2386" s="8">
        <f t="shared" si="69"/>
        <v>795.75467352192516</v>
      </c>
      <c r="I2386" s="40"/>
    </row>
    <row r="2387" spans="4:9" x14ac:dyDescent="0.2">
      <c r="D2387" s="39">
        <v>38533</v>
      </c>
      <c r="E2387" s="7">
        <v>0.10368951902293901</v>
      </c>
      <c r="F2387" s="8">
        <f t="shared" si="69"/>
        <v>105933.24398228603</v>
      </c>
      <c r="I2387" s="40"/>
    </row>
    <row r="2388" spans="4:9" x14ac:dyDescent="0.2">
      <c r="D2388" s="39">
        <v>38534</v>
      </c>
      <c r="E2388" s="7">
        <v>1.6438430985762E-2</v>
      </c>
      <c r="F2388" s="8">
        <f t="shared" si="69"/>
        <v>16794.140205390057</v>
      </c>
      <c r="I2388" s="40"/>
    </row>
    <row r="2389" spans="4:9" x14ac:dyDescent="0.2">
      <c r="D2389" s="39">
        <v>38535</v>
      </c>
      <c r="E2389" s="7">
        <v>6.0240215909990302E-3</v>
      </c>
      <c r="F2389" s="8">
        <f t="shared" si="69"/>
        <v>6154.3746655116029</v>
      </c>
      <c r="I2389" s="40"/>
    </row>
    <row r="2390" spans="4:9" x14ac:dyDescent="0.2">
      <c r="D2390" s="39">
        <v>38536</v>
      </c>
      <c r="E2390" s="7">
        <v>6.3897857595402998E-3</v>
      </c>
      <c r="F2390" s="8">
        <f t="shared" si="69"/>
        <v>6528.0535606513185</v>
      </c>
      <c r="I2390" s="40"/>
    </row>
    <row r="2391" spans="4:9" x14ac:dyDescent="0.2">
      <c r="D2391" s="39">
        <v>38537</v>
      </c>
      <c r="E2391" s="7">
        <v>6.3431274841627798E-3</v>
      </c>
      <c r="F2391" s="8">
        <f t="shared" si="69"/>
        <v>6480.3856524969151</v>
      </c>
      <c r="I2391" s="40"/>
    </row>
    <row r="2392" spans="4:9" x14ac:dyDescent="0.2">
      <c r="D2392" s="39">
        <v>38538</v>
      </c>
      <c r="E2392" s="7">
        <v>6.02962974786972E-3</v>
      </c>
      <c r="F2392" s="8">
        <f t="shared" si="69"/>
        <v>6160.1041766104281</v>
      </c>
      <c r="I2392" s="40"/>
    </row>
    <row r="2393" spans="4:9" x14ac:dyDescent="0.2">
      <c r="D2393" s="39">
        <v>38539</v>
      </c>
      <c r="E2393" s="7">
        <v>5.5681717405441002E-3</v>
      </c>
      <c r="F2393" s="8">
        <f t="shared" si="69"/>
        <v>5688.6607352845012</v>
      </c>
      <c r="I2393" s="40"/>
    </row>
    <row r="2394" spans="4:9" x14ac:dyDescent="0.2">
      <c r="D2394" s="39">
        <v>38540</v>
      </c>
      <c r="E2394" s="7">
        <v>5.0106619326041801E-3</v>
      </c>
      <c r="F2394" s="8">
        <f t="shared" si="69"/>
        <v>5119.0870400496769</v>
      </c>
      <c r="I2394" s="40"/>
    </row>
    <row r="2395" spans="4:9" x14ac:dyDescent="0.2">
      <c r="D2395" s="39">
        <v>38541</v>
      </c>
      <c r="E2395" s="7">
        <v>4.5096545172743901E-3</v>
      </c>
      <c r="F2395" s="8">
        <f t="shared" si="69"/>
        <v>4607.2383858638686</v>
      </c>
      <c r="I2395" s="40"/>
    </row>
    <row r="2396" spans="4:9" x14ac:dyDescent="0.2">
      <c r="D2396" s="39">
        <v>38542</v>
      </c>
      <c r="E2396" s="7">
        <v>4.05884634709738E-3</v>
      </c>
      <c r="F2396" s="8">
        <f t="shared" si="69"/>
        <v>4146.6752322243547</v>
      </c>
      <c r="I2396" s="40"/>
    </row>
    <row r="2397" spans="4:9" x14ac:dyDescent="0.2">
      <c r="D2397" s="39">
        <v>38543</v>
      </c>
      <c r="E2397" s="7">
        <v>3.6531322423562799E-3</v>
      </c>
      <c r="F2397" s="8">
        <f t="shared" si="69"/>
        <v>3732.1819290479202</v>
      </c>
      <c r="I2397" s="40"/>
    </row>
    <row r="2398" spans="4:9" x14ac:dyDescent="0.2">
      <c r="D2398" s="39">
        <v>38544</v>
      </c>
      <c r="E2398" s="7">
        <v>3.2879871606697302E-3</v>
      </c>
      <c r="F2398" s="8">
        <f t="shared" si="69"/>
        <v>3359.135517108487</v>
      </c>
      <c r="I2398" s="40"/>
    </row>
    <row r="2399" spans="4:9" x14ac:dyDescent="0.2">
      <c r="D2399" s="39">
        <v>38545</v>
      </c>
      <c r="E2399" s="7">
        <v>2.9593542331561801E-3</v>
      </c>
      <c r="F2399" s="8">
        <f t="shared" si="69"/>
        <v>3023.3913414295139</v>
      </c>
      <c r="I2399" s="40"/>
    </row>
    <row r="2400" spans="4:9" x14ac:dyDescent="0.2">
      <c r="D2400" s="39">
        <v>38546</v>
      </c>
      <c r="E2400" s="7">
        <v>4.0088532256906803E-3</v>
      </c>
      <c r="F2400" s="8">
        <f t="shared" si="69"/>
        <v>4095.6003157109471</v>
      </c>
      <c r="I2400" s="40"/>
    </row>
    <row r="2401" spans="4:9" x14ac:dyDescent="0.2">
      <c r="D2401" s="39">
        <v>38547</v>
      </c>
      <c r="E2401" s="7">
        <v>2.5413898545503799E-3</v>
      </c>
      <c r="F2401" s="8">
        <f t="shared" si="69"/>
        <v>2596.3826821940743</v>
      </c>
      <c r="I2401" s="40"/>
    </row>
    <row r="2402" spans="4:9" x14ac:dyDescent="0.2">
      <c r="D2402" s="39">
        <v>38548</v>
      </c>
      <c r="E2402" s="7">
        <v>2.25408939432811E-3</v>
      </c>
      <c r="F2402" s="8">
        <f t="shared" si="69"/>
        <v>2302.8653620663204</v>
      </c>
      <c r="I2402" s="40"/>
    </row>
    <row r="2403" spans="4:9" x14ac:dyDescent="0.2">
      <c r="D2403" s="39">
        <v>38549</v>
      </c>
      <c r="E2403" s="7">
        <v>1.9883895172695802E-3</v>
      </c>
      <c r="F2403" s="8">
        <f t="shared" si="69"/>
        <v>2031.416037508475</v>
      </c>
      <c r="I2403" s="40"/>
    </row>
    <row r="2404" spans="4:9" x14ac:dyDescent="0.2">
      <c r="D2404" s="39">
        <v>38550</v>
      </c>
      <c r="E2404" s="7">
        <v>1.7560865368993E-3</v>
      </c>
      <c r="F2404" s="8">
        <f t="shared" si="69"/>
        <v>1794.086281046465</v>
      </c>
      <c r="I2404" s="40"/>
    </row>
    <row r="2405" spans="4:9" x14ac:dyDescent="0.2">
      <c r="D2405" s="39">
        <v>38551</v>
      </c>
      <c r="E2405" s="7">
        <v>1.57450631957158E-3</v>
      </c>
      <c r="F2405" s="8">
        <f t="shared" si="69"/>
        <v>1608.57687136082</v>
      </c>
      <c r="I2405" s="40"/>
    </row>
    <row r="2406" spans="4:9" x14ac:dyDescent="0.2">
      <c r="D2406" s="39">
        <v>38552</v>
      </c>
      <c r="E2406" s="7">
        <v>1.4164007200954201E-3</v>
      </c>
      <c r="F2406" s="8">
        <f t="shared" si="69"/>
        <v>1447.0500439428201</v>
      </c>
      <c r="I2406" s="40"/>
    </row>
    <row r="2407" spans="4:9" x14ac:dyDescent="0.2">
      <c r="D2407" s="39">
        <v>38553</v>
      </c>
      <c r="E2407" s="7">
        <v>1.27477301226528E-3</v>
      </c>
      <c r="F2407" s="8">
        <f t="shared" si="69"/>
        <v>1302.3576712749227</v>
      </c>
      <c r="I2407" s="40"/>
    </row>
    <row r="2408" spans="4:9" x14ac:dyDescent="0.2">
      <c r="D2408" s="39">
        <v>38554</v>
      </c>
      <c r="E2408" s="7">
        <v>1.14742522290009E-3</v>
      </c>
      <c r="F2408" s="8">
        <f t="shared" si="69"/>
        <v>1172.2542185002694</v>
      </c>
      <c r="I2408" s="40"/>
    </row>
    <row r="2409" spans="4:9" x14ac:dyDescent="0.2">
      <c r="D2409" s="39">
        <v>38555</v>
      </c>
      <c r="E2409" s="7">
        <v>1.03282435652807E-3</v>
      </c>
      <c r="F2409" s="8">
        <f t="shared" si="69"/>
        <v>1055.1735178435054</v>
      </c>
      <c r="I2409" s="40"/>
    </row>
    <row r="2410" spans="4:9" x14ac:dyDescent="0.2">
      <c r="D2410" s="39">
        <v>38556</v>
      </c>
      <c r="E2410" s="7">
        <v>9.2968159361041898E-4</v>
      </c>
      <c r="F2410" s="8">
        <f t="shared" si="69"/>
        <v>949.79886115573152</v>
      </c>
      <c r="I2410" s="40"/>
    </row>
    <row r="2411" spans="4:9" x14ac:dyDescent="0.2">
      <c r="D2411" s="39">
        <v>38557</v>
      </c>
      <c r="E2411" s="7">
        <v>8.3685115156622496E-4</v>
      </c>
      <c r="F2411" s="8">
        <f t="shared" si="69"/>
        <v>854.95967240536652</v>
      </c>
      <c r="I2411" s="40"/>
    </row>
    <row r="2412" spans="4:9" x14ac:dyDescent="0.2">
      <c r="D2412" s="39">
        <v>38558</v>
      </c>
      <c r="E2412" s="7">
        <v>7.5330182568401503E-4</v>
      </c>
      <c r="F2412" s="8">
        <f t="shared" si="69"/>
        <v>769.60243276692563</v>
      </c>
      <c r="I2412" s="40"/>
    </row>
    <row r="2413" spans="4:9" x14ac:dyDescent="0.2">
      <c r="D2413" s="39">
        <v>38559</v>
      </c>
      <c r="E2413" s="7">
        <v>6.78105531340189E-4</v>
      </c>
      <c r="F2413" s="8">
        <f t="shared" si="69"/>
        <v>692.77897490590431</v>
      </c>
      <c r="I2413" s="40"/>
    </row>
    <row r="2414" spans="4:9" x14ac:dyDescent="0.2">
      <c r="D2414" s="39">
        <v>38560</v>
      </c>
      <c r="E2414" s="7">
        <v>6.1042699199560302E-4</v>
      </c>
      <c r="F2414" s="8">
        <f t="shared" si="69"/>
        <v>623.63594783516737</v>
      </c>
      <c r="I2414" s="40"/>
    </row>
    <row r="2415" spans="4:9" x14ac:dyDescent="0.2">
      <c r="D2415" s="39">
        <v>38561</v>
      </c>
      <c r="E2415" s="7">
        <v>5.49514458392421E-4</v>
      </c>
      <c r="F2415" s="8">
        <f t="shared" si="69"/>
        <v>561.40533528562344</v>
      </c>
      <c r="I2415" s="40"/>
    </row>
    <row r="2416" spans="4:9" x14ac:dyDescent="0.2">
      <c r="D2416" s="39">
        <v>38562</v>
      </c>
      <c r="E2416" s="7">
        <v>4.9469135583120403E-4</v>
      </c>
      <c r="F2416" s="8">
        <f t="shared" si="69"/>
        <v>505.39592223975444</v>
      </c>
      <c r="I2416" s="40"/>
    </row>
    <row r="2417" spans="4:9" x14ac:dyDescent="0.2">
      <c r="D2417" s="39">
        <v>38563</v>
      </c>
      <c r="E2417" s="7">
        <v>4.4534876672022402E-4</v>
      </c>
      <c r="F2417" s="8">
        <f t="shared" si="69"/>
        <v>454.98561481172231</v>
      </c>
      <c r="I2417" s="40"/>
    </row>
    <row r="2418" spans="4:9" x14ac:dyDescent="0.2">
      <c r="D2418" s="39">
        <v>38564</v>
      </c>
      <c r="E2418" s="7">
        <v>4.00938664869728E-4</v>
      </c>
      <c r="F2418" s="8">
        <f t="shared" si="69"/>
        <v>409.61452813934608</v>
      </c>
      <c r="I2418" s="40"/>
    </row>
    <row r="2419" spans="4:9" x14ac:dyDescent="0.2">
      <c r="D2419" s="39">
        <v>38565</v>
      </c>
      <c r="E2419" s="7">
        <v>3.60967826356778E-4</v>
      </c>
      <c r="F2419" s="8">
        <f t="shared" si="69"/>
        <v>368.77876548688215</v>
      </c>
      <c r="I2419" s="40"/>
    </row>
    <row r="2420" spans="4:9" x14ac:dyDescent="0.2">
      <c r="D2420" s="39">
        <v>38566</v>
      </c>
      <c r="E2420" s="7">
        <v>3.2499234930349002E-4</v>
      </c>
      <c r="F2420" s="8">
        <f t="shared" si="69"/>
        <v>332.02481943740736</v>
      </c>
      <c r="I2420" s="40"/>
    </row>
    <row r="2421" spans="4:9" x14ac:dyDescent="0.2">
      <c r="D2421" s="39">
        <v>38567</v>
      </c>
      <c r="E2421" s="7">
        <v>2.9261272167737599E-4</v>
      </c>
      <c r="F2421" s="8">
        <f t="shared" si="69"/>
        <v>298.94453296588966</v>
      </c>
      <c r="I2421" s="40"/>
    </row>
    <row r="2422" spans="4:9" x14ac:dyDescent="0.2">
      <c r="D2422" s="39">
        <v>38568</v>
      </c>
      <c r="E2422" s="7">
        <v>2.6346938231161499E-4</v>
      </c>
      <c r="F2422" s="8">
        <f t="shared" si="69"/>
        <v>269.17056440491353</v>
      </c>
      <c r="I2422" s="40"/>
    </row>
    <row r="2423" spans="4:9" x14ac:dyDescent="0.2">
      <c r="D2423" s="39">
        <v>38569</v>
      </c>
      <c r="E2423" s="7">
        <v>2.3723872582320099E-4</v>
      </c>
      <c r="F2423" s="8">
        <f t="shared" si="69"/>
        <v>242.37230591373498</v>
      </c>
      <c r="I2423" s="40"/>
    </row>
    <row r="2424" spans="4:9" x14ac:dyDescent="0.2">
      <c r="D2424" s="39">
        <v>38570</v>
      </c>
      <c r="E2424" s="7">
        <v>2.1362950703923201E-4</v>
      </c>
      <c r="F2424" s="8">
        <f t="shared" si="69"/>
        <v>218.25221010038601</v>
      </c>
      <c r="I2424" s="40"/>
    </row>
    <row r="2425" spans="4:9" x14ac:dyDescent="0.2">
      <c r="D2425" s="39">
        <v>38571</v>
      </c>
      <c r="E2425" s="7">
        <v>1.9237960498048201E-4</v>
      </c>
      <c r="F2425" s="8">
        <f t="shared" si="69"/>
        <v>196.54248398147863</v>
      </c>
      <c r="I2425" s="40"/>
    </row>
    <row r="2426" spans="4:9" x14ac:dyDescent="0.2">
      <c r="D2426" s="39">
        <v>38572</v>
      </c>
      <c r="E2426" s="7">
        <v>1.7325311044657401E-4</v>
      </c>
      <c r="F2426" s="8">
        <f t="shared" si="69"/>
        <v>177.00211354598554</v>
      </c>
      <c r="I2426" s="40"/>
    </row>
    <row r="2427" spans="4:9" x14ac:dyDescent="0.2">
      <c r="D2427" s="39">
        <v>38573</v>
      </c>
      <c r="E2427" s="7">
        <v>1.56037704842559E-4</v>
      </c>
      <c r="F2427" s="8">
        <f t="shared" si="69"/>
        <v>159.41418586256475</v>
      </c>
      <c r="I2427" s="40"/>
    </row>
    <row r="2428" spans="4:9" x14ac:dyDescent="0.2">
      <c r="D2428" s="39">
        <v>38574</v>
      </c>
      <c r="E2428" s="7">
        <v>1.4054230112277701E-4</v>
      </c>
      <c r="F2428" s="8">
        <f t="shared" si="69"/>
        <v>143.58347897609005</v>
      </c>
      <c r="I2428" s="40"/>
    </row>
    <row r="2429" spans="4:9" x14ac:dyDescent="0.2">
      <c r="D2429" s="39">
        <v>38575</v>
      </c>
      <c r="E2429" s="7">
        <v>1.2659492064026999E-4</v>
      </c>
      <c r="F2429" s="8">
        <f t="shared" si="69"/>
        <v>129.33429281446527</v>
      </c>
      <c r="I2429" s="40"/>
    </row>
    <row r="2430" spans="4:9" x14ac:dyDescent="0.2">
      <c r="D2430" s="39">
        <v>38576</v>
      </c>
      <c r="E2430" s="7">
        <v>1.14040782311198E-4</v>
      </c>
      <c r="F2430" s="8">
        <f t="shared" si="69"/>
        <v>116.50849700470036</v>
      </c>
      <c r="I2430" s="40"/>
    </row>
    <row r="2431" spans="4:9" x14ac:dyDescent="0.2">
      <c r="D2431" s="39">
        <v>38577</v>
      </c>
      <c r="E2431" s="7">
        <v>1.02740582862744E-4</v>
      </c>
      <c r="F2431" s="8">
        <f t="shared" si="69"/>
        <v>104.96377390730854</v>
      </c>
      <c r="I2431" s="40"/>
    </row>
    <row r="2432" spans="4:9" x14ac:dyDescent="0.2">
      <c r="D2432" s="39">
        <v>38578</v>
      </c>
      <c r="E2432" s="7">
        <v>9.2568949056176297E-5</v>
      </c>
      <c r="F2432" s="8">
        <f t="shared" si="69"/>
        <v>94.57203734721098</v>
      </c>
      <c r="I2432" s="40"/>
    </row>
    <row r="2433" spans="4:9" x14ac:dyDescent="0.2">
      <c r="D2433" s="39">
        <v>38579</v>
      </c>
      <c r="E2433" s="7">
        <v>8.3413044687550097E-5</v>
      </c>
      <c r="F2433" s="8">
        <f t="shared" si="69"/>
        <v>85.218009471494966</v>
      </c>
      <c r="I2433" s="40"/>
    </row>
    <row r="2434" spans="4:9" x14ac:dyDescent="0.2">
      <c r="D2434" s="39">
        <v>38580</v>
      </c>
      <c r="E2434" s="7">
        <v>7.5171316888269398E-5</v>
      </c>
      <c r="F2434" s="8">
        <f t="shared" si="69"/>
        <v>76.797939921325252</v>
      </c>
      <c r="I2434" s="40"/>
    </row>
    <row r="2435" spans="4:9" x14ac:dyDescent="0.2">
      <c r="D2435" s="39">
        <v>38581</v>
      </c>
      <c r="E2435" s="7">
        <v>6.7752367795543503E-5</v>
      </c>
      <c r="F2435" s="8">
        <f t="shared" si="69"/>
        <v>69.218453086614147</v>
      </c>
      <c r="I2435" s="40"/>
    </row>
    <row r="2436" spans="4:9" x14ac:dyDescent="0.2">
      <c r="D2436" s="39">
        <v>38582</v>
      </c>
      <c r="E2436" s="7">
        <v>6.1073939055744802E-5</v>
      </c>
      <c r="F2436" s="8">
        <f t="shared" si="69"/>
        <v>62.39551063517029</v>
      </c>
      <c r="I2436" s="40"/>
    </row>
    <row r="2437" spans="4:9" x14ac:dyDescent="0.2">
      <c r="D2437" s="39">
        <v>38583</v>
      </c>
      <c r="E2437" s="7">
        <v>5.5061997877369602E-5</v>
      </c>
      <c r="F2437" s="8">
        <f t="shared" si="69"/>
        <v>56.253477788869979</v>
      </c>
      <c r="I2437" s="40"/>
    </row>
    <row r="2438" spans="4:9" x14ac:dyDescent="0.2">
      <c r="D2438" s="39">
        <v>38584</v>
      </c>
      <c r="E2438" s="7">
        <v>4.9649914478651297E-5</v>
      </c>
      <c r="F2438" s="8">
        <f t="shared" si="69"/>
        <v>50.724282972158832</v>
      </c>
      <c r="I2438" s="40"/>
    </row>
    <row r="2439" spans="4:9" x14ac:dyDescent="0.2">
      <c r="D2439" s="39">
        <v>38585</v>
      </c>
      <c r="E2439" s="7">
        <v>4.4777721790358197E-5</v>
      </c>
      <c r="F2439" s="8">
        <f t="shared" si="69"/>
        <v>45.74666149564797</v>
      </c>
      <c r="I2439" s="40"/>
    </row>
    <row r="2440" spans="4:9" x14ac:dyDescent="0.2">
      <c r="D2440" s="39">
        <v>38586</v>
      </c>
      <c r="E2440" s="7">
        <v>4.0391449188260399E-5</v>
      </c>
      <c r="F2440" s="8">
        <f t="shared" si="69"/>
        <v>41.265474871298316</v>
      </c>
      <c r="I2440" s="40"/>
    </row>
    <row r="2441" spans="4:9" x14ac:dyDescent="0.2">
      <c r="D2441" s="39">
        <v>38587</v>
      </c>
      <c r="E2441" s="7">
        <v>3.6442522852295599E-5</v>
      </c>
      <c r="F2441" s="8">
        <f t="shared" si="69"/>
        <v>37.231098196030977</v>
      </c>
      <c r="I2441" s="40"/>
    </row>
    <row r="2442" spans="4:9" x14ac:dyDescent="0.2">
      <c r="D2442" s="39">
        <v>38588</v>
      </c>
      <c r="E2442" s="7">
        <v>3.2887226089767099E-5</v>
      </c>
      <c r="F2442" s="8">
        <f t="shared" si="69"/>
        <v>33.598868796924179</v>
      </c>
      <c r="I2442" s="40"/>
    </row>
    <row r="2443" spans="4:9" x14ac:dyDescent="0.2">
      <c r="D2443" s="39">
        <v>38589</v>
      </c>
      <c r="E2443" s="7">
        <v>2.96862136261733E-5</v>
      </c>
      <c r="F2443" s="8">
        <f t="shared" si="69"/>
        <v>30.328590011840763</v>
      </c>
      <c r="I2443" s="40"/>
    </row>
    <row r="2444" spans="4:9" x14ac:dyDescent="0.2">
      <c r="D2444" s="39">
        <v>38590</v>
      </c>
      <c r="E2444" s="7">
        <v>2.6804074466903899E-5</v>
      </c>
      <c r="F2444" s="8">
        <f t="shared" si="69"/>
        <v>27.384084591941551</v>
      </c>
      <c r="I2444" s="40"/>
    </row>
    <row r="2445" spans="4:9" x14ac:dyDescent="0.2">
      <c r="D2445" s="39">
        <v>38591</v>
      </c>
      <c r="E2445" s="7">
        <v>2.4208938472714301E-5</v>
      </c>
      <c r="F2445" s="8">
        <f t="shared" si="69"/>
        <v>24.732792763894</v>
      </c>
      <c r="I2445" s="40"/>
    </row>
    <row r="2446" spans="4:9" x14ac:dyDescent="0.2">
      <c r="D2446" s="39">
        <v>38592</v>
      </c>
      <c r="E2446" s="7">
        <v>2.1872122277608801E-5</v>
      </c>
      <c r="F2446" s="8">
        <f t="shared" si="69"/>
        <v>22.345410485815307</v>
      </c>
      <c r="I2446" s="40"/>
    </row>
    <row r="2447" spans="4:9" x14ac:dyDescent="0.2">
      <c r="D2447" s="39">
        <v>38593</v>
      </c>
      <c r="E2447" s="7">
        <v>1.9767810614883502E-5</v>
      </c>
      <c r="F2447" s="8">
        <f t="shared" si="69"/>
        <v>20.195563877568105</v>
      </c>
      <c r="I2447" s="40"/>
    </row>
    <row r="2448" spans="4:9" x14ac:dyDescent="0.2">
      <c r="D2448" s="39">
        <v>38594</v>
      </c>
      <c r="E2448" s="7">
        <v>1.7872769510520301E-5</v>
      </c>
      <c r="F2448" s="8">
        <f t="shared" ref="F2448:F2511" si="70">E2448*(24*60*60)*1000/$F$3</f>
        <v>18.259516207981012</v>
      </c>
      <c r="I2448" s="40"/>
    </row>
    <row r="2449" spans="4:9" x14ac:dyDescent="0.2">
      <c r="D2449" s="39">
        <v>38595</v>
      </c>
      <c r="E2449" s="7">
        <v>1.6166088157193501E-5</v>
      </c>
      <c r="F2449" s="8">
        <f t="shared" si="70"/>
        <v>16.51590418329808</v>
      </c>
      <c r="I2449" s="40"/>
    </row>
    <row r="2450" spans="4:9" x14ac:dyDescent="0.2">
      <c r="D2450" s="39">
        <v>38596</v>
      </c>
      <c r="E2450" s="7">
        <v>1.46289466008315E-5</v>
      </c>
      <c r="F2450" s="8">
        <f t="shared" si="70"/>
        <v>14.945500606738108</v>
      </c>
      <c r="I2450" s="40"/>
    </row>
    <row r="2451" spans="4:9" x14ac:dyDescent="0.2">
      <c r="D2451" s="39">
        <v>38597</v>
      </c>
      <c r="E2451" s="7">
        <v>1.32444066584745E-5</v>
      </c>
      <c r="F2451" s="8">
        <f t="shared" si="70"/>
        <v>13.531000772049154</v>
      </c>
      <c r="I2451" s="40"/>
    </row>
    <row r="2452" spans="4:9" x14ac:dyDescent="0.2">
      <c r="D2452" s="39">
        <v>38598</v>
      </c>
      <c r="E2452" s="7">
        <v>1.19972237443049E-5</v>
      </c>
      <c r="F2452" s="8">
        <f t="shared" si="70"/>
        <v>12.25683021766517</v>
      </c>
      <c r="I2452" s="40"/>
    </row>
    <row r="2453" spans="4:9" x14ac:dyDescent="0.2">
      <c r="D2453" s="39">
        <v>38599</v>
      </c>
      <c r="E2453" s="7">
        <v>2.70132345955696E-3</v>
      </c>
      <c r="F2453" s="8">
        <f t="shared" si="70"/>
        <v>2759.7770711330418</v>
      </c>
      <c r="I2453" s="40"/>
    </row>
    <row r="2454" spans="4:9" x14ac:dyDescent="0.2">
      <c r="D2454" s="39">
        <v>38600</v>
      </c>
      <c r="E2454" s="7">
        <v>1.4419418531004999E-4</v>
      </c>
      <c r="F2454" s="8">
        <f t="shared" si="70"/>
        <v>147.31438584354169</v>
      </c>
      <c r="I2454" s="40"/>
    </row>
    <row r="2455" spans="4:9" x14ac:dyDescent="0.2">
      <c r="D2455" s="39">
        <v>38601</v>
      </c>
      <c r="E2455" s="7">
        <v>9.5548531068479598E-5</v>
      </c>
      <c r="F2455" s="8">
        <f t="shared" si="70"/>
        <v>97.616094174253718</v>
      </c>
      <c r="I2455" s="40"/>
    </row>
    <row r="2456" spans="4:9" x14ac:dyDescent="0.2">
      <c r="D2456" s="39">
        <v>38602</v>
      </c>
      <c r="E2456" s="7">
        <v>4.3690333332135999E-5</v>
      </c>
      <c r="F2456" s="8">
        <f t="shared" si="70"/>
        <v>44.635743170114111</v>
      </c>
      <c r="I2456" s="40"/>
    </row>
    <row r="2457" spans="4:9" x14ac:dyDescent="0.2">
      <c r="D2457" s="39">
        <v>38603</v>
      </c>
      <c r="E2457" s="7">
        <v>1.2637814930666E-5</v>
      </c>
      <c r="F2457" s="8">
        <f t="shared" si="70"/>
        <v>12.911283079218903</v>
      </c>
      <c r="I2457" s="40"/>
    </row>
    <row r="2458" spans="4:9" x14ac:dyDescent="0.2">
      <c r="D2458" s="39">
        <v>38604</v>
      </c>
      <c r="E2458" s="7">
        <v>7.3860291839465599E-6</v>
      </c>
      <c r="F2458" s="8">
        <f t="shared" si="70"/>
        <v>7.5458545760078373</v>
      </c>
      <c r="I2458" s="40"/>
    </row>
    <row r="2459" spans="4:9" x14ac:dyDescent="0.2">
      <c r="D2459" s="39">
        <v>38605</v>
      </c>
      <c r="E2459" s="7">
        <v>6.1817316151223298E-6</v>
      </c>
      <c r="F2459" s="8">
        <f t="shared" si="70"/>
        <v>6.3154973577695319</v>
      </c>
      <c r="I2459" s="40"/>
    </row>
    <row r="2460" spans="4:9" x14ac:dyDescent="0.2">
      <c r="D2460" s="39">
        <v>38606</v>
      </c>
      <c r="E2460" s="7">
        <v>1.09113172175331E-4</v>
      </c>
      <c r="F2460" s="8">
        <f t="shared" si="70"/>
        <v>111.47425890917108</v>
      </c>
      <c r="I2460" s="40"/>
    </row>
    <row r="2461" spans="4:9" x14ac:dyDescent="0.2">
      <c r="D2461" s="39">
        <v>38607</v>
      </c>
      <c r="E2461" s="7">
        <v>1.11302913868469E-4</v>
      </c>
      <c r="F2461" s="8">
        <f t="shared" si="70"/>
        <v>113.71138415792505</v>
      </c>
      <c r="I2461" s="40"/>
    </row>
    <row r="2462" spans="4:9" x14ac:dyDescent="0.2">
      <c r="D2462" s="39">
        <v>38608</v>
      </c>
      <c r="E2462" s="7">
        <v>6.2116244793019703E-5</v>
      </c>
      <c r="F2462" s="8">
        <f t="shared" si="70"/>
        <v>63.460370700211691</v>
      </c>
      <c r="I2462" s="40"/>
    </row>
    <row r="2463" spans="4:9" x14ac:dyDescent="0.2">
      <c r="D2463" s="39">
        <v>38609</v>
      </c>
      <c r="E2463" s="7">
        <v>1.6382098950197699E-5</v>
      </c>
      <c r="F2463" s="8">
        <f t="shared" si="70"/>
        <v>16.736589207722378</v>
      </c>
      <c r="I2463" s="40"/>
    </row>
    <row r="2464" spans="4:9" x14ac:dyDescent="0.2">
      <c r="D2464" s="39">
        <v>38610</v>
      </c>
      <c r="E2464" s="7">
        <v>5.46034673863483E-6</v>
      </c>
      <c r="F2464" s="8">
        <f t="shared" si="70"/>
        <v>5.5785025212019548</v>
      </c>
      <c r="I2464" s="40"/>
    </row>
    <row r="2465" spans="4:9" x14ac:dyDescent="0.2">
      <c r="D2465" s="39">
        <v>38611</v>
      </c>
      <c r="E2465" s="7">
        <v>4.64488096801049E-3</v>
      </c>
      <c r="F2465" s="8">
        <f t="shared" si="70"/>
        <v>4745.3909854097956</v>
      </c>
      <c r="I2465" s="40"/>
    </row>
    <row r="2466" spans="4:9" x14ac:dyDescent="0.2">
      <c r="D2466" s="39">
        <v>38612</v>
      </c>
      <c r="E2466" s="7">
        <v>1.40966110395335E-3</v>
      </c>
      <c r="F2466" s="8">
        <f t="shared" si="70"/>
        <v>1440.1645900623087</v>
      </c>
      <c r="I2466" s="40"/>
    </row>
    <row r="2467" spans="4:9" x14ac:dyDescent="0.2">
      <c r="D2467" s="39">
        <v>38613</v>
      </c>
      <c r="E2467" s="7">
        <v>2.9910336086872298E-4</v>
      </c>
      <c r="F2467" s="8">
        <f t="shared" si="70"/>
        <v>305.57562231355882</v>
      </c>
      <c r="I2467" s="40"/>
    </row>
    <row r="2468" spans="4:9" x14ac:dyDescent="0.2">
      <c r="D2468" s="39">
        <v>38614</v>
      </c>
      <c r="E2468" s="7">
        <v>1.2571867313615801E-4</v>
      </c>
      <c r="F2468" s="8">
        <f t="shared" si="70"/>
        <v>128.43908429660701</v>
      </c>
      <c r="I2468" s="40"/>
    </row>
    <row r="2469" spans="4:9" x14ac:dyDescent="0.2">
      <c r="D2469" s="39">
        <v>38615</v>
      </c>
      <c r="E2469" s="7">
        <v>7.7667545377718206E-5</v>
      </c>
      <c r="F2469" s="8">
        <f t="shared" si="70"/>
        <v>79.348183997101273</v>
      </c>
      <c r="I2469" s="40"/>
    </row>
    <row r="2470" spans="4:9" x14ac:dyDescent="0.2">
      <c r="D2470" s="39">
        <v>38616</v>
      </c>
      <c r="E2470" s="7">
        <v>2.6761300737717298E-5</v>
      </c>
      <c r="F2470" s="8">
        <f t="shared" si="70"/>
        <v>27.340385287203198</v>
      </c>
      <c r="I2470" s="40"/>
    </row>
    <row r="2471" spans="4:9" x14ac:dyDescent="0.2">
      <c r="D2471" s="39">
        <v>38617</v>
      </c>
      <c r="E2471" s="7">
        <v>5.3990778956209798E-6</v>
      </c>
      <c r="F2471" s="8">
        <f t="shared" si="70"/>
        <v>5.515907889105506</v>
      </c>
      <c r="I2471" s="40"/>
    </row>
    <row r="2472" spans="4:9" x14ac:dyDescent="0.2">
      <c r="D2472" s="39">
        <v>38618</v>
      </c>
      <c r="E2472" s="7">
        <v>2.38317402643497E-6</v>
      </c>
      <c r="F2472" s="8">
        <f t="shared" si="70"/>
        <v>2.4347432409126335</v>
      </c>
      <c r="I2472" s="40"/>
    </row>
    <row r="2473" spans="4:9" x14ac:dyDescent="0.2">
      <c r="D2473" s="39">
        <v>38619</v>
      </c>
      <c r="E2473" s="7">
        <v>1.8431686521168899E-6</v>
      </c>
      <c r="F2473" s="8">
        <f t="shared" si="70"/>
        <v>1.8830527556213703</v>
      </c>
      <c r="I2473" s="40"/>
    </row>
    <row r="2474" spans="4:9" x14ac:dyDescent="0.2">
      <c r="D2474" s="39">
        <v>38620</v>
      </c>
      <c r="E2474" s="7">
        <v>4.6611549744925802E-3</v>
      </c>
      <c r="F2474" s="8">
        <f t="shared" si="70"/>
        <v>4762.0171431495683</v>
      </c>
      <c r="I2474" s="40"/>
    </row>
    <row r="2475" spans="4:9" x14ac:dyDescent="0.2">
      <c r="D2475" s="39">
        <v>38621</v>
      </c>
      <c r="E2475" s="7">
        <v>8.9702916615551805E-3</v>
      </c>
      <c r="F2475" s="8">
        <f t="shared" si="70"/>
        <v>9164.3987177293093</v>
      </c>
      <c r="I2475" s="40"/>
    </row>
    <row r="2476" spans="4:9" x14ac:dyDescent="0.2">
      <c r="D2476" s="39">
        <v>38622</v>
      </c>
      <c r="E2476" s="7">
        <v>2.4813596113262398E-4</v>
      </c>
      <c r="F2476" s="8">
        <f t="shared" si="70"/>
        <v>253.50534517983579</v>
      </c>
      <c r="I2476" s="40"/>
    </row>
    <row r="2477" spans="4:9" x14ac:dyDescent="0.2">
      <c r="D2477" s="39">
        <v>38623</v>
      </c>
      <c r="E2477" s="7">
        <v>1.23095421423938E-4</v>
      </c>
      <c r="F2477" s="8">
        <f t="shared" si="70"/>
        <v>125.75906835790757</v>
      </c>
      <c r="I2477" s="40"/>
    </row>
    <row r="2478" spans="4:9" x14ac:dyDescent="0.2">
      <c r="D2478" s="39">
        <v>38624</v>
      </c>
      <c r="E2478" s="7">
        <v>1.9311145675946801E-3</v>
      </c>
      <c r="F2478" s="8">
        <f t="shared" si="70"/>
        <v>1972.9017221258173</v>
      </c>
      <c r="I2478" s="40"/>
    </row>
    <row r="2479" spans="4:9" x14ac:dyDescent="0.2">
      <c r="D2479" s="39">
        <v>38625</v>
      </c>
      <c r="E2479" s="7">
        <v>1.5408963859733701E-4</v>
      </c>
      <c r="F2479" s="8">
        <f t="shared" si="70"/>
        <v>157.42396564750996</v>
      </c>
      <c r="I2479" s="40"/>
    </row>
    <row r="2480" spans="4:9" x14ac:dyDescent="0.2">
      <c r="D2480" s="39">
        <v>38626</v>
      </c>
      <c r="E2480" s="7">
        <v>1.06325759610527E-4</v>
      </c>
      <c r="F2480" s="8">
        <f t="shared" si="70"/>
        <v>108.62652986105634</v>
      </c>
      <c r="I2480" s="40"/>
    </row>
    <row r="2481" spans="4:9" x14ac:dyDescent="0.2">
      <c r="D2481" s="39">
        <v>38627</v>
      </c>
      <c r="E2481" s="7">
        <v>5.7379265360782001E-5</v>
      </c>
      <c r="F2481" s="8">
        <f t="shared" si="70"/>
        <v>58.620888343047959</v>
      </c>
      <c r="I2481" s="40"/>
    </row>
    <row r="2482" spans="4:9" x14ac:dyDescent="0.2">
      <c r="D2482" s="39">
        <v>38628</v>
      </c>
      <c r="E2482" s="7">
        <v>1.2636504186514E-5</v>
      </c>
      <c r="F2482" s="8">
        <f t="shared" si="70"/>
        <v>12.90994397203275</v>
      </c>
      <c r="I2482" s="40"/>
    </row>
    <row r="2483" spans="4:9" x14ac:dyDescent="0.2">
      <c r="D2483" s="39">
        <v>38629</v>
      </c>
      <c r="E2483" s="7">
        <v>2.4709245733534E-6</v>
      </c>
      <c r="F2483" s="8">
        <f t="shared" si="70"/>
        <v>2.524392611301097</v>
      </c>
      <c r="I2483" s="40"/>
    </row>
    <row r="2484" spans="4:9" x14ac:dyDescent="0.2">
      <c r="D2484" s="39">
        <v>38630</v>
      </c>
      <c r="E2484" s="7">
        <v>1.09287534692145E-6</v>
      </c>
      <c r="F2484" s="8">
        <f t="shared" si="70"/>
        <v>1.116523944353947</v>
      </c>
      <c r="I2484" s="40"/>
    </row>
    <row r="2485" spans="4:9" x14ac:dyDescent="0.2">
      <c r="D2485" s="39">
        <v>38631</v>
      </c>
      <c r="E2485" s="7">
        <v>8.7265672149725699E-7</v>
      </c>
      <c r="F2485" s="8">
        <f t="shared" si="70"/>
        <v>0.89154003473291954</v>
      </c>
      <c r="I2485" s="40"/>
    </row>
    <row r="2486" spans="4:9" x14ac:dyDescent="0.2">
      <c r="D2486" s="39">
        <v>38632</v>
      </c>
      <c r="E2486" s="7">
        <v>1.00174264452688E-4</v>
      </c>
      <c r="F2486" s="8">
        <f t="shared" si="70"/>
        <v>102.34192324361173</v>
      </c>
      <c r="I2486" s="40"/>
    </row>
    <row r="2487" spans="4:9" x14ac:dyDescent="0.2">
      <c r="D2487" s="39">
        <v>38633</v>
      </c>
      <c r="E2487" s="7">
        <v>3.0362774756849099E-3</v>
      </c>
      <c r="F2487" s="8">
        <f t="shared" si="70"/>
        <v>3101.9791166983123</v>
      </c>
      <c r="I2487" s="40"/>
    </row>
    <row r="2488" spans="4:9" x14ac:dyDescent="0.2">
      <c r="D2488" s="39">
        <v>38634</v>
      </c>
      <c r="E2488" s="7">
        <v>1.5648773422403199E-4</v>
      </c>
      <c r="F2488" s="8">
        <f t="shared" si="70"/>
        <v>159.87395337538564</v>
      </c>
      <c r="I2488" s="40"/>
    </row>
    <row r="2489" spans="4:9" x14ac:dyDescent="0.2">
      <c r="D2489" s="39">
        <v>38635</v>
      </c>
      <c r="E2489" s="7">
        <v>1.08768841389336E-4</v>
      </c>
      <c r="F2489" s="8">
        <f t="shared" si="70"/>
        <v>111.12247719094987</v>
      </c>
      <c r="I2489" s="40"/>
    </row>
    <row r="2490" spans="4:9" x14ac:dyDescent="0.2">
      <c r="D2490" s="39">
        <v>38636</v>
      </c>
      <c r="E2490" s="7">
        <v>6.0231504231363999E-5</v>
      </c>
      <c r="F2490" s="8">
        <f t="shared" si="70"/>
        <v>61.534846465529739</v>
      </c>
      <c r="I2490" s="40"/>
    </row>
    <row r="2491" spans="4:9" x14ac:dyDescent="0.2">
      <c r="D2491" s="39">
        <v>38637</v>
      </c>
      <c r="E2491" s="7">
        <v>2.3844443850226499E-3</v>
      </c>
      <c r="F2491" s="8">
        <f t="shared" si="70"/>
        <v>2436.0410886361237</v>
      </c>
      <c r="I2491" s="40"/>
    </row>
    <row r="2492" spans="4:9" x14ac:dyDescent="0.2">
      <c r="D2492" s="39">
        <v>38638</v>
      </c>
      <c r="E2492" s="7">
        <v>1.91596872688066E-4</v>
      </c>
      <c r="F2492" s="8">
        <f t="shared" si="70"/>
        <v>195.74281423967014</v>
      </c>
      <c r="I2492" s="40"/>
    </row>
    <row r="2493" spans="4:9" x14ac:dyDescent="0.2">
      <c r="D2493" s="39">
        <v>38639</v>
      </c>
      <c r="E2493" s="7">
        <v>1.1772335928618601E-4</v>
      </c>
      <c r="F2493" s="8">
        <f t="shared" si="70"/>
        <v>120.27076081738761</v>
      </c>
      <c r="I2493" s="40"/>
    </row>
    <row r="2494" spans="4:9" x14ac:dyDescent="0.2">
      <c r="D2494" s="39">
        <v>38640</v>
      </c>
      <c r="E2494" s="7">
        <v>6.9860278561452305E-5</v>
      </c>
      <c r="F2494" s="8">
        <f t="shared" si="70"/>
        <v>71.371976678603289</v>
      </c>
      <c r="I2494" s="40"/>
    </row>
    <row r="2495" spans="4:9" x14ac:dyDescent="0.2">
      <c r="D2495" s="39">
        <v>38641</v>
      </c>
      <c r="E2495" s="7">
        <v>9.5188039388523701E-3</v>
      </c>
      <c r="F2495" s="8">
        <f t="shared" si="70"/>
        <v>9724.7801858442108</v>
      </c>
      <c r="I2495" s="40"/>
    </row>
    <row r="2496" spans="4:9" x14ac:dyDescent="0.2">
      <c r="D2496" s="39">
        <v>38642</v>
      </c>
      <c r="E2496" s="7">
        <v>7.59209946141777E-3</v>
      </c>
      <c r="F2496" s="8">
        <f t="shared" si="70"/>
        <v>7756.3839832859803</v>
      </c>
      <c r="I2496" s="40"/>
    </row>
    <row r="2497" spans="4:9" x14ac:dyDescent="0.2">
      <c r="D2497" s="39">
        <v>38643</v>
      </c>
      <c r="E2497" s="7">
        <v>2.9342023653861098E-4</v>
      </c>
      <c r="F2497" s="8">
        <f t="shared" si="70"/>
        <v>299.76952154352597</v>
      </c>
      <c r="I2497" s="40"/>
    </row>
    <row r="2498" spans="4:9" x14ac:dyDescent="0.2">
      <c r="D2498" s="39">
        <v>38644</v>
      </c>
      <c r="E2498" s="7">
        <v>1.2420165405784499E-4</v>
      </c>
      <c r="F2498" s="8">
        <f t="shared" si="70"/>
        <v>126.88923862596441</v>
      </c>
      <c r="I2498" s="40"/>
    </row>
    <row r="2499" spans="4:9" x14ac:dyDescent="0.2">
      <c r="D2499" s="39">
        <v>38645</v>
      </c>
      <c r="E2499" s="7">
        <v>1.46998745037961E-4</v>
      </c>
      <c r="F2499" s="8">
        <f t="shared" si="70"/>
        <v>150.17963310015173</v>
      </c>
      <c r="I2499" s="40"/>
    </row>
    <row r="2500" spans="4:9" x14ac:dyDescent="0.2">
      <c r="D2500" s="39">
        <v>38646</v>
      </c>
      <c r="E2500" s="7">
        <v>1.42419708202842E-3</v>
      </c>
      <c r="F2500" s="8">
        <f t="shared" si="70"/>
        <v>1455.0151104086024</v>
      </c>
      <c r="I2500" s="40"/>
    </row>
    <row r="2501" spans="4:9" x14ac:dyDescent="0.2">
      <c r="D2501" s="39">
        <v>38647</v>
      </c>
      <c r="E2501" s="7">
        <v>1.02951483885346E-3</v>
      </c>
      <c r="F2501" s="8">
        <f t="shared" si="70"/>
        <v>1051.79238591627</v>
      </c>
      <c r="I2501" s="40"/>
    </row>
    <row r="2502" spans="4:9" x14ac:dyDescent="0.2">
      <c r="D2502" s="39">
        <v>38648</v>
      </c>
      <c r="E2502" s="7">
        <v>2.6120899477993E-4</v>
      </c>
      <c r="F2502" s="8">
        <f t="shared" si="70"/>
        <v>266.86126462085792</v>
      </c>
      <c r="I2502" s="40"/>
    </row>
    <row r="2503" spans="4:9" x14ac:dyDescent="0.2">
      <c r="D2503" s="39">
        <v>38649</v>
      </c>
      <c r="E2503" s="7">
        <v>1.2247202674002799E-4</v>
      </c>
      <c r="F2503" s="8">
        <f t="shared" si="70"/>
        <v>125.12218411184129</v>
      </c>
      <c r="I2503" s="40"/>
    </row>
    <row r="2504" spans="4:9" x14ac:dyDescent="0.2">
      <c r="D2504" s="39">
        <v>38650</v>
      </c>
      <c r="E2504" s="7">
        <v>7.46220192816835E-5</v>
      </c>
      <c r="F2504" s="8">
        <f t="shared" si="70"/>
        <v>76.236756130276163</v>
      </c>
      <c r="I2504" s="40"/>
    </row>
    <row r="2505" spans="4:9" x14ac:dyDescent="0.2">
      <c r="D2505" s="39">
        <v>38651</v>
      </c>
      <c r="E2505" s="7">
        <v>2.3989284011345698E-5</v>
      </c>
      <c r="F2505" s="8">
        <f t="shared" si="70"/>
        <v>24.508385226206322</v>
      </c>
      <c r="I2505" s="40"/>
    </row>
    <row r="2506" spans="4:9" x14ac:dyDescent="0.2">
      <c r="D2506" s="39">
        <v>38652</v>
      </c>
      <c r="E2506" s="7">
        <v>3.5430221160736402E-6</v>
      </c>
      <c r="F2506" s="8">
        <f t="shared" si="70"/>
        <v>3.619689143062109</v>
      </c>
      <c r="I2506" s="40"/>
    </row>
    <row r="2507" spans="4:9" x14ac:dyDescent="0.2">
      <c r="D2507" s="39">
        <v>38653</v>
      </c>
      <c r="E2507" s="7">
        <v>8.1824517007832695E-7</v>
      </c>
      <c r="F2507" s="8">
        <f t="shared" si="70"/>
        <v>0.83595107833472215</v>
      </c>
      <c r="I2507" s="40"/>
    </row>
    <row r="2508" spans="4:9" x14ac:dyDescent="0.2">
      <c r="D2508" s="39">
        <v>38654</v>
      </c>
      <c r="E2508" s="7">
        <v>4.26391690555849E-7</v>
      </c>
      <c r="F2508" s="8">
        <f t="shared" si="70"/>
        <v>0.4356183287693669</v>
      </c>
      <c r="I2508" s="40"/>
    </row>
    <row r="2509" spans="4:9" x14ac:dyDescent="0.2">
      <c r="D2509" s="39">
        <v>38655</v>
      </c>
      <c r="E2509" s="7">
        <v>5.2713277065061799E-2</v>
      </c>
      <c r="F2509" s="8">
        <f t="shared" si="70"/>
        <v>53853.933291017383</v>
      </c>
      <c r="I2509" s="40"/>
    </row>
    <row r="2510" spans="4:9" x14ac:dyDescent="0.2">
      <c r="D2510" s="39">
        <v>38656</v>
      </c>
      <c r="E2510" s="7">
        <v>8.7488234568626998E-3</v>
      </c>
      <c r="F2510" s="8">
        <f t="shared" si="70"/>
        <v>8938.1381893453636</v>
      </c>
      <c r="I2510" s="40"/>
    </row>
    <row r="2511" spans="4:9" x14ac:dyDescent="0.2">
      <c r="D2511" s="39">
        <v>38657</v>
      </c>
      <c r="E2511" s="7">
        <v>2.2874088233459E-3</v>
      </c>
      <c r="F2511" s="8">
        <f t="shared" si="70"/>
        <v>2336.9057861781457</v>
      </c>
      <c r="I2511" s="40"/>
    </row>
    <row r="2512" spans="4:9" x14ac:dyDescent="0.2">
      <c r="D2512" s="39">
        <v>38658</v>
      </c>
      <c r="E2512" s="7">
        <v>1.65711842103888E-4</v>
      </c>
      <c r="F2512" s="8">
        <f t="shared" ref="F2512:F2575" si="71">E2512*(24*60*60)*1000/$F$3</f>
        <v>169.29766060986077</v>
      </c>
      <c r="I2512" s="40"/>
    </row>
    <row r="2513" spans="4:9" x14ac:dyDescent="0.2">
      <c r="D2513" s="39">
        <v>38659</v>
      </c>
      <c r="E2513" s="7">
        <v>1.1409092043564501E-4</v>
      </c>
      <c r="F2513" s="8">
        <f t="shared" si="71"/>
        <v>116.55972006195731</v>
      </c>
      <c r="I2513" s="40"/>
    </row>
    <row r="2514" spans="4:9" x14ac:dyDescent="0.2">
      <c r="D2514" s="39">
        <v>38660</v>
      </c>
      <c r="E2514" s="7">
        <v>3.0504725585195598E-3</v>
      </c>
      <c r="F2514" s="8">
        <f t="shared" si="71"/>
        <v>3116.4813652133143</v>
      </c>
      <c r="I2514" s="40"/>
    </row>
    <row r="2515" spans="4:9" x14ac:dyDescent="0.2">
      <c r="D2515" s="39">
        <v>38661</v>
      </c>
      <c r="E2515" s="7">
        <v>1.5996283384546301E-2</v>
      </c>
      <c r="F2515" s="8">
        <f t="shared" si="71"/>
        <v>16342.425025715982</v>
      </c>
      <c r="I2515" s="40"/>
    </row>
    <row r="2516" spans="4:9" x14ac:dyDescent="0.2">
      <c r="D2516" s="39">
        <v>38662</v>
      </c>
      <c r="E2516" s="7">
        <v>2.1204093555754301E-4</v>
      </c>
      <c r="F2516" s="8">
        <f t="shared" si="71"/>
        <v>216.62926371256614</v>
      </c>
      <c r="I2516" s="40"/>
    </row>
    <row r="2517" spans="4:9" x14ac:dyDescent="0.2">
      <c r="D2517" s="39">
        <v>38663</v>
      </c>
      <c r="E2517" s="7">
        <v>1.18929221519052E-4</v>
      </c>
      <c r="F2517" s="8">
        <f t="shared" si="71"/>
        <v>121.50271655724363</v>
      </c>
      <c r="I2517" s="40"/>
    </row>
    <row r="2518" spans="4:9" x14ac:dyDescent="0.2">
      <c r="D2518" s="39">
        <v>38664</v>
      </c>
      <c r="E2518" s="7">
        <v>3.23849287496355E-2</v>
      </c>
      <c r="F2518" s="8">
        <f t="shared" si="71"/>
        <v>33085.70230540981</v>
      </c>
      <c r="I2518" s="40"/>
    </row>
    <row r="2519" spans="4:9" x14ac:dyDescent="0.2">
      <c r="D2519" s="39">
        <v>38665</v>
      </c>
      <c r="E2519" s="7">
        <v>1.8926672138220999E-4</v>
      </c>
      <c r="F2519" s="8">
        <f t="shared" si="71"/>
        <v>193.36224107157321</v>
      </c>
      <c r="I2519" s="40"/>
    </row>
    <row r="2520" spans="4:9" x14ac:dyDescent="0.2">
      <c r="D2520" s="39">
        <v>38666</v>
      </c>
      <c r="E2520" s="7">
        <v>1.17044067386355E-4</v>
      </c>
      <c r="F2520" s="8">
        <f t="shared" si="71"/>
        <v>119.57676980230663</v>
      </c>
      <c r="I2520" s="40"/>
    </row>
    <row r="2521" spans="4:9" x14ac:dyDescent="0.2">
      <c r="D2521" s="39">
        <v>38667</v>
      </c>
      <c r="E2521" s="7">
        <v>6.9189869031359696E-5</v>
      </c>
      <c r="F2521" s="8">
        <f t="shared" si="71"/>
        <v>70.687060237785005</v>
      </c>
      <c r="I2521" s="40"/>
    </row>
    <row r="2522" spans="4:9" x14ac:dyDescent="0.2">
      <c r="D2522" s="39">
        <v>38668</v>
      </c>
      <c r="E2522" s="7">
        <v>1.9262927039794399E-5</v>
      </c>
      <c r="F2522" s="8">
        <f t="shared" si="71"/>
        <v>19.679755187870832</v>
      </c>
      <c r="I2522" s="40"/>
    </row>
    <row r="2523" spans="4:9" x14ac:dyDescent="0.2">
      <c r="D2523" s="39">
        <v>38669</v>
      </c>
      <c r="E2523" s="7">
        <v>2.7704537497561601E-6</v>
      </c>
      <c r="F2523" s="8">
        <f t="shared" si="71"/>
        <v>2.8304032633195253</v>
      </c>
      <c r="I2523" s="40"/>
    </row>
    <row r="2524" spans="4:9" x14ac:dyDescent="0.2">
      <c r="D2524" s="39">
        <v>38670</v>
      </c>
      <c r="E2524" s="7">
        <v>5.9838523181086598E-7</v>
      </c>
      <c r="F2524" s="8">
        <f t="shared" si="71"/>
        <v>0.61133361745842296</v>
      </c>
      <c r="I2524" s="40"/>
    </row>
    <row r="2525" spans="4:9" x14ac:dyDescent="0.2">
      <c r="D2525" s="39">
        <v>38671</v>
      </c>
      <c r="E2525" s="7">
        <v>3.0952161099947998E-7</v>
      </c>
      <c r="F2525" s="8">
        <f t="shared" si="71"/>
        <v>0.31621931169865286</v>
      </c>
      <c r="I2525" s="40"/>
    </row>
    <row r="2526" spans="4:9" x14ac:dyDescent="0.2">
      <c r="D2526" s="39">
        <v>38672</v>
      </c>
      <c r="E2526" s="7">
        <v>2.6401251627135501E-7</v>
      </c>
      <c r="F2526" s="8">
        <f t="shared" si="71"/>
        <v>0.26972545117470825</v>
      </c>
      <c r="I2526" s="40"/>
    </row>
    <row r="2527" spans="4:9" x14ac:dyDescent="0.2">
      <c r="D2527" s="39">
        <v>38673</v>
      </c>
      <c r="E2527" s="7">
        <v>2.5895855558939198E-7</v>
      </c>
      <c r="F2527" s="8">
        <f t="shared" si="71"/>
        <v>0.26456212844889992</v>
      </c>
      <c r="I2527" s="40"/>
    </row>
    <row r="2528" spans="4:9" x14ac:dyDescent="0.2">
      <c r="D2528" s="39">
        <v>38674</v>
      </c>
      <c r="E2528" s="7">
        <v>2.5533313581113801E-7</v>
      </c>
      <c r="F2528" s="8">
        <f t="shared" si="71"/>
        <v>0.2608582586506128</v>
      </c>
      <c r="I2528" s="40"/>
    </row>
    <row r="2529" spans="4:9" x14ac:dyDescent="0.2">
      <c r="D2529" s="39">
        <v>38675</v>
      </c>
      <c r="E2529" s="7">
        <v>2.51758471909785E-7</v>
      </c>
      <c r="F2529" s="8">
        <f t="shared" si="71"/>
        <v>0.25720624302950723</v>
      </c>
      <c r="I2529" s="40"/>
    </row>
    <row r="2530" spans="4:9" x14ac:dyDescent="0.2">
      <c r="D2530" s="39">
        <v>38676</v>
      </c>
      <c r="E2530" s="7">
        <v>2.20767494161503E-7</v>
      </c>
      <c r="F2530" s="8">
        <f t="shared" si="71"/>
        <v>0.22554465526255008</v>
      </c>
      <c r="I2530" s="40"/>
    </row>
    <row r="2531" spans="4:9" x14ac:dyDescent="0.2">
      <c r="D2531" s="39">
        <v>38677</v>
      </c>
      <c r="E2531" s="7">
        <v>1.6730050956484501E-3</v>
      </c>
      <c r="F2531" s="8">
        <f t="shared" si="71"/>
        <v>1709.2070505383244</v>
      </c>
      <c r="I2531" s="40"/>
    </row>
    <row r="2532" spans="4:9" x14ac:dyDescent="0.2">
      <c r="D2532" s="39">
        <v>38678</v>
      </c>
      <c r="E2532" s="7">
        <v>8.7824299834967506E-3</v>
      </c>
      <c r="F2532" s="8">
        <f t="shared" si="71"/>
        <v>8972.4719235440371</v>
      </c>
      <c r="I2532" s="40"/>
    </row>
    <row r="2533" spans="4:9" x14ac:dyDescent="0.2">
      <c r="D2533" s="39">
        <v>38679</v>
      </c>
      <c r="E2533" s="7">
        <v>6.7136845448344305E-4</v>
      </c>
      <c r="F2533" s="8">
        <f t="shared" si="71"/>
        <v>685.89611525800501</v>
      </c>
      <c r="I2533" s="40"/>
    </row>
    <row r="2534" spans="4:9" x14ac:dyDescent="0.2">
      <c r="D2534" s="39">
        <v>38680</v>
      </c>
      <c r="E2534" s="7">
        <v>1.36467880677975E-4</v>
      </c>
      <c r="F2534" s="8">
        <f t="shared" si="71"/>
        <v>139.42089264014473</v>
      </c>
      <c r="I2534" s="40"/>
    </row>
    <row r="2535" spans="4:9" x14ac:dyDescent="0.2">
      <c r="D2535" s="39">
        <v>38681</v>
      </c>
      <c r="E2535" s="7">
        <v>8.4012264573716505E-3</v>
      </c>
      <c r="F2535" s="8">
        <f t="shared" si="71"/>
        <v>8583.0195804293562</v>
      </c>
      <c r="I2535" s="40"/>
    </row>
    <row r="2536" spans="4:9" x14ac:dyDescent="0.2">
      <c r="D2536" s="39">
        <v>38682</v>
      </c>
      <c r="E2536" s="7">
        <v>7.8516171206166607E-3</v>
      </c>
      <c r="F2536" s="8">
        <f t="shared" si="71"/>
        <v>8021.5173137197535</v>
      </c>
      <c r="I2536" s="40"/>
    </row>
    <row r="2537" spans="4:9" x14ac:dyDescent="0.2">
      <c r="D2537" s="39">
        <v>38683</v>
      </c>
      <c r="E2537" s="7">
        <v>1.81644219864859E-2</v>
      </c>
      <c r="F2537" s="8">
        <f t="shared" si="71"/>
        <v>18557.479716594324</v>
      </c>
      <c r="I2537" s="40"/>
    </row>
    <row r="2538" spans="4:9" x14ac:dyDescent="0.2">
      <c r="D2538" s="39">
        <v>38684</v>
      </c>
      <c r="E2538" s="7">
        <v>9.3554261237206501E-3</v>
      </c>
      <c r="F2538" s="8">
        <f t="shared" si="71"/>
        <v>9557.8670579338323</v>
      </c>
      <c r="I2538" s="40"/>
    </row>
    <row r="2539" spans="4:9" x14ac:dyDescent="0.2">
      <c r="D2539" s="39">
        <v>38685</v>
      </c>
      <c r="E2539" s="7">
        <v>2.1870926452290801E-2</v>
      </c>
      <c r="F2539" s="8">
        <f t="shared" si="71"/>
        <v>22344.188784177906</v>
      </c>
      <c r="I2539" s="40"/>
    </row>
    <row r="2540" spans="4:9" x14ac:dyDescent="0.2">
      <c r="D2540" s="39">
        <v>38686</v>
      </c>
      <c r="E2540" s="7">
        <v>3.6901644108425398E-3</v>
      </c>
      <c r="F2540" s="8">
        <f t="shared" si="71"/>
        <v>3770.0154321484624</v>
      </c>
      <c r="I2540" s="40"/>
    </row>
    <row r="2541" spans="4:9" x14ac:dyDescent="0.2">
      <c r="D2541" s="39">
        <v>38687</v>
      </c>
      <c r="E2541" s="7">
        <v>2.70908504807166E-4</v>
      </c>
      <c r="F2541" s="8">
        <f t="shared" si="71"/>
        <v>276.77066117227321</v>
      </c>
      <c r="I2541" s="40"/>
    </row>
    <row r="2542" spans="4:9" x14ac:dyDescent="0.2">
      <c r="D2542" s="39">
        <v>38688</v>
      </c>
      <c r="E2542" s="7">
        <v>8.5568806015161591E-3</v>
      </c>
      <c r="F2542" s="8">
        <f t="shared" si="71"/>
        <v>8742.0419057703239</v>
      </c>
      <c r="I2542" s="40"/>
    </row>
    <row r="2543" spans="4:9" x14ac:dyDescent="0.2">
      <c r="D2543" s="39">
        <v>38689</v>
      </c>
      <c r="E2543" s="7">
        <v>6.2094363507497199E-4</v>
      </c>
      <c r="F2543" s="8">
        <f t="shared" si="71"/>
        <v>634.38015928198638</v>
      </c>
      <c r="I2543" s="40"/>
    </row>
    <row r="2544" spans="4:9" x14ac:dyDescent="0.2">
      <c r="D2544" s="39">
        <v>38690</v>
      </c>
      <c r="E2544" s="7">
        <v>1.34937031419587E-4</v>
      </c>
      <c r="F2544" s="8">
        <f t="shared" si="71"/>
        <v>137.85691751983347</v>
      </c>
      <c r="I2544" s="40"/>
    </row>
    <row r="2545" spans="4:9" x14ac:dyDescent="0.2">
      <c r="D2545" s="39">
        <v>38691</v>
      </c>
      <c r="E2545" s="7">
        <v>8.7203722533065603E-5</v>
      </c>
      <c r="F2545" s="8">
        <f t="shared" si="71"/>
        <v>89.090713336370683</v>
      </c>
      <c r="I2545" s="40"/>
    </row>
    <row r="2546" spans="4:9" x14ac:dyDescent="0.2">
      <c r="D2546" s="39">
        <v>38692</v>
      </c>
      <c r="E2546" s="7">
        <v>7.6577311582396801E-4</v>
      </c>
      <c r="F2546" s="8">
        <f t="shared" si="71"/>
        <v>782.34358764562887</v>
      </c>
      <c r="I2546" s="40"/>
    </row>
    <row r="2547" spans="4:9" x14ac:dyDescent="0.2">
      <c r="D2547" s="39">
        <v>38693</v>
      </c>
      <c r="E2547" s="7">
        <v>3.9102443262928902E-4</v>
      </c>
      <c r="F2547" s="8">
        <f t="shared" si="71"/>
        <v>399.48576302673018</v>
      </c>
      <c r="I2547" s="40"/>
    </row>
    <row r="2548" spans="4:9" x14ac:dyDescent="0.2">
      <c r="D2548" s="39">
        <v>38694</v>
      </c>
      <c r="E2548" s="7">
        <v>1.2525070821004899E-4</v>
      </c>
      <c r="F2548" s="8">
        <f t="shared" si="71"/>
        <v>127.9609931340692</v>
      </c>
      <c r="I2548" s="40"/>
    </row>
    <row r="2549" spans="4:9" x14ac:dyDescent="0.2">
      <c r="D2549" s="39">
        <v>38695</v>
      </c>
      <c r="E2549" s="7">
        <v>7.7393534232302394E-5</v>
      </c>
      <c r="F2549" s="8">
        <f t="shared" si="71"/>
        <v>79.068243557655521</v>
      </c>
      <c r="I2549" s="40"/>
    </row>
    <row r="2550" spans="4:9" x14ac:dyDescent="0.2">
      <c r="D2550" s="39">
        <v>38696</v>
      </c>
      <c r="E2550" s="7">
        <v>2.65144240712465E-5</v>
      </c>
      <c r="F2550" s="8">
        <f t="shared" si="71"/>
        <v>27.088166486410049</v>
      </c>
      <c r="I2550" s="40"/>
    </row>
    <row r="2551" spans="4:9" x14ac:dyDescent="0.2">
      <c r="D2551" s="39">
        <v>38697</v>
      </c>
      <c r="E2551" s="7">
        <v>3.6982292804171099E-6</v>
      </c>
      <c r="F2551" s="8">
        <f t="shared" si="71"/>
        <v>3.7782548164601906</v>
      </c>
      <c r="I2551" s="40"/>
    </row>
    <row r="2552" spans="4:9" x14ac:dyDescent="0.2">
      <c r="D2552" s="39">
        <v>38698</v>
      </c>
      <c r="E2552" s="7">
        <v>6.0357713589145897E-7</v>
      </c>
      <c r="F2552" s="8">
        <f t="shared" si="71"/>
        <v>0.61663786852337776</v>
      </c>
      <c r="I2552" s="40"/>
    </row>
    <row r="2553" spans="4:9" x14ac:dyDescent="0.2">
      <c r="D2553" s="39">
        <v>38699</v>
      </c>
      <c r="E2553" s="7">
        <v>1.95047538508897E-7</v>
      </c>
      <c r="F2553" s="8">
        <f t="shared" si="71"/>
        <v>0.1992681486007887</v>
      </c>
      <c r="I2553" s="40"/>
    </row>
    <row r="2554" spans="4:9" x14ac:dyDescent="0.2">
      <c r="D2554" s="39">
        <v>38700</v>
      </c>
      <c r="E2554" s="7">
        <v>1.35782611288836E-7</v>
      </c>
      <c r="F2554" s="8">
        <f t="shared" si="71"/>
        <v>0.13872079478958768</v>
      </c>
      <c r="I2554" s="40"/>
    </row>
    <row r="2555" spans="4:9" x14ac:dyDescent="0.2">
      <c r="D2555" s="39">
        <v>38701</v>
      </c>
      <c r="E2555" s="7">
        <v>1.2977760489028799E-7</v>
      </c>
      <c r="F2555" s="8">
        <f t="shared" si="71"/>
        <v>0.13258584678397636</v>
      </c>
      <c r="I2555" s="40"/>
    </row>
    <row r="2556" spans="4:9" x14ac:dyDescent="0.2">
      <c r="D2556" s="39">
        <v>38702</v>
      </c>
      <c r="E2556" s="7">
        <v>1.27960718421824E-7</v>
      </c>
      <c r="F2556" s="8">
        <f t="shared" si="71"/>
        <v>0.13072964492900074</v>
      </c>
      <c r="I2556" s="40"/>
    </row>
    <row r="2557" spans="4:9" x14ac:dyDescent="0.2">
      <c r="D2557" s="39">
        <v>38703</v>
      </c>
      <c r="E2557" s="7">
        <v>8.4249258334041302E-3</v>
      </c>
      <c r="F2557" s="8">
        <f t="shared" si="71"/>
        <v>8607.2317843930086</v>
      </c>
      <c r="I2557" s="40"/>
    </row>
    <row r="2558" spans="4:9" x14ac:dyDescent="0.2">
      <c r="D2558" s="39">
        <v>38704</v>
      </c>
      <c r="E2558" s="7">
        <v>1.5907045208841399E-4</v>
      </c>
      <c r="F2558" s="8">
        <f t="shared" si="71"/>
        <v>162.51255835921688</v>
      </c>
      <c r="I2558" s="40"/>
    </row>
    <row r="2559" spans="4:9" x14ac:dyDescent="0.2">
      <c r="D2559" s="39">
        <v>38705</v>
      </c>
      <c r="E2559" s="7">
        <v>1.11304873682306E-4</v>
      </c>
      <c r="F2559" s="8">
        <f t="shared" si="71"/>
        <v>113.71338637993661</v>
      </c>
      <c r="I2559" s="40"/>
    </row>
    <row r="2560" spans="4:9" x14ac:dyDescent="0.2">
      <c r="D2560" s="39">
        <v>38706</v>
      </c>
      <c r="E2560" s="7">
        <v>6.3099684452341795E-5</v>
      </c>
      <c r="F2560" s="8">
        <f t="shared" si="71"/>
        <v>64.465090891360205</v>
      </c>
      <c r="I2560" s="40"/>
    </row>
    <row r="2561" spans="4:9" x14ac:dyDescent="0.2">
      <c r="D2561" s="39">
        <v>38707</v>
      </c>
      <c r="E2561" s="7">
        <v>1.5085924362919099E-5</v>
      </c>
      <c r="F2561" s="8">
        <f t="shared" si="71"/>
        <v>15.412366855341261</v>
      </c>
      <c r="I2561" s="40"/>
    </row>
    <row r="2562" spans="4:9" x14ac:dyDescent="0.2">
      <c r="D2562" s="39">
        <v>38708</v>
      </c>
      <c r="E2562" s="7">
        <v>2.0398246518562301E-6</v>
      </c>
      <c r="F2562" s="8">
        <f t="shared" si="71"/>
        <v>2.0839641707506007</v>
      </c>
      <c r="I2562" s="40"/>
    </row>
    <row r="2563" spans="4:9" x14ac:dyDescent="0.2">
      <c r="D2563" s="39">
        <v>38709</v>
      </c>
      <c r="E2563" s="7">
        <v>3.2372471008322901E-7</v>
      </c>
      <c r="F2563" s="8">
        <f t="shared" si="71"/>
        <v>0.33072974992539894</v>
      </c>
      <c r="I2563" s="40"/>
    </row>
    <row r="2564" spans="4:9" x14ac:dyDescent="0.2">
      <c r="D2564" s="39">
        <v>38710</v>
      </c>
      <c r="E2564" s="7">
        <v>9.7313060564854296E-8</v>
      </c>
      <c r="F2564" s="8">
        <f t="shared" si="71"/>
        <v>9.9418806110954397E-2</v>
      </c>
      <c r="I2564" s="40"/>
    </row>
    <row r="2565" spans="4:9" x14ac:dyDescent="0.2">
      <c r="D2565" s="39">
        <v>38711</v>
      </c>
      <c r="E2565" s="7">
        <v>6.2332583914456402E-8</v>
      </c>
      <c r="F2565" s="8">
        <f t="shared" si="71"/>
        <v>6.3681391157727738E-2</v>
      </c>
      <c r="I2565" s="40"/>
    </row>
    <row r="2566" spans="4:9" x14ac:dyDescent="0.2">
      <c r="D2566" s="39">
        <v>38712</v>
      </c>
      <c r="E2566" s="7">
        <v>6.1417030324929994E-8</v>
      </c>
      <c r="F2566" s="8">
        <f t="shared" si="71"/>
        <v>6.2746026014827386E-2</v>
      </c>
      <c r="I2566" s="40"/>
    </row>
    <row r="2567" spans="4:9" x14ac:dyDescent="0.2">
      <c r="D2567" s="39">
        <v>38713</v>
      </c>
      <c r="E2567" s="7">
        <v>6.0557191900380904E-8</v>
      </c>
      <c r="F2567" s="8">
        <f t="shared" si="71"/>
        <v>6.1867581650619737E-2</v>
      </c>
      <c r="I2567" s="40"/>
    </row>
    <row r="2568" spans="4:9" x14ac:dyDescent="0.2">
      <c r="D2568" s="39">
        <v>38714</v>
      </c>
      <c r="E2568" s="7">
        <v>5.9709391213775695E-8</v>
      </c>
      <c r="F2568" s="8">
        <f t="shared" si="71"/>
        <v>6.1001435507511179E-2</v>
      </c>
      <c r="I2568" s="40"/>
    </row>
    <row r="2569" spans="4:9" x14ac:dyDescent="0.2">
      <c r="D2569" s="39">
        <v>38715</v>
      </c>
      <c r="E2569" s="7">
        <v>5.88734597367827E-8</v>
      </c>
      <c r="F2569" s="8">
        <f t="shared" si="71"/>
        <v>6.0147415410405886E-2</v>
      </c>
      <c r="I2569" s="40"/>
    </row>
    <row r="2570" spans="4:9" x14ac:dyDescent="0.2">
      <c r="D2570" s="39">
        <v>38716</v>
      </c>
      <c r="E2570" s="7">
        <v>5.8049231300467299E-8</v>
      </c>
      <c r="F2570" s="8">
        <f t="shared" si="71"/>
        <v>5.9305351594659758E-2</v>
      </c>
      <c r="I2570" s="40"/>
    </row>
    <row r="2571" spans="4:9" x14ac:dyDescent="0.2">
      <c r="D2571" s="39">
        <v>38717</v>
      </c>
      <c r="E2571" s="7">
        <v>5.72365420622614E-8</v>
      </c>
      <c r="F2571" s="8">
        <f t="shared" si="71"/>
        <v>5.8475076672335168E-2</v>
      </c>
      <c r="I2571" s="40"/>
    </row>
    <row r="2572" spans="4:9" x14ac:dyDescent="0.2">
      <c r="D2572" s="39">
        <v>38718</v>
      </c>
      <c r="E2572" s="7">
        <v>5.6435230473389498E-8</v>
      </c>
      <c r="F2572" s="8">
        <f t="shared" si="71"/>
        <v>5.7656425598922229E-2</v>
      </c>
      <c r="I2572" s="40"/>
    </row>
    <row r="2573" spans="4:9" x14ac:dyDescent="0.2">
      <c r="D2573" s="39">
        <v>38719</v>
      </c>
      <c r="E2573" s="7">
        <v>3.9397168326373699E-3</v>
      </c>
      <c r="F2573" s="8">
        <f t="shared" si="71"/>
        <v>4024.9678886114316</v>
      </c>
      <c r="I2573" s="40"/>
    </row>
    <row r="2574" spans="4:9" x14ac:dyDescent="0.2">
      <c r="D2574" s="39">
        <v>38720</v>
      </c>
      <c r="E2574" s="7">
        <v>1.5295872937783899E-4</v>
      </c>
      <c r="F2574" s="8">
        <f t="shared" si="71"/>
        <v>156.26858482021154</v>
      </c>
      <c r="I2574" s="40"/>
    </row>
    <row r="2575" spans="4:9" x14ac:dyDescent="0.2">
      <c r="D2575" s="39">
        <v>38721</v>
      </c>
      <c r="E2575" s="7">
        <v>1.39569536164154E-3</v>
      </c>
      <c r="F2575" s="8">
        <f t="shared" si="71"/>
        <v>1425.896644741978</v>
      </c>
      <c r="I2575" s="40"/>
    </row>
    <row r="2576" spans="4:9" x14ac:dyDescent="0.2">
      <c r="D2576" s="39">
        <v>38722</v>
      </c>
      <c r="E2576" s="7">
        <v>5.62588439869209E-3</v>
      </c>
      <c r="F2576" s="8">
        <f t="shared" ref="F2576:F2639" si="72">E2576*(24*60*60)*1000/$F$3</f>
        <v>5747.6222306609507</v>
      </c>
      <c r="I2576" s="40"/>
    </row>
    <row r="2577" spans="4:9" x14ac:dyDescent="0.2">
      <c r="D2577" s="39">
        <v>38723</v>
      </c>
      <c r="E2577" s="7">
        <v>3.6599102943651301E-3</v>
      </c>
      <c r="F2577" s="8">
        <f t="shared" si="72"/>
        <v>3739.1066505042836</v>
      </c>
      <c r="I2577" s="40"/>
    </row>
    <row r="2578" spans="4:9" x14ac:dyDescent="0.2">
      <c r="D2578" s="39">
        <v>38724</v>
      </c>
      <c r="E2578" s="7">
        <v>1.0225118752284E-3</v>
      </c>
      <c r="F2578" s="8">
        <f t="shared" si="72"/>
        <v>1044.6378860084401</v>
      </c>
      <c r="I2578" s="40"/>
    </row>
    <row r="2579" spans="4:9" x14ac:dyDescent="0.2">
      <c r="D2579" s="39">
        <v>38725</v>
      </c>
      <c r="E2579" s="7">
        <v>1.3907323173165299E-4</v>
      </c>
      <c r="F2579" s="8">
        <f t="shared" si="72"/>
        <v>142.08262057011729</v>
      </c>
      <c r="I2579" s="40"/>
    </row>
    <row r="2580" spans="4:9" x14ac:dyDescent="0.2">
      <c r="D2580" s="39">
        <v>38726</v>
      </c>
      <c r="E2580" s="7">
        <v>1.9438883991114E-4</v>
      </c>
      <c r="F2580" s="8">
        <f t="shared" si="72"/>
        <v>198.59519650375427</v>
      </c>
      <c r="I2580" s="40"/>
    </row>
    <row r="2581" spans="4:9" x14ac:dyDescent="0.2">
      <c r="D2581" s="39">
        <v>38727</v>
      </c>
      <c r="E2581" s="7">
        <v>1.2764818269300101E-4</v>
      </c>
      <c r="F2581" s="8">
        <f t="shared" si="72"/>
        <v>130.41034627734763</v>
      </c>
      <c r="I2581" s="40"/>
    </row>
    <row r="2582" spans="4:9" x14ac:dyDescent="0.2">
      <c r="D2582" s="39">
        <v>38728</v>
      </c>
      <c r="E2582" s="7">
        <v>1.7091338229672001E-2</v>
      </c>
      <c r="F2582" s="8">
        <f t="shared" si="72"/>
        <v>17461.17563017218</v>
      </c>
      <c r="I2582" s="40"/>
    </row>
    <row r="2583" spans="4:9" x14ac:dyDescent="0.2">
      <c r="D2583" s="39">
        <v>38729</v>
      </c>
      <c r="E2583" s="7">
        <v>9.3618435163460995E-4</v>
      </c>
      <c r="F2583" s="8">
        <f t="shared" si="72"/>
        <v>956.4423315742024</v>
      </c>
      <c r="I2583" s="40"/>
    </row>
    <row r="2584" spans="4:9" x14ac:dyDescent="0.2">
      <c r="D2584" s="39">
        <v>38730</v>
      </c>
      <c r="E2584" s="7">
        <v>9.0793046021471705E-3</v>
      </c>
      <c r="F2584" s="8">
        <f t="shared" si="72"/>
        <v>9275.7705761560319</v>
      </c>
      <c r="I2584" s="40"/>
    </row>
    <row r="2585" spans="4:9" x14ac:dyDescent="0.2">
      <c r="D2585" s="39">
        <v>38731</v>
      </c>
      <c r="E2585" s="7">
        <v>9.3523256808041304E-4</v>
      </c>
      <c r="F2585" s="8">
        <f t="shared" si="72"/>
        <v>955.46995249080874</v>
      </c>
      <c r="I2585" s="40"/>
    </row>
    <row r="2586" spans="4:9" x14ac:dyDescent="0.2">
      <c r="D2586" s="39">
        <v>38732</v>
      </c>
      <c r="E2586" s="7">
        <v>4.9098072757247202E-4</v>
      </c>
      <c r="F2586" s="8">
        <f t="shared" si="72"/>
        <v>501.6050001449874</v>
      </c>
      <c r="I2586" s="40"/>
    </row>
    <row r="2587" spans="4:9" x14ac:dyDescent="0.2">
      <c r="D2587" s="39">
        <v>38733</v>
      </c>
      <c r="E2587" s="7">
        <v>4.7879091706489803E-2</v>
      </c>
      <c r="F2587" s="8">
        <f t="shared" si="72"/>
        <v>48915.141580237898</v>
      </c>
      <c r="I2587" s="40"/>
    </row>
    <row r="2588" spans="4:9" x14ac:dyDescent="0.2">
      <c r="D2588" s="39">
        <v>38734</v>
      </c>
      <c r="E2588" s="7">
        <v>2.3268736301810099E-2</v>
      </c>
      <c r="F2588" s="8">
        <f t="shared" si="72"/>
        <v>23772.245671945049</v>
      </c>
      <c r="I2588" s="40"/>
    </row>
    <row r="2589" spans="4:9" x14ac:dyDescent="0.2">
      <c r="D2589" s="39">
        <v>38735</v>
      </c>
      <c r="E2589" s="7">
        <v>1.39530541375914E-2</v>
      </c>
      <c r="F2589" s="8">
        <f t="shared" si="72"/>
        <v>14254.982588245206</v>
      </c>
      <c r="I2589" s="40"/>
    </row>
    <row r="2590" spans="4:9" x14ac:dyDescent="0.2">
      <c r="D2590" s="39">
        <v>38736</v>
      </c>
      <c r="E2590" s="7">
        <v>3.7235675917065901E-3</v>
      </c>
      <c r="F2590" s="8">
        <f t="shared" si="72"/>
        <v>3804.1414204026182</v>
      </c>
      <c r="I2590" s="40"/>
    </row>
    <row r="2591" spans="4:9" x14ac:dyDescent="0.2">
      <c r="D2591" s="39">
        <v>38737</v>
      </c>
      <c r="E2591" s="7">
        <v>2.2105248513986501E-3</v>
      </c>
      <c r="F2591" s="8">
        <f t="shared" si="72"/>
        <v>2258.35813126219</v>
      </c>
      <c r="I2591" s="40"/>
    </row>
    <row r="2592" spans="4:9" x14ac:dyDescent="0.2">
      <c r="D2592" s="39">
        <v>38738</v>
      </c>
      <c r="E2592" s="7">
        <v>1.71013627456706E-3</v>
      </c>
      <c r="F2592" s="8">
        <f t="shared" si="72"/>
        <v>1747.1417065459855</v>
      </c>
      <c r="I2592" s="40"/>
    </row>
    <row r="2593" spans="4:9" x14ac:dyDescent="0.2">
      <c r="D2593" s="39">
        <v>38739</v>
      </c>
      <c r="E2593" s="7">
        <v>1.5043155660312501E-3</v>
      </c>
      <c r="F2593" s="8">
        <f t="shared" si="72"/>
        <v>1536.8672685952467</v>
      </c>
      <c r="I2593" s="40"/>
    </row>
    <row r="2594" spans="4:9" x14ac:dyDescent="0.2">
      <c r="D2594" s="39">
        <v>38740</v>
      </c>
      <c r="E2594" s="7">
        <v>1.3109994119468601E-3</v>
      </c>
      <c r="F2594" s="8">
        <f t="shared" si="72"/>
        <v>1339.3679696370903</v>
      </c>
      <c r="I2594" s="40"/>
    </row>
    <row r="2595" spans="4:9" x14ac:dyDescent="0.2">
      <c r="D2595" s="39">
        <v>38741</v>
      </c>
      <c r="E2595" s="7">
        <v>1.1565141214211999E-3</v>
      </c>
      <c r="F2595" s="8">
        <f t="shared" si="72"/>
        <v>1181.5397905970401</v>
      </c>
      <c r="I2595" s="40"/>
    </row>
    <row r="2596" spans="4:9" x14ac:dyDescent="0.2">
      <c r="D2596" s="39">
        <v>38742</v>
      </c>
      <c r="E2596" s="7">
        <v>1.1813925921080599E-3</v>
      </c>
      <c r="F2596" s="8">
        <f t="shared" si="72"/>
        <v>1206.9566035016717</v>
      </c>
      <c r="I2596" s="40"/>
    </row>
    <row r="2597" spans="4:9" x14ac:dyDescent="0.2">
      <c r="D2597" s="39">
        <v>38743</v>
      </c>
      <c r="E2597" s="7">
        <v>1.0773635714713401E-3</v>
      </c>
      <c r="F2597" s="8">
        <f t="shared" si="72"/>
        <v>1100.6765114712523</v>
      </c>
      <c r="I2597" s="40"/>
    </row>
    <row r="2598" spans="4:9" x14ac:dyDescent="0.2">
      <c r="D2598" s="39">
        <v>38744</v>
      </c>
      <c r="E2598" s="7">
        <v>9.3632127110884202E-4</v>
      </c>
      <c r="F2598" s="8">
        <f t="shared" si="72"/>
        <v>956.58221383237503</v>
      </c>
      <c r="I2598" s="40"/>
    </row>
    <row r="2599" spans="4:9" x14ac:dyDescent="0.2">
      <c r="D2599" s="39">
        <v>38745</v>
      </c>
      <c r="E2599" s="7">
        <v>8.0225755493460403E-4</v>
      </c>
      <c r="F2599" s="8">
        <f t="shared" si="72"/>
        <v>819.61750912084415</v>
      </c>
      <c r="I2599" s="40"/>
    </row>
    <row r="2600" spans="4:9" x14ac:dyDescent="0.2">
      <c r="D2600" s="39">
        <v>38746</v>
      </c>
      <c r="E2600" s="7">
        <v>6.8836342389062995E-4</v>
      </c>
      <c r="F2600" s="8">
        <f t="shared" si="72"/>
        <v>703.25883675239959</v>
      </c>
      <c r="I2600" s="40"/>
    </row>
    <row r="2601" spans="4:9" x14ac:dyDescent="0.2">
      <c r="D2601" s="39">
        <v>38747</v>
      </c>
      <c r="E2601" s="7">
        <v>6.1338758214428001E-4</v>
      </c>
      <c r="F2601" s="8">
        <f t="shared" si="72"/>
        <v>626.66060183594414</v>
      </c>
      <c r="I2601" s="40"/>
    </row>
    <row r="2602" spans="4:9" x14ac:dyDescent="0.2">
      <c r="D2602" s="39">
        <v>38748</v>
      </c>
      <c r="E2602" s="7">
        <v>5.5124439208506602E-4</v>
      </c>
      <c r="F2602" s="8">
        <f t="shared" si="72"/>
        <v>563.17270280418245</v>
      </c>
      <c r="I2602" s="40"/>
    </row>
    <row r="2603" spans="4:9" x14ac:dyDescent="0.2">
      <c r="D2603" s="39">
        <v>38749</v>
      </c>
      <c r="E2603" s="7">
        <v>4.9601455022901505E-4</v>
      </c>
      <c r="F2603" s="8">
        <f t="shared" si="72"/>
        <v>506.74774908107958</v>
      </c>
      <c r="I2603" s="40"/>
    </row>
    <row r="2604" spans="4:9" x14ac:dyDescent="0.2">
      <c r="D2604" s="39">
        <v>38750</v>
      </c>
      <c r="E2604" s="7">
        <v>4.46402031201443E-4</v>
      </c>
      <c r="F2604" s="8">
        <f t="shared" si="72"/>
        <v>456.06167075564235</v>
      </c>
      <c r="I2604" s="40"/>
    </row>
    <row r="2605" spans="4:9" x14ac:dyDescent="0.2">
      <c r="D2605" s="39">
        <v>38751</v>
      </c>
      <c r="E2605" s="7">
        <v>4.01764919159785E-4</v>
      </c>
      <c r="F2605" s="8">
        <f t="shared" si="72"/>
        <v>410.45866164603791</v>
      </c>
      <c r="I2605" s="40"/>
    </row>
    <row r="2606" spans="4:9" x14ac:dyDescent="0.2">
      <c r="D2606" s="39">
        <v>38752</v>
      </c>
      <c r="E2606" s="7">
        <v>3.6159147504719101E-4</v>
      </c>
      <c r="F2606" s="8">
        <f t="shared" si="72"/>
        <v>369.41590923586739</v>
      </c>
      <c r="I2606" s="40"/>
    </row>
    <row r="2607" spans="4:9" x14ac:dyDescent="0.2">
      <c r="D2607" s="39">
        <v>38753</v>
      </c>
      <c r="E2607" s="7">
        <v>3.2543533267661201E-4</v>
      </c>
      <c r="F2607" s="8">
        <f t="shared" si="72"/>
        <v>332.47738847415491</v>
      </c>
      <c r="I2607" s="40"/>
    </row>
    <row r="2608" spans="4:9" x14ac:dyDescent="0.2">
      <c r="D2608" s="39">
        <v>38754</v>
      </c>
      <c r="E2608" s="7">
        <v>2.9289476247121299E-4</v>
      </c>
      <c r="F2608" s="8">
        <f t="shared" si="72"/>
        <v>299.23267680634746</v>
      </c>
      <c r="I2608" s="40"/>
    </row>
    <row r="2609" spans="4:9" x14ac:dyDescent="0.2">
      <c r="D2609" s="39">
        <v>38755</v>
      </c>
      <c r="E2609" s="7">
        <v>2.6360820780348099E-4</v>
      </c>
      <c r="F2609" s="8">
        <f t="shared" si="72"/>
        <v>269.31239392480501</v>
      </c>
      <c r="I2609" s="40"/>
    </row>
    <row r="2610" spans="4:9" x14ac:dyDescent="0.2">
      <c r="D2610" s="39">
        <v>38756</v>
      </c>
      <c r="E2610" s="7">
        <v>2.3725026770041001E-4</v>
      </c>
      <c r="F2610" s="8">
        <f t="shared" si="72"/>
        <v>242.38409754422872</v>
      </c>
      <c r="I2610" s="40"/>
    </row>
    <row r="2611" spans="4:9" x14ac:dyDescent="0.2">
      <c r="D2611" s="39">
        <v>38757</v>
      </c>
      <c r="E2611" s="7">
        <v>2.1352808127816399E-4</v>
      </c>
      <c r="F2611" s="8">
        <f t="shared" si="72"/>
        <v>218.14858959954319</v>
      </c>
      <c r="I2611" s="40"/>
    </row>
    <row r="2612" spans="4:9" x14ac:dyDescent="0.2">
      <c r="D2612" s="39">
        <v>38758</v>
      </c>
      <c r="E2612" s="7">
        <v>1.9217807373327601E-4</v>
      </c>
      <c r="F2612" s="8">
        <f t="shared" si="72"/>
        <v>196.33659182399253</v>
      </c>
      <c r="I2612" s="40"/>
    </row>
    <row r="2613" spans="4:9" x14ac:dyDescent="0.2">
      <c r="D2613" s="39">
        <v>38759</v>
      </c>
      <c r="E2613" s="7">
        <v>1.7296302773471499E-4</v>
      </c>
      <c r="F2613" s="8">
        <f t="shared" si="72"/>
        <v>176.7057537694144</v>
      </c>
      <c r="I2613" s="40"/>
    </row>
    <row r="2614" spans="4:9" x14ac:dyDescent="0.2">
      <c r="D2614" s="39">
        <v>38760</v>
      </c>
      <c r="E2614" s="7">
        <v>1.5566944767676099E-4</v>
      </c>
      <c r="F2614" s="8">
        <f t="shared" si="72"/>
        <v>159.03796002450221</v>
      </c>
      <c r="I2614" s="40"/>
    </row>
    <row r="2615" spans="4:9" x14ac:dyDescent="0.2">
      <c r="D2615" s="39">
        <v>38761</v>
      </c>
      <c r="E2615" s="7">
        <v>8.8369461154061098E-4</v>
      </c>
      <c r="F2615" s="8">
        <f t="shared" si="72"/>
        <v>902.81677234372467</v>
      </c>
      <c r="I2615" s="40"/>
    </row>
    <row r="2616" spans="4:9" x14ac:dyDescent="0.2">
      <c r="D2616" s="39">
        <v>38762</v>
      </c>
      <c r="E2616" s="7">
        <v>6.2976728536593004E-4</v>
      </c>
      <c r="F2616" s="8">
        <f t="shared" si="72"/>
        <v>643.39474347423868</v>
      </c>
      <c r="I2616" s="40"/>
    </row>
    <row r="2617" spans="4:9" x14ac:dyDescent="0.2">
      <c r="D2617" s="39">
        <v>38763</v>
      </c>
      <c r="E2617" s="7">
        <v>2.2538206125013001E-4</v>
      </c>
      <c r="F2617" s="8">
        <f t="shared" si="72"/>
        <v>230.25907641020734</v>
      </c>
      <c r="I2617" s="40"/>
    </row>
    <row r="2618" spans="4:9" x14ac:dyDescent="0.2">
      <c r="D2618" s="39">
        <v>38764</v>
      </c>
      <c r="E2618" s="7">
        <v>1.6672953390383001E-2</v>
      </c>
      <c r="F2618" s="8">
        <f t="shared" si="72"/>
        <v>17033.737411955677</v>
      </c>
      <c r="I2618" s="40"/>
    </row>
    <row r="2619" spans="4:9" x14ac:dyDescent="0.2">
      <c r="D2619" s="39">
        <v>38765</v>
      </c>
      <c r="E2619" s="7">
        <v>4.9766025301143095E-4</v>
      </c>
      <c r="F2619" s="8">
        <f t="shared" si="72"/>
        <v>508.429063026932</v>
      </c>
      <c r="I2619" s="40"/>
    </row>
    <row r="2620" spans="4:9" x14ac:dyDescent="0.2">
      <c r="D2620" s="39">
        <v>38766</v>
      </c>
      <c r="E2620" s="7">
        <v>4.4447949920293599E-3</v>
      </c>
      <c r="F2620" s="8">
        <f t="shared" si="72"/>
        <v>4540.9753731977853</v>
      </c>
      <c r="I2620" s="40"/>
    </row>
    <row r="2621" spans="4:9" x14ac:dyDescent="0.2">
      <c r="D2621" s="39">
        <v>38767</v>
      </c>
      <c r="E2621" s="7">
        <v>9.5486564576802895E-4</v>
      </c>
      <c r="F2621" s="8">
        <f t="shared" si="72"/>
        <v>975.52786797159399</v>
      </c>
      <c r="I2621" s="40"/>
    </row>
    <row r="2622" spans="4:9" x14ac:dyDescent="0.2">
      <c r="D2622" s="39">
        <v>38768</v>
      </c>
      <c r="E2622" s="7">
        <v>3.5713853082485001E-4</v>
      </c>
      <c r="F2622" s="8">
        <f t="shared" si="72"/>
        <v>364.86660829214907</v>
      </c>
      <c r="I2622" s="40"/>
    </row>
    <row r="2623" spans="4:9" x14ac:dyDescent="0.2">
      <c r="D2623" s="39">
        <v>38769</v>
      </c>
      <c r="E2623" s="7">
        <v>2.1840335324457599E-4</v>
      </c>
      <c r="F2623" s="8">
        <f t="shared" si="72"/>
        <v>223.12935698629971</v>
      </c>
      <c r="I2623" s="40"/>
    </row>
    <row r="2624" spans="4:9" x14ac:dyDescent="0.2">
      <c r="D2624" s="39">
        <v>38770</v>
      </c>
      <c r="E2624" s="7">
        <v>1.6459689801247599E-4</v>
      </c>
      <c r="F2624" s="8">
        <f t="shared" si="72"/>
        <v>168.15859037812376</v>
      </c>
      <c r="I2624" s="40"/>
    </row>
    <row r="2625" spans="4:9" x14ac:dyDescent="0.2">
      <c r="D2625" s="39">
        <v>38771</v>
      </c>
      <c r="E2625" s="7">
        <v>1.1091029603253701E-4</v>
      </c>
      <c r="F2625" s="8">
        <f t="shared" si="72"/>
        <v>113.31027051213431</v>
      </c>
      <c r="I2625" s="40"/>
    </row>
    <row r="2626" spans="4:9" x14ac:dyDescent="0.2">
      <c r="D2626" s="39">
        <v>38772</v>
      </c>
      <c r="E2626" s="7">
        <v>5.8422145996686898E-5</v>
      </c>
      <c r="F2626" s="8">
        <f t="shared" si="72"/>
        <v>59.686335746881269</v>
      </c>
      <c r="I2626" s="40"/>
    </row>
    <row r="2627" spans="4:9" x14ac:dyDescent="0.2">
      <c r="D2627" s="39">
        <v>38773</v>
      </c>
      <c r="E2627" s="7">
        <v>4.1463060340152701E-5</v>
      </c>
      <c r="F2627" s="8">
        <f t="shared" si="72"/>
        <v>42.360274487279099</v>
      </c>
      <c r="I2627" s="40"/>
    </row>
    <row r="2628" spans="4:9" x14ac:dyDescent="0.2">
      <c r="D2628" s="39">
        <v>38774</v>
      </c>
      <c r="E2628" s="7">
        <v>5.98889065367052E-2</v>
      </c>
      <c r="F2628" s="8">
        <f t="shared" si="72"/>
        <v>61184.835340798512</v>
      </c>
      <c r="I2628" s="40"/>
    </row>
    <row r="2629" spans="4:9" x14ac:dyDescent="0.2">
      <c r="D2629" s="39">
        <v>38775</v>
      </c>
      <c r="E2629" s="7">
        <v>4.2788536363996396E-3</v>
      </c>
      <c r="F2629" s="8">
        <f t="shared" si="72"/>
        <v>4371.4432326466704</v>
      </c>
      <c r="I2629" s="40"/>
    </row>
    <row r="2630" spans="4:9" x14ac:dyDescent="0.2">
      <c r="D2630" s="39">
        <v>38776</v>
      </c>
      <c r="E2630" s="7">
        <v>1.7215425610240899E-4</v>
      </c>
      <c r="F2630" s="8">
        <f t="shared" si="72"/>
        <v>175.8794812255899</v>
      </c>
      <c r="I2630" s="40"/>
    </row>
    <row r="2631" spans="4:9" x14ac:dyDescent="0.2">
      <c r="D2631" s="39">
        <v>38777</v>
      </c>
      <c r="E2631" s="7">
        <v>1.2155123745908101E-4</v>
      </c>
      <c r="F2631" s="8">
        <f t="shared" si="72"/>
        <v>124.18146998302709</v>
      </c>
      <c r="I2631" s="40"/>
    </row>
    <row r="2632" spans="4:9" x14ac:dyDescent="0.2">
      <c r="D2632" s="39">
        <v>38778</v>
      </c>
      <c r="E2632" s="7">
        <v>6.87937826640384E-5</v>
      </c>
      <c r="F2632" s="8">
        <f t="shared" si="72"/>
        <v>70.282403005473782</v>
      </c>
      <c r="I2632" s="40"/>
    </row>
    <row r="2633" spans="4:9" x14ac:dyDescent="0.2">
      <c r="D2633" s="39">
        <v>38779</v>
      </c>
      <c r="E2633" s="7">
        <v>2.8761205908972101E-5</v>
      </c>
      <c r="F2633" s="8">
        <f t="shared" si="72"/>
        <v>29.383566164540497</v>
      </c>
      <c r="I2633" s="40"/>
    </row>
    <row r="2634" spans="4:9" x14ac:dyDescent="0.2">
      <c r="D2634" s="39">
        <v>38780</v>
      </c>
      <c r="E2634" s="7">
        <v>1.9939214065676701E-5</v>
      </c>
      <c r="F2634" s="8">
        <f t="shared" si="72"/>
        <v>20.37067630689922</v>
      </c>
      <c r="I2634" s="40"/>
    </row>
    <row r="2635" spans="4:9" x14ac:dyDescent="0.2">
      <c r="D2635" s="39">
        <v>38781</v>
      </c>
      <c r="E2635" s="7">
        <v>1.7163525284347399E-5</v>
      </c>
      <c r="F2635" s="8">
        <f t="shared" si="72"/>
        <v>17.534924731791598</v>
      </c>
      <c r="I2635" s="40"/>
    </row>
    <row r="2636" spans="4:9" x14ac:dyDescent="0.2">
      <c r="D2636" s="39">
        <v>38782</v>
      </c>
      <c r="E2636" s="7">
        <v>1.5341899954846001E-5</v>
      </c>
      <c r="F2636" s="8">
        <f t="shared" si="72"/>
        <v>15.673881472137811</v>
      </c>
      <c r="I2636" s="40"/>
    </row>
    <row r="2637" spans="4:9" x14ac:dyDescent="0.2">
      <c r="D2637" s="39">
        <v>38783</v>
      </c>
      <c r="E2637" s="7">
        <v>1.3794120141873299E-5</v>
      </c>
      <c r="F2637" s="8">
        <f t="shared" si="72"/>
        <v>14.092609439019194</v>
      </c>
      <c r="I2637" s="40"/>
    </row>
    <row r="2638" spans="4:9" x14ac:dyDescent="0.2">
      <c r="D2638" s="39">
        <v>38784</v>
      </c>
      <c r="E2638" s="7">
        <v>1.2414708127686E-5</v>
      </c>
      <c r="F2638" s="8">
        <f t="shared" si="72"/>
        <v>12.683348495117306</v>
      </c>
      <c r="I2638" s="40"/>
    </row>
    <row r="2639" spans="4:9" x14ac:dyDescent="0.2">
      <c r="D2639" s="39">
        <v>38785</v>
      </c>
      <c r="E2639" s="7">
        <v>1.11732373149174E-5</v>
      </c>
      <c r="F2639" s="8">
        <f t="shared" si="72"/>
        <v>11.415013645605573</v>
      </c>
      <c r="I2639" s="40"/>
    </row>
    <row r="2640" spans="4:9" x14ac:dyDescent="0.2">
      <c r="D2640" s="39">
        <v>38786</v>
      </c>
      <c r="E2640" s="7">
        <v>1.00559135834256E-5</v>
      </c>
      <c r="F2640" s="8">
        <f t="shared" ref="F2640:F2703" si="73">E2640*(24*60*60)*1000/$F$3</f>
        <v>10.273512281044955</v>
      </c>
      <c r="I2640" s="40"/>
    </row>
    <row r="2641" spans="4:9" x14ac:dyDescent="0.2">
      <c r="D2641" s="39">
        <v>38787</v>
      </c>
      <c r="E2641" s="7">
        <v>9.0503222250830601E-6</v>
      </c>
      <c r="F2641" s="8">
        <f t="shared" si="73"/>
        <v>9.2461610529404812</v>
      </c>
      <c r="I2641" s="40"/>
    </row>
    <row r="2642" spans="4:9" x14ac:dyDescent="0.2">
      <c r="D2642" s="39">
        <v>38788</v>
      </c>
      <c r="E2642" s="7">
        <v>8.1452900025748403E-6</v>
      </c>
      <c r="F2642" s="8">
        <f t="shared" si="73"/>
        <v>8.3215449476465206</v>
      </c>
      <c r="I2642" s="40"/>
    </row>
    <row r="2643" spans="4:9" x14ac:dyDescent="0.2">
      <c r="D2643" s="39">
        <v>38789</v>
      </c>
      <c r="E2643" s="7">
        <v>7.3307610023172604E-6</v>
      </c>
      <c r="F2643" s="8">
        <f t="shared" si="73"/>
        <v>7.4893904528817696</v>
      </c>
      <c r="I2643" s="40"/>
    </row>
    <row r="2644" spans="4:9" x14ac:dyDescent="0.2">
      <c r="D2644" s="39">
        <v>38790</v>
      </c>
      <c r="E2644" s="7">
        <v>6.5976849020856096E-6</v>
      </c>
      <c r="F2644" s="8">
        <f t="shared" si="73"/>
        <v>6.740451407593671</v>
      </c>
      <c r="I2644" s="40"/>
    </row>
    <row r="2645" spans="4:9" x14ac:dyDescent="0.2">
      <c r="D2645" s="39">
        <v>38791</v>
      </c>
      <c r="E2645" s="7">
        <v>5.4086167340851501E-3</v>
      </c>
      <c r="F2645" s="8">
        <f t="shared" si="73"/>
        <v>5525.6531373413382</v>
      </c>
      <c r="I2645" s="40"/>
    </row>
    <row r="2646" spans="4:9" x14ac:dyDescent="0.2">
      <c r="D2646" s="39">
        <v>38792</v>
      </c>
      <c r="E2646" s="7">
        <v>1.72575050351642E-4</v>
      </c>
      <c r="F2646" s="8">
        <f t="shared" si="73"/>
        <v>176.30938099068072</v>
      </c>
      <c r="I2646" s="40"/>
    </row>
    <row r="2647" spans="4:9" x14ac:dyDescent="0.2">
      <c r="D2647" s="39">
        <v>38793</v>
      </c>
      <c r="E2647" s="7">
        <v>1.1918155150223601E-4</v>
      </c>
      <c r="F2647" s="8">
        <f t="shared" si="73"/>
        <v>121.76050667841068</v>
      </c>
      <c r="I2647" s="40"/>
    </row>
    <row r="2648" spans="4:9" x14ac:dyDescent="0.2">
      <c r="D2648" s="39">
        <v>38794</v>
      </c>
      <c r="E2648" s="7">
        <v>7.0759711085990496E-5</v>
      </c>
      <c r="F2648" s="8">
        <f t="shared" si="73"/>
        <v>72.290871914740194</v>
      </c>
      <c r="I2648" s="40"/>
    </row>
    <row r="2649" spans="4:9" x14ac:dyDescent="0.2">
      <c r="D2649" s="39">
        <v>38795</v>
      </c>
      <c r="E2649" s="7">
        <v>2.10791893679516E-5</v>
      </c>
      <c r="F2649" s="8">
        <f t="shared" si="73"/>
        <v>21.535319396843072</v>
      </c>
      <c r="I2649" s="40"/>
    </row>
    <row r="2650" spans="4:9" x14ac:dyDescent="0.2">
      <c r="D2650" s="39">
        <v>38796</v>
      </c>
      <c r="E2650" s="7">
        <v>5.7655820061389503E-6</v>
      </c>
      <c r="F2650" s="8">
        <f t="shared" si="73"/>
        <v>5.8903427377368489</v>
      </c>
      <c r="I2650" s="40"/>
    </row>
    <row r="2651" spans="4:9" x14ac:dyDescent="0.2">
      <c r="D2651" s="39">
        <v>38797</v>
      </c>
      <c r="E2651" s="7">
        <v>3.4527072518666699E-6</v>
      </c>
      <c r="F2651" s="8">
        <f t="shared" si="73"/>
        <v>3.5274199664334902</v>
      </c>
      <c r="I2651" s="40"/>
    </row>
    <row r="2652" spans="4:9" x14ac:dyDescent="0.2">
      <c r="D2652" s="39">
        <v>38798</v>
      </c>
      <c r="E2652" s="7">
        <v>2.8791440368077702E-6</v>
      </c>
      <c r="F2652" s="8">
        <f t="shared" si="73"/>
        <v>2.9414454863449375</v>
      </c>
      <c r="I2652" s="40"/>
    </row>
    <row r="2653" spans="4:9" x14ac:dyDescent="0.2">
      <c r="D2653" s="39">
        <v>38799</v>
      </c>
      <c r="E2653" s="7">
        <v>2.5568263263872599E-6</v>
      </c>
      <c r="F2653" s="8">
        <f t="shared" si="73"/>
        <v>2.6121531819777615</v>
      </c>
      <c r="I2653" s="40"/>
    </row>
    <row r="2654" spans="4:9" x14ac:dyDescent="0.2">
      <c r="D2654" s="39">
        <v>38800</v>
      </c>
      <c r="E2654" s="7">
        <v>1.12463630615401E-2</v>
      </c>
      <c r="F2654" s="8">
        <f t="shared" si="73"/>
        <v>11489.721751413796</v>
      </c>
      <c r="I2654" s="40"/>
    </row>
    <row r="2655" spans="4:9" x14ac:dyDescent="0.2">
      <c r="D2655" s="39">
        <v>38801</v>
      </c>
      <c r="E2655" s="7">
        <v>9.7710229698738291E-4</v>
      </c>
      <c r="F2655" s="8">
        <f t="shared" si="73"/>
        <v>998.24569539682966</v>
      </c>
      <c r="I2655" s="40"/>
    </row>
    <row r="2656" spans="4:9" x14ac:dyDescent="0.2">
      <c r="D2656" s="39">
        <v>38802</v>
      </c>
      <c r="E2656" s="7">
        <v>1.4216782704458999E-4</v>
      </c>
      <c r="F2656" s="8">
        <f t="shared" si="73"/>
        <v>145.24417945669359</v>
      </c>
      <c r="I2656" s="40"/>
    </row>
    <row r="2657" spans="4:9" x14ac:dyDescent="0.2">
      <c r="D2657" s="39">
        <v>38803</v>
      </c>
      <c r="E2657" s="7">
        <v>9.4256878141753202E-5</v>
      </c>
      <c r="F2657" s="8">
        <f t="shared" si="73"/>
        <v>96.296491326090532</v>
      </c>
      <c r="I2657" s="40"/>
    </row>
    <row r="2658" spans="4:9" x14ac:dyDescent="0.2">
      <c r="D2658" s="39">
        <v>38804</v>
      </c>
      <c r="E2658" s="7">
        <v>4.3587030180107397E-5</v>
      </c>
      <c r="F2658" s="8">
        <f t="shared" si="73"/>
        <v>44.530204653674815</v>
      </c>
      <c r="I2658" s="40"/>
    </row>
    <row r="2659" spans="4:9" x14ac:dyDescent="0.2">
      <c r="D2659" s="39">
        <v>38805</v>
      </c>
      <c r="E2659" s="7">
        <v>8.1554313410087202E-6</v>
      </c>
      <c r="F2659" s="8">
        <f t="shared" si="73"/>
        <v>8.3319057332760256</v>
      </c>
      <c r="I2659" s="40"/>
    </row>
    <row r="2660" spans="4:9" x14ac:dyDescent="0.2">
      <c r="D2660" s="39">
        <v>38806</v>
      </c>
      <c r="E2660" s="7">
        <v>2.0791336825978999E-6</v>
      </c>
      <c r="F2660" s="8">
        <f t="shared" si="73"/>
        <v>2.1241238048534772</v>
      </c>
      <c r="I2660" s="40"/>
    </row>
    <row r="2661" spans="4:9" x14ac:dyDescent="0.2">
      <c r="D2661" s="39">
        <v>38807</v>
      </c>
      <c r="E2661" s="7">
        <v>1.1829091524309601E-6</v>
      </c>
      <c r="F2661" s="8">
        <f t="shared" si="73"/>
        <v>1.2085059804899485</v>
      </c>
      <c r="I2661" s="40"/>
    </row>
    <row r="2662" spans="4:9" x14ac:dyDescent="0.2">
      <c r="D2662" s="39">
        <v>38808</v>
      </c>
      <c r="E2662" s="7">
        <v>9.7131747122879194E-7</v>
      </c>
      <c r="F2662" s="8">
        <f t="shared" si="73"/>
        <v>0.99233569249340936</v>
      </c>
      <c r="I2662" s="40"/>
    </row>
    <row r="2663" spans="4:9" x14ac:dyDescent="0.2">
      <c r="D2663" s="39">
        <v>38809</v>
      </c>
      <c r="E2663" s="7">
        <v>8.6277198280715403E-7</v>
      </c>
      <c r="F2663" s="8">
        <f t="shared" si="73"/>
        <v>0.88144140137800775</v>
      </c>
      <c r="I2663" s="40"/>
    </row>
    <row r="2664" spans="4:9" x14ac:dyDescent="0.2">
      <c r="D2664" s="39">
        <v>38810</v>
      </c>
      <c r="E2664" s="7">
        <v>7.7649478452644096E-7</v>
      </c>
      <c r="F2664" s="8">
        <f t="shared" si="73"/>
        <v>0.79329726124020927</v>
      </c>
      <c r="I2664" s="40"/>
    </row>
    <row r="2665" spans="4:9" x14ac:dyDescent="0.2">
      <c r="D2665" s="39">
        <v>38811</v>
      </c>
      <c r="E2665" s="7">
        <v>6.9884530607379405E-7</v>
      </c>
      <c r="F2665" s="8">
        <f t="shared" si="73"/>
        <v>0.71396753511618549</v>
      </c>
      <c r="I2665" s="40"/>
    </row>
    <row r="2666" spans="4:9" x14ac:dyDescent="0.2">
      <c r="D2666" s="39">
        <v>38812</v>
      </c>
      <c r="E2666" s="7">
        <v>6.2896077546641503E-7</v>
      </c>
      <c r="F2666" s="8">
        <f t="shared" si="73"/>
        <v>0.64257078160456738</v>
      </c>
      <c r="I2666" s="40"/>
    </row>
    <row r="2667" spans="4:9" x14ac:dyDescent="0.2">
      <c r="D2667" s="39">
        <v>38813</v>
      </c>
      <c r="E2667" s="7">
        <v>5.6606469791977404E-7</v>
      </c>
      <c r="F2667" s="8">
        <f t="shared" si="73"/>
        <v>0.57831370344411115</v>
      </c>
      <c r="I2667" s="40"/>
    </row>
    <row r="2668" spans="4:9" x14ac:dyDescent="0.2">
      <c r="D2668" s="39">
        <v>38814</v>
      </c>
      <c r="E2668" s="7">
        <v>5.0945822812779698E-7</v>
      </c>
      <c r="F2668" s="8">
        <f t="shared" si="73"/>
        <v>0.52048233309970038</v>
      </c>
      <c r="I2668" s="40"/>
    </row>
    <row r="2669" spans="4:9" x14ac:dyDescent="0.2">
      <c r="D2669" s="39">
        <v>38815</v>
      </c>
      <c r="E2669" s="7">
        <v>4.5851240531501498E-7</v>
      </c>
      <c r="F2669" s="8">
        <f t="shared" si="73"/>
        <v>0.46843409978972805</v>
      </c>
      <c r="I2669" s="40"/>
    </row>
    <row r="2670" spans="4:9" x14ac:dyDescent="0.2">
      <c r="D2670" s="39">
        <v>38816</v>
      </c>
      <c r="E2670" s="7">
        <v>4.1266116478351699E-7</v>
      </c>
      <c r="F2670" s="8">
        <f t="shared" si="73"/>
        <v>0.42159068981075876</v>
      </c>
      <c r="I2670" s="40"/>
    </row>
    <row r="2671" spans="4:9" x14ac:dyDescent="0.2">
      <c r="D2671" s="39">
        <v>38817</v>
      </c>
      <c r="E2671" s="7">
        <v>3.7139504830516298E-7</v>
      </c>
      <c r="F2671" s="8">
        <f t="shared" si="73"/>
        <v>0.37943162082968052</v>
      </c>
      <c r="I2671" s="40"/>
    </row>
    <row r="2672" spans="4:9" x14ac:dyDescent="0.2">
      <c r="D2672" s="39">
        <v>38818</v>
      </c>
      <c r="E2672" s="7">
        <v>3.3425554347464699E-7</v>
      </c>
      <c r="F2672" s="8">
        <f t="shared" si="73"/>
        <v>0.3414884587467128</v>
      </c>
      <c r="I2672" s="40"/>
    </row>
    <row r="2673" spans="4:9" x14ac:dyDescent="0.2">
      <c r="D2673" s="39">
        <v>38819</v>
      </c>
      <c r="E2673" s="7">
        <v>3.0082998912718299E-7</v>
      </c>
      <c r="F2673" s="8">
        <f t="shared" si="73"/>
        <v>0.30733961287204226</v>
      </c>
      <c r="I2673" s="40"/>
    </row>
    <row r="2674" spans="4:9" x14ac:dyDescent="0.2">
      <c r="D2674" s="39">
        <v>38820</v>
      </c>
      <c r="E2674" s="7">
        <v>7.2081155513957799E-4</v>
      </c>
      <c r="F2674" s="8">
        <f t="shared" si="73"/>
        <v>736.40910918835925</v>
      </c>
      <c r="I2674" s="40"/>
    </row>
    <row r="2675" spans="4:9" x14ac:dyDescent="0.2">
      <c r="D2675" s="39">
        <v>38821</v>
      </c>
      <c r="E2675" s="7">
        <v>1.4614580677150201E-4</v>
      </c>
      <c r="F2675" s="8">
        <f t="shared" si="73"/>
        <v>149.30823820572039</v>
      </c>
      <c r="I2675" s="40"/>
    </row>
    <row r="2676" spans="4:9" x14ac:dyDescent="0.2">
      <c r="D2676" s="39">
        <v>38822</v>
      </c>
      <c r="E2676" s="7">
        <v>9.8412513786000702E-5</v>
      </c>
      <c r="F2676" s="8">
        <f t="shared" si="73"/>
        <v>100.54205026735795</v>
      </c>
      <c r="I2676" s="40"/>
    </row>
    <row r="2677" spans="4:9" x14ac:dyDescent="0.2">
      <c r="D2677" s="39">
        <v>38823</v>
      </c>
      <c r="E2677" s="7">
        <v>4.8557588175210403E-5</v>
      </c>
      <c r="F2677" s="8">
        <f t="shared" si="73"/>
        <v>49.608319951970905</v>
      </c>
      <c r="I2677" s="40"/>
    </row>
    <row r="2678" spans="4:9" x14ac:dyDescent="0.2">
      <c r="D2678" s="39">
        <v>38824</v>
      </c>
      <c r="E2678" s="7">
        <v>8.8064681871057006E-6</v>
      </c>
      <c r="F2678" s="8">
        <f t="shared" si="73"/>
        <v>8.9970302869331054</v>
      </c>
      <c r="I2678" s="40"/>
    </row>
    <row r="2679" spans="4:9" x14ac:dyDescent="0.2">
      <c r="D2679" s="39">
        <v>38825</v>
      </c>
      <c r="E2679" s="7">
        <v>1.2806855726495E-6</v>
      </c>
      <c r="F2679" s="8">
        <f t="shared" si="73"/>
        <v>1.3083981728380845</v>
      </c>
      <c r="I2679" s="40"/>
    </row>
    <row r="2680" spans="4:9" x14ac:dyDescent="0.2">
      <c r="D2680" s="39">
        <v>38826</v>
      </c>
      <c r="E2680" s="7">
        <v>2.7890970344539701E-7</v>
      </c>
      <c r="F2680" s="8">
        <f t="shared" si="73"/>
        <v>0.28494499677997287</v>
      </c>
      <c r="I2680" s="40"/>
    </row>
    <row r="2681" spans="4:9" x14ac:dyDescent="0.2">
      <c r="D2681" s="39">
        <v>38827</v>
      </c>
      <c r="E2681" s="7">
        <v>1.33963995189399E-7</v>
      </c>
      <c r="F2681" s="8">
        <f t="shared" si="73"/>
        <v>0.13686282587636367</v>
      </c>
      <c r="I2681" s="40"/>
    </row>
    <row r="2682" spans="4:9" x14ac:dyDescent="0.2">
      <c r="D2682" s="39">
        <v>38828</v>
      </c>
      <c r="E2682" s="7">
        <v>1.04840685456339E-7</v>
      </c>
      <c r="F2682" s="8">
        <f t="shared" si="73"/>
        <v>0.10710932036688765</v>
      </c>
      <c r="I2682" s="40"/>
    </row>
    <row r="2683" spans="4:9" x14ac:dyDescent="0.2">
      <c r="D2683" s="39">
        <v>38829</v>
      </c>
      <c r="E2683" s="7">
        <v>9.4356616910704294E-8</v>
      </c>
      <c r="F2683" s="8">
        <f t="shared" si="73"/>
        <v>9.6398388330198079E-2</v>
      </c>
      <c r="I2683" s="40"/>
    </row>
    <row r="2684" spans="4:9" x14ac:dyDescent="0.2">
      <c r="D2684" s="39">
        <v>38830</v>
      </c>
      <c r="E2684" s="7">
        <v>8.4920955219634299E-8</v>
      </c>
      <c r="F2684" s="8">
        <f t="shared" si="73"/>
        <v>8.6758549497178705E-2</v>
      </c>
      <c r="I2684" s="40"/>
    </row>
    <row r="2685" spans="4:9" x14ac:dyDescent="0.2">
      <c r="D2685" s="39">
        <v>38831</v>
      </c>
      <c r="E2685" s="7">
        <v>7.6428859697670394E-8</v>
      </c>
      <c r="F2685" s="8">
        <f t="shared" si="73"/>
        <v>7.8082694547460363E-2</v>
      </c>
      <c r="I2685" s="40"/>
    </row>
    <row r="2686" spans="4:9" x14ac:dyDescent="0.2">
      <c r="D2686" s="39">
        <v>38832</v>
      </c>
      <c r="E2686" s="7">
        <v>6.8785973727904102E-8</v>
      </c>
      <c r="F2686" s="8">
        <f t="shared" si="73"/>
        <v>7.0274425092715087E-2</v>
      </c>
      <c r="I2686" s="40"/>
    </row>
    <row r="2687" spans="4:9" x14ac:dyDescent="0.2">
      <c r="D2687" s="39">
        <v>38833</v>
      </c>
      <c r="E2687" s="7">
        <v>6.1907376355113296E-8</v>
      </c>
      <c r="F2687" s="8">
        <f t="shared" si="73"/>
        <v>6.3246982583443176E-2</v>
      </c>
      <c r="I2687" s="40"/>
    </row>
    <row r="2688" spans="4:9" x14ac:dyDescent="0.2">
      <c r="D2688" s="39">
        <v>38834</v>
      </c>
      <c r="E2688" s="7">
        <v>5.57166387196021E-8</v>
      </c>
      <c r="F2688" s="8">
        <f t="shared" si="73"/>
        <v>5.6922284325098986E-2</v>
      </c>
      <c r="I2688" s="40"/>
    </row>
    <row r="2689" spans="4:9" x14ac:dyDescent="0.2">
      <c r="D2689" s="39">
        <v>38835</v>
      </c>
      <c r="E2689" s="7">
        <v>5.0144974847641899E-8</v>
      </c>
      <c r="F2689" s="8">
        <f t="shared" si="73"/>
        <v>5.1230055892589103E-2</v>
      </c>
      <c r="I2689" s="40"/>
    </row>
    <row r="2690" spans="4:9" x14ac:dyDescent="0.2">
      <c r="D2690" s="39">
        <v>38836</v>
      </c>
      <c r="E2690" s="7">
        <v>4.5130477362877502E-8</v>
      </c>
      <c r="F2690" s="8">
        <f t="shared" si="73"/>
        <v>4.6107050303329976E-2</v>
      </c>
      <c r="I2690" s="40"/>
    </row>
    <row r="2691" spans="4:9" x14ac:dyDescent="0.2">
      <c r="D2691" s="39">
        <v>38837</v>
      </c>
      <c r="E2691" s="7">
        <v>4.0617429626590002E-8</v>
      </c>
      <c r="F2691" s="8">
        <f t="shared" si="73"/>
        <v>4.149634527299724E-2</v>
      </c>
      <c r="I2691" s="40"/>
    </row>
    <row r="2692" spans="4:9" x14ac:dyDescent="0.2">
      <c r="D2692" s="39">
        <v>38838</v>
      </c>
      <c r="E2692" s="7">
        <v>3.65556866639309E-8</v>
      </c>
      <c r="F2692" s="8">
        <f t="shared" si="73"/>
        <v>3.7346710745697412E-2</v>
      </c>
      <c r="I2692" s="40"/>
    </row>
    <row r="2693" spans="4:9" x14ac:dyDescent="0.2">
      <c r="D2693" s="39">
        <v>38839</v>
      </c>
      <c r="E2693" s="7">
        <v>3.2900117997537703E-8</v>
      </c>
      <c r="F2693" s="8">
        <f t="shared" si="73"/>
        <v>3.361203967112756E-2</v>
      </c>
      <c r="I2693" s="40"/>
    </row>
    <row r="2694" spans="4:9" x14ac:dyDescent="0.2">
      <c r="D2694" s="39">
        <v>38840</v>
      </c>
      <c r="E2694" s="7">
        <v>2.96101061977838E-8</v>
      </c>
      <c r="F2694" s="8">
        <f t="shared" si="73"/>
        <v>3.0250835704014666E-2</v>
      </c>
      <c r="I2694" s="40"/>
    </row>
    <row r="2695" spans="4:9" x14ac:dyDescent="0.2">
      <c r="D2695" s="39">
        <v>38841</v>
      </c>
      <c r="E2695" s="7">
        <v>0</v>
      </c>
      <c r="F2695" s="8">
        <f t="shared" si="73"/>
        <v>0</v>
      </c>
      <c r="I2695" s="40"/>
    </row>
    <row r="2696" spans="4:9" x14ac:dyDescent="0.2">
      <c r="D2696" s="39">
        <v>38842</v>
      </c>
      <c r="E2696" s="7">
        <v>0</v>
      </c>
      <c r="F2696" s="8">
        <f t="shared" si="73"/>
        <v>0</v>
      </c>
      <c r="I2696" s="40"/>
    </row>
    <row r="2697" spans="4:9" x14ac:dyDescent="0.2">
      <c r="D2697" s="39">
        <v>38843</v>
      </c>
      <c r="E2697" s="7">
        <v>0</v>
      </c>
      <c r="F2697" s="8">
        <f t="shared" si="73"/>
        <v>0</v>
      </c>
      <c r="I2697" s="40"/>
    </row>
    <row r="2698" spans="4:9" x14ac:dyDescent="0.2">
      <c r="D2698" s="39">
        <v>38844</v>
      </c>
      <c r="E2698" s="7">
        <v>0</v>
      </c>
      <c r="F2698" s="8">
        <f t="shared" si="73"/>
        <v>0</v>
      </c>
      <c r="I2698" s="40"/>
    </row>
    <row r="2699" spans="4:9" x14ac:dyDescent="0.2">
      <c r="D2699" s="39">
        <v>38845</v>
      </c>
      <c r="E2699" s="7">
        <v>0</v>
      </c>
      <c r="F2699" s="8">
        <f t="shared" si="73"/>
        <v>0</v>
      </c>
      <c r="I2699" s="40"/>
    </row>
    <row r="2700" spans="4:9" x14ac:dyDescent="0.2">
      <c r="D2700" s="39">
        <v>38846</v>
      </c>
      <c r="E2700" s="7">
        <v>0</v>
      </c>
      <c r="F2700" s="8">
        <f t="shared" si="73"/>
        <v>0</v>
      </c>
      <c r="I2700" s="40"/>
    </row>
    <row r="2701" spans="4:9" x14ac:dyDescent="0.2">
      <c r="D2701" s="39">
        <v>38847</v>
      </c>
      <c r="E2701" s="7">
        <v>0</v>
      </c>
      <c r="F2701" s="8">
        <f t="shared" si="73"/>
        <v>0</v>
      </c>
      <c r="I2701" s="40"/>
    </row>
    <row r="2702" spans="4:9" x14ac:dyDescent="0.2">
      <c r="D2702" s="39">
        <v>38848</v>
      </c>
      <c r="E2702" s="7">
        <v>0</v>
      </c>
      <c r="F2702" s="8">
        <f t="shared" si="73"/>
        <v>0</v>
      </c>
      <c r="I2702" s="40"/>
    </row>
    <row r="2703" spans="4:9" x14ac:dyDescent="0.2">
      <c r="D2703" s="39">
        <v>38849</v>
      </c>
      <c r="E2703" s="7">
        <v>0</v>
      </c>
      <c r="F2703" s="8">
        <f t="shared" si="73"/>
        <v>0</v>
      </c>
      <c r="I2703" s="40"/>
    </row>
    <row r="2704" spans="4:9" x14ac:dyDescent="0.2">
      <c r="D2704" s="39">
        <v>38850</v>
      </c>
      <c r="E2704" s="7">
        <v>0</v>
      </c>
      <c r="F2704" s="8">
        <f t="shared" ref="F2704:F2767" si="74">E2704*(24*60*60)*1000/$F$3</f>
        <v>0</v>
      </c>
      <c r="I2704" s="40"/>
    </row>
    <row r="2705" spans="4:9" x14ac:dyDescent="0.2">
      <c r="D2705" s="39">
        <v>38851</v>
      </c>
      <c r="E2705" s="7">
        <v>0</v>
      </c>
      <c r="F2705" s="8">
        <f t="shared" si="74"/>
        <v>0</v>
      </c>
      <c r="I2705" s="40"/>
    </row>
    <row r="2706" spans="4:9" x14ac:dyDescent="0.2">
      <c r="D2706" s="39">
        <v>38852</v>
      </c>
      <c r="E2706" s="7">
        <v>5.7095733668575098E-4</v>
      </c>
      <c r="F2706" s="8">
        <f t="shared" si="74"/>
        <v>583.31221342850756</v>
      </c>
      <c r="I2706" s="40"/>
    </row>
    <row r="2707" spans="4:9" x14ac:dyDescent="0.2">
      <c r="D2707" s="39">
        <v>38853</v>
      </c>
      <c r="E2707" s="7">
        <v>1.3715479150657001E-4</v>
      </c>
      <c r="F2707" s="8">
        <f t="shared" si="74"/>
        <v>140.12266744906762</v>
      </c>
      <c r="I2707" s="40"/>
    </row>
    <row r="2708" spans="4:9" x14ac:dyDescent="0.2">
      <c r="D2708" s="39">
        <v>38854</v>
      </c>
      <c r="E2708" s="7">
        <v>8.9428860792395396E-5</v>
      </c>
      <c r="F2708" s="8">
        <f t="shared" si="74"/>
        <v>91.364001093330529</v>
      </c>
      <c r="I2708" s="40"/>
    </row>
    <row r="2709" spans="4:9" x14ac:dyDescent="0.2">
      <c r="D2709" s="39">
        <v>38855</v>
      </c>
      <c r="E2709" s="7">
        <v>3.8610760138150603E-5</v>
      </c>
      <c r="F2709" s="8">
        <f t="shared" si="74"/>
        <v>39.446253706234039</v>
      </c>
      <c r="I2709" s="40"/>
    </row>
    <row r="2710" spans="4:9" x14ac:dyDescent="0.2">
      <c r="D2710" s="39">
        <v>38856</v>
      </c>
      <c r="E2710" s="7">
        <v>5.95228671661137E-6</v>
      </c>
      <c r="F2710" s="8">
        <f t="shared" si="74"/>
        <v>6.0810875288544688</v>
      </c>
      <c r="I2710" s="40"/>
    </row>
    <row r="2711" spans="4:9" x14ac:dyDescent="0.2">
      <c r="D2711" s="39">
        <v>38857</v>
      </c>
      <c r="E2711" s="7">
        <v>7.8261027430433696E-7</v>
      </c>
      <c r="F2711" s="8">
        <f t="shared" si="74"/>
        <v>0.79954508336164964</v>
      </c>
      <c r="I2711" s="40"/>
    </row>
    <row r="2712" spans="4:9" x14ac:dyDescent="0.2">
      <c r="D2712" s="39">
        <v>38858</v>
      </c>
      <c r="E2712" s="7">
        <v>1.02898345547923E-7</v>
      </c>
      <c r="F2712" s="8">
        <f t="shared" si="74"/>
        <v>0.10512495040014838</v>
      </c>
      <c r="I2712" s="40"/>
    </row>
    <row r="2713" spans="4:9" x14ac:dyDescent="0.2">
      <c r="D2713" s="39">
        <v>38859</v>
      </c>
      <c r="E2713" s="7">
        <v>1.04304733368939E-8</v>
      </c>
      <c r="F2713" s="8">
        <f t="shared" si="74"/>
        <v>1.0656177087709979E-2</v>
      </c>
      <c r="I2713" s="40"/>
    </row>
    <row r="2714" spans="4:9" x14ac:dyDescent="0.2">
      <c r="D2714" s="39">
        <v>38860</v>
      </c>
      <c r="E2714" s="7">
        <v>9.8554147396612301E-4</v>
      </c>
      <c r="F2714" s="8">
        <f t="shared" si="74"/>
        <v>1006.8674867053687</v>
      </c>
      <c r="I2714" s="40"/>
    </row>
    <row r="2715" spans="4:9" x14ac:dyDescent="0.2">
      <c r="D2715" s="39">
        <v>38861</v>
      </c>
      <c r="E2715" s="7">
        <v>1.52508270851589E-4</v>
      </c>
      <c r="F2715" s="8">
        <f t="shared" si="74"/>
        <v>155.80837887640169</v>
      </c>
      <c r="I2715" s="40"/>
    </row>
    <row r="2716" spans="4:9" x14ac:dyDescent="0.2">
      <c r="D2716" s="39">
        <v>38862</v>
      </c>
      <c r="E2716" s="7">
        <v>1.0453627858927E-4</v>
      </c>
      <c r="F2716" s="8">
        <f t="shared" si="74"/>
        <v>106.79832647644471</v>
      </c>
      <c r="I2716" s="40"/>
    </row>
    <row r="2717" spans="4:9" x14ac:dyDescent="0.2">
      <c r="D2717" s="39">
        <v>38863</v>
      </c>
      <c r="E2717" s="7">
        <v>5.55491583630404E-5</v>
      </c>
      <c r="F2717" s="8">
        <f t="shared" si="74"/>
        <v>56.751179881360898</v>
      </c>
      <c r="I2717" s="40"/>
    </row>
    <row r="2718" spans="4:9" x14ac:dyDescent="0.2">
      <c r="D2718" s="39">
        <v>38864</v>
      </c>
      <c r="E2718" s="7">
        <v>1.1304131465787299E-5</v>
      </c>
      <c r="F2718" s="8">
        <f t="shared" si="74"/>
        <v>11.548740199172553</v>
      </c>
      <c r="I2718" s="40"/>
    </row>
    <row r="2719" spans="4:9" x14ac:dyDescent="0.2">
      <c r="D2719" s="39">
        <v>38865</v>
      </c>
      <c r="E2719" s="7">
        <v>1.48627663835536E-6</v>
      </c>
      <c r="F2719" s="8">
        <f t="shared" si="74"/>
        <v>1.5184379987454548</v>
      </c>
      <c r="I2719" s="40"/>
    </row>
    <row r="2720" spans="4:9" x14ac:dyDescent="0.2">
      <c r="D2720" s="39">
        <v>38866</v>
      </c>
      <c r="E2720" s="7">
        <v>1.9541667185170799E-7</v>
      </c>
      <c r="F2720" s="8">
        <f t="shared" si="74"/>
        <v>0.19964526957535264</v>
      </c>
      <c r="I2720" s="40"/>
    </row>
    <row r="2721" spans="4:9" x14ac:dyDescent="0.2">
      <c r="D2721" s="39">
        <v>38867</v>
      </c>
      <c r="E2721" s="7">
        <v>2.44419476695216E-8</v>
      </c>
      <c r="F2721" s="8">
        <f t="shared" si="74"/>
        <v>2.4970844018525087E-2</v>
      </c>
      <c r="I2721" s="40"/>
    </row>
    <row r="2722" spans="4:9" x14ac:dyDescent="0.2">
      <c r="D2722" s="39">
        <v>38868</v>
      </c>
      <c r="E2722" s="7">
        <v>0</v>
      </c>
      <c r="F2722" s="8">
        <f t="shared" si="74"/>
        <v>0</v>
      </c>
      <c r="I2722" s="40"/>
    </row>
    <row r="2723" spans="4:9" x14ac:dyDescent="0.2">
      <c r="D2723" s="39">
        <v>38869</v>
      </c>
      <c r="E2723" s="7">
        <v>0</v>
      </c>
      <c r="F2723" s="8">
        <f t="shared" si="74"/>
        <v>0</v>
      </c>
      <c r="I2723" s="40"/>
    </row>
    <row r="2724" spans="4:9" x14ac:dyDescent="0.2">
      <c r="D2724" s="39">
        <v>38870</v>
      </c>
      <c r="E2724" s="7">
        <v>2.84105314433797E-3</v>
      </c>
      <c r="F2724" s="8">
        <f t="shared" si="74"/>
        <v>2902.5303496606434</v>
      </c>
      <c r="I2724" s="40"/>
    </row>
    <row r="2725" spans="4:9" x14ac:dyDescent="0.2">
      <c r="D2725" s="39">
        <v>38871</v>
      </c>
      <c r="E2725" s="7">
        <v>1.4905200562983099E-4</v>
      </c>
      <c r="F2725" s="8">
        <f t="shared" si="74"/>
        <v>152.27732394959676</v>
      </c>
      <c r="I2725" s="40"/>
    </row>
    <row r="2726" spans="4:9" x14ac:dyDescent="0.2">
      <c r="D2726" s="39">
        <v>38872</v>
      </c>
      <c r="E2726" s="7">
        <v>1.01334109452485E-4</v>
      </c>
      <c r="F2726" s="8">
        <f t="shared" si="74"/>
        <v>103.52686598905882</v>
      </c>
      <c r="I2726" s="40"/>
    </row>
    <row r="2727" spans="4:9" x14ac:dyDescent="0.2">
      <c r="D2727" s="39">
        <v>38873</v>
      </c>
      <c r="E2727" s="7">
        <v>9.8173556692017893E-3</v>
      </c>
      <c r="F2727" s="8">
        <f t="shared" si="74"/>
        <v>10029.792240972387</v>
      </c>
      <c r="I2727" s="40"/>
    </row>
    <row r="2728" spans="4:9" x14ac:dyDescent="0.2">
      <c r="D2728" s="39">
        <v>38874</v>
      </c>
      <c r="E2728" s="7">
        <v>7.2373658476863098E-4</v>
      </c>
      <c r="F2728" s="8">
        <f t="shared" si="74"/>
        <v>739.39743317972943</v>
      </c>
      <c r="I2728" s="40"/>
    </row>
    <row r="2729" spans="4:9" x14ac:dyDescent="0.2">
      <c r="D2729" s="39">
        <v>38875</v>
      </c>
      <c r="E2729" s="7">
        <v>1.4052154695794601E-4</v>
      </c>
      <c r="F2729" s="8">
        <f t="shared" si="74"/>
        <v>143.5622757143968</v>
      </c>
      <c r="I2729" s="40"/>
    </row>
    <row r="2730" spans="4:9" x14ac:dyDescent="0.2">
      <c r="D2730" s="39">
        <v>38876</v>
      </c>
      <c r="E2730" s="7">
        <v>9.2795155766604403E-5</v>
      </c>
      <c r="F2730" s="8">
        <f t="shared" si="74"/>
        <v>94.803138917282979</v>
      </c>
      <c r="I2730" s="40"/>
    </row>
    <row r="2731" spans="4:9" x14ac:dyDescent="0.2">
      <c r="D2731" s="39">
        <v>38877</v>
      </c>
      <c r="E2731" s="7">
        <v>4.2312011002347102E-5</v>
      </c>
      <c r="F2731" s="8">
        <f t="shared" si="74"/>
        <v>43.227595490159516</v>
      </c>
      <c r="I2731" s="40"/>
    </row>
    <row r="2732" spans="4:9" x14ac:dyDescent="0.2">
      <c r="D2732" s="39">
        <v>38878</v>
      </c>
      <c r="E2732" s="7">
        <v>5.1675058893503496E-3</v>
      </c>
      <c r="F2732" s="8">
        <f t="shared" si="74"/>
        <v>5279.3249242032662</v>
      </c>
      <c r="I2732" s="40"/>
    </row>
    <row r="2733" spans="4:9" x14ac:dyDescent="0.2">
      <c r="D2733" s="39">
        <v>38879</v>
      </c>
      <c r="E2733" s="7">
        <v>7.84545715396234E-4</v>
      </c>
      <c r="F2733" s="8">
        <f t="shared" si="74"/>
        <v>801.52240522921386</v>
      </c>
      <c r="I2733" s="40"/>
    </row>
    <row r="2734" spans="4:9" x14ac:dyDescent="0.2">
      <c r="D2734" s="39">
        <v>38880</v>
      </c>
      <c r="E2734" s="7">
        <v>1.4176697847384899E-4</v>
      </c>
      <c r="F2734" s="8">
        <f t="shared" si="74"/>
        <v>144.83465697221894</v>
      </c>
      <c r="I2734" s="40"/>
    </row>
    <row r="2735" spans="4:9" x14ac:dyDescent="0.2">
      <c r="D2735" s="39">
        <v>38881</v>
      </c>
      <c r="E2735" s="7">
        <v>9.4040816626753999E-5</v>
      </c>
      <c r="F2735" s="8">
        <f t="shared" si="74"/>
        <v>96.075754482104131</v>
      </c>
      <c r="I2735" s="40"/>
    </row>
    <row r="2736" spans="4:9" x14ac:dyDescent="0.2">
      <c r="D2736" s="39">
        <v>38882</v>
      </c>
      <c r="E2736" s="7">
        <v>4.37009314055103E-5</v>
      </c>
      <c r="F2736" s="8">
        <f t="shared" si="74"/>
        <v>44.646570573916165</v>
      </c>
      <c r="I2736" s="40"/>
    </row>
    <row r="2737" spans="4:9" x14ac:dyDescent="0.2">
      <c r="D2737" s="39">
        <v>38883</v>
      </c>
      <c r="E2737" s="7">
        <v>7.2438005541168102E-6</v>
      </c>
      <c r="F2737" s="8">
        <f t="shared" si="74"/>
        <v>7.4005482780618719</v>
      </c>
      <c r="I2737" s="40"/>
    </row>
    <row r="2738" spans="4:9" x14ac:dyDescent="0.2">
      <c r="D2738" s="39">
        <v>38884</v>
      </c>
      <c r="E2738" s="7">
        <v>9.5242017721375301E-7</v>
      </c>
      <c r="F2738" s="8">
        <f t="shared" si="74"/>
        <v>0.97302948221908803</v>
      </c>
      <c r="I2738" s="40"/>
    </row>
    <row r="2739" spans="4:9" x14ac:dyDescent="0.2">
      <c r="D2739" s="39">
        <v>38885</v>
      </c>
      <c r="E2739" s="7">
        <v>1.2522479345319E-7</v>
      </c>
      <c r="F2739" s="8">
        <f t="shared" si="74"/>
        <v>0.12793451761092134</v>
      </c>
      <c r="I2739" s="40"/>
    </row>
    <row r="2740" spans="4:9" x14ac:dyDescent="0.2">
      <c r="D2740" s="39">
        <v>38886</v>
      </c>
      <c r="E2740" s="7">
        <v>1.3800368966106699E-8</v>
      </c>
      <c r="F2740" s="8">
        <f t="shared" si="74"/>
        <v>1.4098993480804293E-2</v>
      </c>
      <c r="I2740" s="40"/>
    </row>
    <row r="2741" spans="4:9" x14ac:dyDescent="0.2">
      <c r="D2741" s="39">
        <v>38887</v>
      </c>
      <c r="E2741" s="7">
        <v>0</v>
      </c>
      <c r="F2741" s="8">
        <f t="shared" si="74"/>
        <v>0</v>
      </c>
      <c r="I2741" s="40"/>
    </row>
    <row r="2742" spans="4:9" x14ac:dyDescent="0.2">
      <c r="D2742" s="39">
        <v>38888</v>
      </c>
      <c r="E2742" s="7">
        <v>0</v>
      </c>
      <c r="F2742" s="8">
        <f t="shared" si="74"/>
        <v>0</v>
      </c>
      <c r="I2742" s="40"/>
    </row>
    <row r="2743" spans="4:9" x14ac:dyDescent="0.2">
      <c r="D2743" s="39">
        <v>38889</v>
      </c>
      <c r="E2743" s="7">
        <v>3.8541399201515499E-3</v>
      </c>
      <c r="F2743" s="8">
        <f t="shared" si="74"/>
        <v>3937.5391876681324</v>
      </c>
      <c r="I2743" s="40"/>
    </row>
    <row r="2744" spans="4:9" x14ac:dyDescent="0.2">
      <c r="D2744" s="39">
        <v>38890</v>
      </c>
      <c r="E2744" s="7">
        <v>6.3751775584629895E-4</v>
      </c>
      <c r="F2744" s="8">
        <f t="shared" si="74"/>
        <v>651.31292544779751</v>
      </c>
      <c r="I2744" s="40"/>
    </row>
    <row r="2745" spans="4:9" x14ac:dyDescent="0.2">
      <c r="D2745" s="39">
        <v>38891</v>
      </c>
      <c r="E2745" s="7">
        <v>1.02756666907226E-2</v>
      </c>
      <c r="F2745" s="8">
        <f t="shared" si="74"/>
        <v>10498.020599248348</v>
      </c>
      <c r="I2745" s="40"/>
    </row>
    <row r="2746" spans="4:9" x14ac:dyDescent="0.2">
      <c r="D2746" s="39">
        <v>38892</v>
      </c>
      <c r="E2746" s="7">
        <v>9.0816314362503702E-4</v>
      </c>
      <c r="F2746" s="8">
        <f t="shared" si="74"/>
        <v>927.81477603409246</v>
      </c>
      <c r="I2746" s="40"/>
    </row>
    <row r="2747" spans="4:9" x14ac:dyDescent="0.2">
      <c r="D2747" s="39">
        <v>38893</v>
      </c>
      <c r="E2747" s="7">
        <v>1.4257606741618201E-4</v>
      </c>
      <c r="F2747" s="8">
        <f t="shared" si="74"/>
        <v>145.66125369230375</v>
      </c>
      <c r="I2747" s="40"/>
    </row>
    <row r="2748" spans="4:9" x14ac:dyDescent="0.2">
      <c r="D2748" s="39">
        <v>38894</v>
      </c>
      <c r="E2748" s="7">
        <v>9.4850647898662497E-5</v>
      </c>
      <c r="F2748" s="8">
        <f t="shared" si="74"/>
        <v>96.903109594944311</v>
      </c>
      <c r="I2748" s="40"/>
    </row>
    <row r="2749" spans="4:9" x14ac:dyDescent="0.2">
      <c r="D2749" s="39">
        <v>38895</v>
      </c>
      <c r="E2749" s="7">
        <v>4.4612459889018901E-5</v>
      </c>
      <c r="F2749" s="8">
        <f t="shared" si="74"/>
        <v>45.577823512016472</v>
      </c>
      <c r="I2749" s="40"/>
    </row>
    <row r="2750" spans="4:9" x14ac:dyDescent="0.2">
      <c r="D2750" s="39">
        <v>38896</v>
      </c>
      <c r="E2750" s="7">
        <v>7.50193412955014E-6</v>
      </c>
      <c r="F2750" s="8">
        <f t="shared" si="74"/>
        <v>7.664267574708906</v>
      </c>
      <c r="I2750" s="40"/>
    </row>
    <row r="2751" spans="4:9" x14ac:dyDescent="0.2">
      <c r="D2751" s="39">
        <v>38897</v>
      </c>
      <c r="E2751" s="7">
        <v>9.8636060942662099E-7</v>
      </c>
      <c r="F2751" s="8">
        <f t="shared" si="74"/>
        <v>1.0077043473390099</v>
      </c>
      <c r="I2751" s="40"/>
    </row>
    <row r="2752" spans="4:9" x14ac:dyDescent="0.2">
      <c r="D2752" s="39">
        <v>38898</v>
      </c>
      <c r="E2752" s="7">
        <v>1.2968766537705801E-7</v>
      </c>
      <c r="F2752" s="8">
        <f t="shared" si="74"/>
        <v>0.13249396108049916</v>
      </c>
      <c r="I2752" s="40"/>
    </row>
    <row r="2753" spans="4:9" x14ac:dyDescent="0.2">
      <c r="D2753" s="39">
        <v>38899</v>
      </c>
      <c r="E2753" s="7">
        <v>1.44698035368466E-8</v>
      </c>
      <c r="F2753" s="8">
        <f t="shared" si="74"/>
        <v>1.4782913865242359E-2</v>
      </c>
      <c r="I2753" s="40"/>
    </row>
    <row r="2754" spans="4:9" x14ac:dyDescent="0.2">
      <c r="D2754" s="39">
        <v>38900</v>
      </c>
      <c r="E2754" s="7">
        <v>0</v>
      </c>
      <c r="F2754" s="8">
        <f t="shared" si="74"/>
        <v>0</v>
      </c>
      <c r="I2754" s="40"/>
    </row>
    <row r="2755" spans="4:9" x14ac:dyDescent="0.2">
      <c r="D2755" s="39">
        <v>38901</v>
      </c>
      <c r="E2755" s="7">
        <v>0</v>
      </c>
      <c r="F2755" s="8">
        <f t="shared" si="74"/>
        <v>0</v>
      </c>
      <c r="I2755" s="40"/>
    </row>
    <row r="2756" spans="4:9" x14ac:dyDescent="0.2">
      <c r="D2756" s="39">
        <v>38902</v>
      </c>
      <c r="E2756" s="7">
        <v>7.5478674615207298E-4</v>
      </c>
      <c r="F2756" s="8">
        <f t="shared" si="74"/>
        <v>771.11948524936872</v>
      </c>
      <c r="I2756" s="40"/>
    </row>
    <row r="2757" spans="4:9" x14ac:dyDescent="0.2">
      <c r="D2757" s="39">
        <v>38903</v>
      </c>
      <c r="E2757" s="7">
        <v>1.5701143935681699E-4</v>
      </c>
      <c r="F2757" s="8">
        <f t="shared" si="74"/>
        <v>160.40899090018905</v>
      </c>
      <c r="I2757" s="40"/>
    </row>
    <row r="2758" spans="4:9" x14ac:dyDescent="0.2">
      <c r="D2758" s="39">
        <v>38904</v>
      </c>
      <c r="E2758" s="7">
        <v>1.09332374328612E-4</v>
      </c>
      <c r="F2758" s="8">
        <f t="shared" si="74"/>
        <v>111.6982043513312</v>
      </c>
      <c r="I2758" s="40"/>
    </row>
    <row r="2759" spans="4:9" x14ac:dyDescent="0.2">
      <c r="D2759" s="39">
        <v>38905</v>
      </c>
      <c r="E2759" s="7">
        <v>6.0967335775785602E-5</v>
      </c>
      <c r="F2759" s="8">
        <f t="shared" si="74"/>
        <v>62.286600579731306</v>
      </c>
      <c r="I2759" s="40"/>
    </row>
    <row r="2760" spans="4:9" x14ac:dyDescent="0.2">
      <c r="D2760" s="39">
        <v>38906</v>
      </c>
      <c r="E2760" s="7">
        <v>1.38658156762024E-5</v>
      </c>
      <c r="F2760" s="8">
        <f t="shared" si="74"/>
        <v>14.165856384342998</v>
      </c>
      <c r="I2760" s="40"/>
    </row>
    <row r="2761" spans="4:9" x14ac:dyDescent="0.2">
      <c r="D2761" s="39">
        <v>38907</v>
      </c>
      <c r="E2761" s="7">
        <v>1.82308625914137E-6</v>
      </c>
      <c r="F2761" s="8">
        <f t="shared" si="74"/>
        <v>1.8625358021735174</v>
      </c>
      <c r="I2761" s="40"/>
    </row>
    <row r="2762" spans="4:9" x14ac:dyDescent="0.2">
      <c r="D2762" s="39">
        <v>38908</v>
      </c>
      <c r="E2762" s="7">
        <v>2.3970076989954199E-7</v>
      </c>
      <c r="F2762" s="8">
        <f t="shared" si="74"/>
        <v>0.24488762586402305</v>
      </c>
      <c r="I2762" s="40"/>
    </row>
    <row r="2763" spans="4:9" x14ac:dyDescent="0.2">
      <c r="D2763" s="39">
        <v>38909</v>
      </c>
      <c r="E2763" s="7">
        <v>3.1138890436525401E-8</v>
      </c>
      <c r="F2763" s="8">
        <f t="shared" si="74"/>
        <v>3.1812701119969193E-2</v>
      </c>
      <c r="I2763" s="40"/>
    </row>
    <row r="2764" spans="4:9" x14ac:dyDescent="0.2">
      <c r="D2764" s="39">
        <v>38910</v>
      </c>
      <c r="E2764" s="7">
        <v>0</v>
      </c>
      <c r="F2764" s="8">
        <f t="shared" si="74"/>
        <v>0</v>
      </c>
      <c r="I2764" s="40"/>
    </row>
    <row r="2765" spans="4:9" x14ac:dyDescent="0.2">
      <c r="D2765" s="39">
        <v>38911</v>
      </c>
      <c r="E2765" s="7">
        <v>0</v>
      </c>
      <c r="F2765" s="8">
        <f t="shared" si="74"/>
        <v>0</v>
      </c>
      <c r="I2765" s="40"/>
    </row>
    <row r="2766" spans="4:9" x14ac:dyDescent="0.2">
      <c r="D2766" s="39">
        <v>38912</v>
      </c>
      <c r="E2766" s="7">
        <v>0</v>
      </c>
      <c r="F2766" s="8">
        <f t="shared" si="74"/>
        <v>0</v>
      </c>
      <c r="I2766" s="40"/>
    </row>
    <row r="2767" spans="4:9" x14ac:dyDescent="0.2">
      <c r="D2767" s="39">
        <v>38913</v>
      </c>
      <c r="E2767" s="7">
        <v>6.9956436139146198E-3</v>
      </c>
      <c r="F2767" s="8">
        <f t="shared" si="74"/>
        <v>7147.02149984892</v>
      </c>
      <c r="I2767" s="40"/>
    </row>
    <row r="2768" spans="4:9" x14ac:dyDescent="0.2">
      <c r="D2768" s="39">
        <v>38914</v>
      </c>
      <c r="E2768" s="7">
        <v>4.4628057209289797E-4</v>
      </c>
      <c r="F2768" s="8">
        <f t="shared" ref="F2768:F2831" si="75">E2768*(24*60*60)*1000/$F$3</f>
        <v>455.93758340813986</v>
      </c>
      <c r="I2768" s="40"/>
    </row>
    <row r="2769" spans="4:9" x14ac:dyDescent="0.2">
      <c r="D2769" s="39">
        <v>38915</v>
      </c>
      <c r="E2769" s="7">
        <v>1.30312494335764E-4</v>
      </c>
      <c r="F2769" s="8">
        <f t="shared" si="75"/>
        <v>133.13231063746019</v>
      </c>
      <c r="I2769" s="40"/>
    </row>
    <row r="2770" spans="4:9" x14ac:dyDescent="0.2">
      <c r="D2770" s="39">
        <v>38916</v>
      </c>
      <c r="E2770" s="7">
        <v>4.1048861927871899E-4</v>
      </c>
      <c r="F2770" s="8">
        <f t="shared" si="75"/>
        <v>419.37113285658415</v>
      </c>
      <c r="I2770" s="40"/>
    </row>
    <row r="2771" spans="4:9" x14ac:dyDescent="0.2">
      <c r="D2771" s="39">
        <v>38917</v>
      </c>
      <c r="E2771" s="7">
        <v>1.3666080773570399E-4</v>
      </c>
      <c r="F2771" s="8">
        <f t="shared" si="75"/>
        <v>139.61799442313853</v>
      </c>
      <c r="I2771" s="40"/>
    </row>
    <row r="2772" spans="4:9" x14ac:dyDescent="0.2">
      <c r="D2772" s="39">
        <v>38918</v>
      </c>
      <c r="E2772" s="7">
        <v>8.8931307406407193E-5</v>
      </c>
      <c r="F2772" s="8">
        <f t="shared" si="75"/>
        <v>90.855681209809418</v>
      </c>
      <c r="I2772" s="40"/>
    </row>
    <row r="2773" spans="4:9" x14ac:dyDescent="0.2">
      <c r="D2773" s="39">
        <v>38919</v>
      </c>
      <c r="E2773" s="7">
        <v>6.0999153670612304E-3</v>
      </c>
      <c r="F2773" s="8">
        <f t="shared" si="75"/>
        <v>6231.9106978135314</v>
      </c>
      <c r="I2773" s="40"/>
    </row>
    <row r="2774" spans="4:9" x14ac:dyDescent="0.2">
      <c r="D2774" s="39">
        <v>38920</v>
      </c>
      <c r="E2774" s="7">
        <v>2.8739052965344599E-4</v>
      </c>
      <c r="F2774" s="8">
        <f t="shared" si="75"/>
        <v>293.60933856045568</v>
      </c>
      <c r="I2774" s="40"/>
    </row>
    <row r="2775" spans="4:9" x14ac:dyDescent="0.2">
      <c r="D2775" s="39">
        <v>38921</v>
      </c>
      <c r="E2775" s="7">
        <v>1.24875047761937E-4</v>
      </c>
      <c r="F2775" s="8">
        <f t="shared" si="75"/>
        <v>127.57720381496223</v>
      </c>
      <c r="I2775" s="40"/>
    </row>
    <row r="2776" spans="4:9" x14ac:dyDescent="0.2">
      <c r="D2776" s="39">
        <v>38922</v>
      </c>
      <c r="E2776" s="7">
        <v>4.0091631299825799E-3</v>
      </c>
      <c r="F2776" s="8">
        <f t="shared" si="75"/>
        <v>4095.916925984332</v>
      </c>
      <c r="I2776" s="40"/>
    </row>
    <row r="2777" spans="4:9" x14ac:dyDescent="0.2">
      <c r="D2777" s="39">
        <v>38923</v>
      </c>
      <c r="E2777" s="7">
        <v>7.1529813024123201E-3</v>
      </c>
      <c r="F2777" s="8">
        <f t="shared" si="75"/>
        <v>7307.763799555687</v>
      </c>
      <c r="I2777" s="40"/>
    </row>
    <row r="2778" spans="4:9" x14ac:dyDescent="0.2">
      <c r="D2778" s="39">
        <v>38924</v>
      </c>
      <c r="E2778" s="7">
        <v>1.5564483031387999E-4</v>
      </c>
      <c r="F2778" s="8">
        <f t="shared" si="75"/>
        <v>159.01280996948364</v>
      </c>
      <c r="I2778" s="40"/>
    </row>
    <row r="2779" spans="4:9" x14ac:dyDescent="0.2">
      <c r="D2779" s="39">
        <v>38925</v>
      </c>
      <c r="E2779" s="7">
        <v>1.07956708507118E-4</v>
      </c>
      <c r="F2779" s="8">
        <f t="shared" si="75"/>
        <v>110.29277066353312</v>
      </c>
      <c r="I2779" s="40"/>
    </row>
    <row r="2780" spans="4:9" x14ac:dyDescent="0.2">
      <c r="D2780" s="39">
        <v>38926</v>
      </c>
      <c r="E2780" s="7">
        <v>5.94336666987753E-5</v>
      </c>
      <c r="F2780" s="8">
        <f t="shared" si="75"/>
        <v>60.719744623083677</v>
      </c>
      <c r="I2780" s="40"/>
    </row>
    <row r="2781" spans="4:9" x14ac:dyDescent="0.2">
      <c r="D2781" s="39">
        <v>38927</v>
      </c>
      <c r="E2781" s="7">
        <v>1.3079887471197601E-5</v>
      </c>
      <c r="F2781" s="8">
        <f t="shared" si="75"/>
        <v>13.362921573979813</v>
      </c>
      <c r="I2781" s="40"/>
    </row>
    <row r="2782" spans="4:9" x14ac:dyDescent="0.2">
      <c r="D2782" s="39">
        <v>38928</v>
      </c>
      <c r="E2782" s="7">
        <v>1.7197534920872699E-6</v>
      </c>
      <c r="F2782" s="8">
        <f t="shared" si="75"/>
        <v>1.7569670298727695</v>
      </c>
      <c r="I2782" s="40"/>
    </row>
    <row r="2783" spans="4:9" x14ac:dyDescent="0.2">
      <c r="D2783" s="39">
        <v>38929</v>
      </c>
      <c r="E2783" s="7">
        <v>2.26114389908124E-7</v>
      </c>
      <c r="F2783" s="8">
        <f t="shared" si="75"/>
        <v>0.23100725183944559</v>
      </c>
      <c r="I2783" s="40"/>
    </row>
    <row r="2784" spans="4:9" x14ac:dyDescent="0.2">
      <c r="D2784" s="39">
        <v>38930</v>
      </c>
      <c r="E2784" s="7">
        <v>2.9077839188336901E-8</v>
      </c>
      <c r="F2784" s="8">
        <f t="shared" si="75"/>
        <v>2.9707051033135961E-2</v>
      </c>
      <c r="I2784" s="40"/>
    </row>
    <row r="2785" spans="4:9" x14ac:dyDescent="0.2">
      <c r="D2785" s="39">
        <v>38931</v>
      </c>
      <c r="E2785" s="7">
        <v>0</v>
      </c>
      <c r="F2785" s="8">
        <f t="shared" si="75"/>
        <v>0</v>
      </c>
      <c r="I2785" s="40"/>
    </row>
    <row r="2786" spans="4:9" x14ac:dyDescent="0.2">
      <c r="D2786" s="39">
        <v>38932</v>
      </c>
      <c r="E2786" s="7">
        <v>0</v>
      </c>
      <c r="F2786" s="8">
        <f t="shared" si="75"/>
        <v>0</v>
      </c>
      <c r="I2786" s="40"/>
    </row>
    <row r="2787" spans="4:9" x14ac:dyDescent="0.2">
      <c r="D2787" s="39">
        <v>38933</v>
      </c>
      <c r="E2787" s="7">
        <v>1.4271569795376599E-2</v>
      </c>
      <c r="F2787" s="8">
        <f t="shared" si="75"/>
        <v>14580.39056782001</v>
      </c>
      <c r="I2787" s="40"/>
    </row>
    <row r="2788" spans="4:9" x14ac:dyDescent="0.2">
      <c r="D2788" s="39">
        <v>38934</v>
      </c>
      <c r="E2788" s="7">
        <v>6.81010688216096E-4</v>
      </c>
      <c r="F2788" s="8">
        <f t="shared" si="75"/>
        <v>695.74699612002712</v>
      </c>
      <c r="I2788" s="40"/>
    </row>
    <row r="2789" spans="4:9" x14ac:dyDescent="0.2">
      <c r="D2789" s="39">
        <v>38935</v>
      </c>
      <c r="E2789" s="7">
        <v>1.36019872752513E-4</v>
      </c>
      <c r="F2789" s="8">
        <f t="shared" si="75"/>
        <v>138.9631903253769</v>
      </c>
      <c r="I2789" s="40"/>
    </row>
    <row r="2790" spans="4:9" x14ac:dyDescent="0.2">
      <c r="D2790" s="39">
        <v>38936</v>
      </c>
      <c r="E2790" s="7">
        <v>8.8289386743175199E-5</v>
      </c>
      <c r="F2790" s="8">
        <f t="shared" si="75"/>
        <v>90.199870102995604</v>
      </c>
      <c r="I2790" s="40"/>
    </row>
    <row r="2791" spans="4:9" x14ac:dyDescent="0.2">
      <c r="D2791" s="39">
        <v>38937</v>
      </c>
      <c r="E2791" s="7">
        <v>3.7395857278473501E-5</v>
      </c>
      <c r="F2791" s="8">
        <f t="shared" si="75"/>
        <v>38.205061710536967</v>
      </c>
      <c r="I2791" s="40"/>
    </row>
    <row r="2792" spans="4:9" x14ac:dyDescent="0.2">
      <c r="D2792" s="39">
        <v>38938</v>
      </c>
      <c r="E2792" s="7">
        <v>5.67532954818262E-6</v>
      </c>
      <c r="F2792" s="8">
        <f t="shared" si="75"/>
        <v>5.7981373177601796</v>
      </c>
      <c r="I2792" s="40"/>
    </row>
    <row r="2793" spans="4:9" x14ac:dyDescent="0.2">
      <c r="D2793" s="39">
        <v>38939</v>
      </c>
      <c r="E2793" s="7">
        <v>7.4619636389883196E-7</v>
      </c>
      <c r="F2793" s="8">
        <f t="shared" si="75"/>
        <v>0.76234321675368433</v>
      </c>
      <c r="I2793" s="40"/>
    </row>
    <row r="2794" spans="4:9" x14ac:dyDescent="0.2">
      <c r="D2794" s="39">
        <v>38940</v>
      </c>
      <c r="E2794" s="7">
        <v>9.8110502685007804E-8</v>
      </c>
      <c r="F2794" s="8">
        <f t="shared" si="75"/>
        <v>0.10023350398468339</v>
      </c>
      <c r="I2794" s="40"/>
    </row>
    <row r="2795" spans="4:9" x14ac:dyDescent="0.2">
      <c r="D2795" s="39">
        <v>38941</v>
      </c>
      <c r="E2795" s="7">
        <v>9.6898135293343999E-9</v>
      </c>
      <c r="F2795" s="8">
        <f t="shared" si="75"/>
        <v>9.8994902321685261E-3</v>
      </c>
      <c r="I2795" s="40"/>
    </row>
    <row r="2796" spans="4:9" x14ac:dyDescent="0.2">
      <c r="D2796" s="39">
        <v>38942</v>
      </c>
      <c r="E2796" s="7">
        <v>0</v>
      </c>
      <c r="F2796" s="8">
        <f t="shared" si="75"/>
        <v>0</v>
      </c>
      <c r="I2796" s="40"/>
    </row>
    <row r="2797" spans="4:9" x14ac:dyDescent="0.2">
      <c r="D2797" s="39">
        <v>38943</v>
      </c>
      <c r="E2797" s="7">
        <v>0</v>
      </c>
      <c r="F2797" s="8">
        <f t="shared" si="75"/>
        <v>0</v>
      </c>
      <c r="I2797" s="40"/>
    </row>
    <row r="2798" spans="4:9" x14ac:dyDescent="0.2">
      <c r="D2798" s="39">
        <v>38944</v>
      </c>
      <c r="E2798" s="7">
        <v>0</v>
      </c>
      <c r="F2798" s="8">
        <f t="shared" si="75"/>
        <v>0</v>
      </c>
      <c r="I2798" s="40"/>
    </row>
    <row r="2799" spans="4:9" x14ac:dyDescent="0.2">
      <c r="D2799" s="39">
        <v>38945</v>
      </c>
      <c r="E2799" s="7">
        <v>0</v>
      </c>
      <c r="F2799" s="8">
        <f t="shared" si="75"/>
        <v>0</v>
      </c>
      <c r="I2799" s="40"/>
    </row>
    <row r="2800" spans="4:9" x14ac:dyDescent="0.2">
      <c r="D2800" s="39">
        <v>38946</v>
      </c>
      <c r="E2800" s="7">
        <v>0</v>
      </c>
      <c r="F2800" s="8">
        <f t="shared" si="75"/>
        <v>0</v>
      </c>
      <c r="I2800" s="40"/>
    </row>
    <row r="2801" spans="4:9" x14ac:dyDescent="0.2">
      <c r="D2801" s="39">
        <v>38947</v>
      </c>
      <c r="E2801" s="7">
        <v>0</v>
      </c>
      <c r="F2801" s="8">
        <f t="shared" si="75"/>
        <v>0</v>
      </c>
      <c r="I2801" s="40"/>
    </row>
    <row r="2802" spans="4:9" x14ac:dyDescent="0.2">
      <c r="D2802" s="39">
        <v>38948</v>
      </c>
      <c r="E2802" s="7">
        <v>0</v>
      </c>
      <c r="F2802" s="8">
        <f t="shared" si="75"/>
        <v>0</v>
      </c>
      <c r="I2802" s="40"/>
    </row>
    <row r="2803" spans="4:9" x14ac:dyDescent="0.2">
      <c r="D2803" s="39">
        <v>38949</v>
      </c>
      <c r="E2803" s="7">
        <v>0</v>
      </c>
      <c r="F2803" s="8">
        <f t="shared" si="75"/>
        <v>0</v>
      </c>
      <c r="I2803" s="40"/>
    </row>
    <row r="2804" spans="4:9" x14ac:dyDescent="0.2">
      <c r="D2804" s="39">
        <v>38950</v>
      </c>
      <c r="E2804" s="7">
        <v>0</v>
      </c>
      <c r="F2804" s="8">
        <f t="shared" si="75"/>
        <v>0</v>
      </c>
      <c r="I2804" s="40"/>
    </row>
    <row r="2805" spans="4:9" x14ac:dyDescent="0.2">
      <c r="D2805" s="39">
        <v>38951</v>
      </c>
      <c r="E2805" s="7">
        <v>0</v>
      </c>
      <c r="F2805" s="8">
        <f t="shared" si="75"/>
        <v>0</v>
      </c>
      <c r="I2805" s="40"/>
    </row>
    <row r="2806" spans="4:9" x14ac:dyDescent="0.2">
      <c r="D2806" s="39">
        <v>38952</v>
      </c>
      <c r="E2806" s="7">
        <v>0</v>
      </c>
      <c r="F2806" s="8">
        <f t="shared" si="75"/>
        <v>0</v>
      </c>
      <c r="I2806" s="40"/>
    </row>
    <row r="2807" spans="4:9" x14ac:dyDescent="0.2">
      <c r="D2807" s="39">
        <v>38953</v>
      </c>
      <c r="E2807" s="7">
        <v>0</v>
      </c>
      <c r="F2807" s="8">
        <f t="shared" si="75"/>
        <v>0</v>
      </c>
      <c r="I2807" s="40"/>
    </row>
    <row r="2808" spans="4:9" x14ac:dyDescent="0.2">
      <c r="D2808" s="39">
        <v>38954</v>
      </c>
      <c r="E2808" s="7">
        <v>0</v>
      </c>
      <c r="F2808" s="8">
        <f t="shared" si="75"/>
        <v>0</v>
      </c>
      <c r="I2808" s="40"/>
    </row>
    <row r="2809" spans="4:9" x14ac:dyDescent="0.2">
      <c r="D2809" s="39">
        <v>38955</v>
      </c>
      <c r="E2809" s="7">
        <v>0</v>
      </c>
      <c r="F2809" s="8">
        <f t="shared" si="75"/>
        <v>0</v>
      </c>
      <c r="I2809" s="40"/>
    </row>
    <row r="2810" spans="4:9" x14ac:dyDescent="0.2">
      <c r="D2810" s="39">
        <v>38956</v>
      </c>
      <c r="E2810" s="7">
        <v>0</v>
      </c>
      <c r="F2810" s="8">
        <f t="shared" si="75"/>
        <v>0</v>
      </c>
      <c r="I2810" s="40"/>
    </row>
    <row r="2811" spans="4:9" x14ac:dyDescent="0.2">
      <c r="D2811" s="39">
        <v>38957</v>
      </c>
      <c r="E2811" s="7">
        <v>0</v>
      </c>
      <c r="F2811" s="8">
        <f t="shared" si="75"/>
        <v>0</v>
      </c>
      <c r="I2811" s="40"/>
    </row>
    <row r="2812" spans="4:9" x14ac:dyDescent="0.2">
      <c r="D2812" s="39">
        <v>38958</v>
      </c>
      <c r="E2812" s="7">
        <v>0</v>
      </c>
      <c r="F2812" s="8">
        <f t="shared" si="75"/>
        <v>0</v>
      </c>
      <c r="I2812" s="40"/>
    </row>
    <row r="2813" spans="4:9" x14ac:dyDescent="0.2">
      <c r="D2813" s="39">
        <v>38959</v>
      </c>
      <c r="E2813" s="7">
        <v>1.9940049393009501E-4</v>
      </c>
      <c r="F2813" s="8">
        <f t="shared" si="75"/>
        <v>203.71529709779131</v>
      </c>
      <c r="I2813" s="40"/>
    </row>
    <row r="2814" spans="4:9" x14ac:dyDescent="0.2">
      <c r="D2814" s="39">
        <v>38960</v>
      </c>
      <c r="E2814" s="7">
        <v>1.2751246149491599E-4</v>
      </c>
      <c r="F2814" s="8">
        <f t="shared" si="75"/>
        <v>130.27168822467473</v>
      </c>
      <c r="I2814" s="40"/>
    </row>
    <row r="2815" spans="4:9" x14ac:dyDescent="0.2">
      <c r="D2815" s="39">
        <v>38961</v>
      </c>
      <c r="E2815" s="7">
        <v>7.9705461788156105E-5</v>
      </c>
      <c r="F2815" s="8">
        <f t="shared" si="75"/>
        <v>81.430198634228304</v>
      </c>
      <c r="I2815" s="40"/>
    </row>
    <row r="2816" spans="4:9" x14ac:dyDescent="0.2">
      <c r="D2816" s="39">
        <v>38962</v>
      </c>
      <c r="E2816" s="7">
        <v>2.8699003852731601E-5</v>
      </c>
      <c r="F2816" s="8">
        <f t="shared" si="75"/>
        <v>29.32001812552927</v>
      </c>
      <c r="I2816" s="40"/>
    </row>
    <row r="2817" spans="4:9" x14ac:dyDescent="0.2">
      <c r="D2817" s="39">
        <v>38963</v>
      </c>
      <c r="E2817" s="7">
        <v>3.9499198014899198E-6</v>
      </c>
      <c r="F2817" s="8">
        <f t="shared" si="75"/>
        <v>4.0353916382727819</v>
      </c>
      <c r="I2817" s="40"/>
    </row>
    <row r="2818" spans="4:9" x14ac:dyDescent="0.2">
      <c r="D2818" s="39">
        <v>38964</v>
      </c>
      <c r="E2818" s="7">
        <v>5.1933880490887905E-7</v>
      </c>
      <c r="F2818" s="8">
        <f t="shared" si="75"/>
        <v>0.53057671448654553</v>
      </c>
      <c r="I2818" s="40"/>
    </row>
    <row r="2819" spans="4:9" x14ac:dyDescent="0.2">
      <c r="D2819" s="39">
        <v>38965</v>
      </c>
      <c r="E2819" s="7">
        <v>6.8283082847268406E-8</v>
      </c>
      <c r="F2819" s="8">
        <f t="shared" si="75"/>
        <v>6.9760652217145447E-2</v>
      </c>
      <c r="I2819" s="40"/>
    </row>
    <row r="2820" spans="4:9" x14ac:dyDescent="0.2">
      <c r="D2820" s="39">
        <v>38966</v>
      </c>
      <c r="E2820" s="7">
        <v>1.29381347145558E-2</v>
      </c>
      <c r="F2820" s="8">
        <f t="shared" si="75"/>
        <v>13218.101446584145</v>
      </c>
      <c r="I2820" s="40"/>
    </row>
    <row r="2821" spans="4:9" x14ac:dyDescent="0.2">
      <c r="D2821" s="39">
        <v>38967</v>
      </c>
      <c r="E2821" s="7">
        <v>5.1624374453725398E-2</v>
      </c>
      <c r="F2821" s="8">
        <f t="shared" si="75"/>
        <v>52741.468047793249</v>
      </c>
      <c r="I2821" s="40"/>
    </row>
    <row r="2822" spans="4:9" x14ac:dyDescent="0.2">
      <c r="D2822" s="39">
        <v>38968</v>
      </c>
      <c r="E2822" s="7">
        <v>1.91294302082194E-4</v>
      </c>
      <c r="F2822" s="8">
        <f t="shared" si="75"/>
        <v>195.43369634505808</v>
      </c>
      <c r="I2822" s="40"/>
    </row>
    <row r="2823" spans="4:9" x14ac:dyDescent="0.2">
      <c r="D2823" s="39">
        <v>38969</v>
      </c>
      <c r="E2823" s="7">
        <v>3.7334364745826602E-3</v>
      </c>
      <c r="F2823" s="8">
        <f t="shared" si="75"/>
        <v>3814.2238548414552</v>
      </c>
      <c r="I2823" s="40"/>
    </row>
    <row r="2824" spans="4:9" x14ac:dyDescent="0.2">
      <c r="D2824" s="39">
        <v>38970</v>
      </c>
      <c r="E2824" s="7">
        <v>3.17604789510747E-2</v>
      </c>
      <c r="F2824" s="8">
        <f t="shared" si="75"/>
        <v>32447.740113194446</v>
      </c>
      <c r="I2824" s="40"/>
    </row>
    <row r="2825" spans="4:9" x14ac:dyDescent="0.2">
      <c r="D2825" s="39">
        <v>38971</v>
      </c>
      <c r="E2825" s="7">
        <v>5.03924746263069E-3</v>
      </c>
      <c r="F2825" s="8">
        <f t="shared" si="75"/>
        <v>5148.2911289025851</v>
      </c>
      <c r="I2825" s="40"/>
    </row>
    <row r="2826" spans="4:9" x14ac:dyDescent="0.2">
      <c r="D2826" s="39">
        <v>38972</v>
      </c>
      <c r="E2826" s="7">
        <v>1.6217520432602701E-3</v>
      </c>
      <c r="F2826" s="8">
        <f t="shared" si="75"/>
        <v>1656.8449395493362</v>
      </c>
      <c r="I2826" s="40"/>
    </row>
    <row r="2827" spans="4:9" x14ac:dyDescent="0.2">
      <c r="D2827" s="39">
        <v>38973</v>
      </c>
      <c r="E2827" s="7">
        <v>1.1106514708148199E-3</v>
      </c>
      <c r="F2827" s="8">
        <f t="shared" si="75"/>
        <v>1134.6847236419587</v>
      </c>
      <c r="I2827" s="40"/>
    </row>
    <row r="2828" spans="4:9" x14ac:dyDescent="0.2">
      <c r="D2828" s="39">
        <v>38974</v>
      </c>
      <c r="E2828" s="7">
        <v>9.6520308747191196E-4</v>
      </c>
      <c r="F2828" s="8">
        <f t="shared" si="75"/>
        <v>986.08900032603992</v>
      </c>
      <c r="I2828" s="40"/>
    </row>
    <row r="2829" spans="4:9" x14ac:dyDescent="0.2">
      <c r="D2829" s="39">
        <v>38975</v>
      </c>
      <c r="E2829" s="7">
        <v>8.2622147651585502E-4</v>
      </c>
      <c r="F2829" s="8">
        <f t="shared" si="75"/>
        <v>844.09998310239905</v>
      </c>
      <c r="I2829" s="40"/>
    </row>
    <row r="2830" spans="4:9" x14ac:dyDescent="0.2">
      <c r="D2830" s="39">
        <v>38976</v>
      </c>
      <c r="E2830" s="7">
        <v>7.17415245037583E-4</v>
      </c>
      <c r="F2830" s="8">
        <f t="shared" si="75"/>
        <v>732.93930674290141</v>
      </c>
      <c r="I2830" s="40"/>
    </row>
    <row r="2831" spans="4:9" x14ac:dyDescent="0.2">
      <c r="D2831" s="39">
        <v>38977</v>
      </c>
      <c r="E2831" s="7">
        <v>6.4175086813597398E-4</v>
      </c>
      <c r="F2831" s="8">
        <f t="shared" si="75"/>
        <v>655.6376375422509</v>
      </c>
      <c r="I2831" s="40"/>
    </row>
    <row r="2832" spans="4:9" x14ac:dyDescent="0.2">
      <c r="D2832" s="39">
        <v>38978</v>
      </c>
      <c r="E2832" s="7">
        <v>5.7706000131317798E-4</v>
      </c>
      <c r="F2832" s="8">
        <f t="shared" ref="F2832:F2895" si="76">E2832*(24*60*60)*1000/$F$3</f>
        <v>589.54693287759949</v>
      </c>
      <c r="I2832" s="40"/>
    </row>
    <row r="2833" spans="4:9" x14ac:dyDescent="0.2">
      <c r="D2833" s="39">
        <v>38979</v>
      </c>
      <c r="E2833" s="7">
        <v>5.1928280347506895E-4</v>
      </c>
      <c r="F2833" s="8">
        <f t="shared" si="76"/>
        <v>530.51950124448342</v>
      </c>
      <c r="I2833" s="40"/>
    </row>
    <row r="2834" spans="4:9" x14ac:dyDescent="0.2">
      <c r="D2834" s="39">
        <v>38980</v>
      </c>
      <c r="E2834" s="7">
        <v>4.6734712575183598E-4</v>
      </c>
      <c r="F2834" s="8">
        <f t="shared" si="76"/>
        <v>477.45999367339044</v>
      </c>
      <c r="I2834" s="40"/>
    </row>
    <row r="2835" spans="4:9" x14ac:dyDescent="0.2">
      <c r="D2835" s="39">
        <v>38981</v>
      </c>
      <c r="E2835" s="7">
        <v>4.2061241317665598E-4</v>
      </c>
      <c r="F2835" s="8">
        <f t="shared" si="76"/>
        <v>429.7139943060551</v>
      </c>
      <c r="I2835" s="40"/>
    </row>
    <row r="2836" spans="4:9" x14ac:dyDescent="0.2">
      <c r="D2836" s="39">
        <v>38982</v>
      </c>
      <c r="E2836" s="7">
        <v>3.7855117185899001E-4</v>
      </c>
      <c r="F2836" s="8">
        <f t="shared" si="76"/>
        <v>386.74259487544913</v>
      </c>
      <c r="I2836" s="40"/>
    </row>
    <row r="2837" spans="4:9" x14ac:dyDescent="0.2">
      <c r="D2837" s="39">
        <v>38983</v>
      </c>
      <c r="E2837" s="7">
        <v>3.4069605467308798E-4</v>
      </c>
      <c r="F2837" s="8">
        <f t="shared" si="76"/>
        <v>348.06833538790119</v>
      </c>
      <c r="I2837" s="40"/>
    </row>
    <row r="2838" spans="4:9" x14ac:dyDescent="0.2">
      <c r="D2838" s="39">
        <v>38984</v>
      </c>
      <c r="E2838" s="7">
        <v>3.06626449205782E-4</v>
      </c>
      <c r="F2838" s="8">
        <f t="shared" si="76"/>
        <v>313.26150184911393</v>
      </c>
      <c r="I2838" s="40"/>
    </row>
    <row r="2839" spans="4:9" x14ac:dyDescent="0.2">
      <c r="D2839" s="39">
        <v>38985</v>
      </c>
      <c r="E2839" s="7">
        <v>2.75963804285203E-4</v>
      </c>
      <c r="F2839" s="8">
        <f t="shared" si="76"/>
        <v>281.93535166420173</v>
      </c>
      <c r="I2839" s="40"/>
    </row>
    <row r="2840" spans="4:9" x14ac:dyDescent="0.2">
      <c r="D2840" s="39">
        <v>38986</v>
      </c>
      <c r="E2840" s="7">
        <v>2.4836742385668401E-4</v>
      </c>
      <c r="F2840" s="8">
        <f t="shared" si="76"/>
        <v>253.74181649778288</v>
      </c>
      <c r="I2840" s="40"/>
    </row>
    <row r="2841" spans="4:9" x14ac:dyDescent="0.2">
      <c r="D2841" s="39">
        <v>38987</v>
      </c>
      <c r="E2841" s="7">
        <v>2.2353068147101601E-4</v>
      </c>
      <c r="F2841" s="8">
        <f t="shared" si="76"/>
        <v>228.36763484800503</v>
      </c>
      <c r="I2841" s="40"/>
    </row>
    <row r="2842" spans="4:9" x14ac:dyDescent="0.2">
      <c r="D2842" s="39">
        <v>38988</v>
      </c>
      <c r="E2842" s="7">
        <v>2.0117761332391401E-4</v>
      </c>
      <c r="F2842" s="8">
        <f t="shared" si="76"/>
        <v>205.53087136320411</v>
      </c>
      <c r="I2842" s="40"/>
    </row>
    <row r="2843" spans="4:9" x14ac:dyDescent="0.2">
      <c r="D2843" s="39">
        <v>38989</v>
      </c>
      <c r="E2843" s="7">
        <v>1.81059851991523E-4</v>
      </c>
      <c r="F2843" s="8">
        <f t="shared" si="76"/>
        <v>184.97778422688413</v>
      </c>
      <c r="I2843" s="40"/>
    </row>
    <row r="2844" spans="4:9" x14ac:dyDescent="0.2">
      <c r="D2844" s="39">
        <v>38990</v>
      </c>
      <c r="E2844" s="7">
        <v>1.6295386679237E-4</v>
      </c>
      <c r="F2844" s="8">
        <f t="shared" si="76"/>
        <v>166.48000580419497</v>
      </c>
      <c r="I2844" s="40"/>
    </row>
    <row r="2845" spans="4:9" x14ac:dyDescent="0.2">
      <c r="D2845" s="39">
        <v>38991</v>
      </c>
      <c r="E2845" s="7">
        <v>1.4665848011313301E-4</v>
      </c>
      <c r="F2845" s="8">
        <f t="shared" si="76"/>
        <v>149.8320052237755</v>
      </c>
      <c r="I2845" s="40"/>
    </row>
    <row r="2846" spans="4:9" x14ac:dyDescent="0.2">
      <c r="D2846" s="39">
        <v>38992</v>
      </c>
      <c r="E2846" s="7">
        <v>1.3199263210181999E-4</v>
      </c>
      <c r="F2846" s="8">
        <f t="shared" si="76"/>
        <v>134.84880470139822</v>
      </c>
      <c r="I2846" s="40"/>
    </row>
    <row r="2847" spans="4:9" x14ac:dyDescent="0.2">
      <c r="D2847" s="39">
        <v>38993</v>
      </c>
      <c r="E2847" s="7">
        <v>1.1879336889163801E-4</v>
      </c>
      <c r="F2847" s="8">
        <f t="shared" si="76"/>
        <v>121.36392423125842</v>
      </c>
      <c r="I2847" s="40"/>
    </row>
    <row r="2848" spans="4:9" x14ac:dyDescent="0.2">
      <c r="D2848" s="39">
        <v>38994</v>
      </c>
      <c r="E2848" s="7">
        <v>1.06914032002473E-4</v>
      </c>
      <c r="F2848" s="8">
        <f t="shared" si="76"/>
        <v>109.22753180813135</v>
      </c>
      <c r="I2848" s="40"/>
    </row>
    <row r="2849" spans="4:9" x14ac:dyDescent="0.2">
      <c r="D2849" s="39">
        <v>38995</v>
      </c>
      <c r="E2849" s="7">
        <v>9.6222628802225798E-5</v>
      </c>
      <c r="F2849" s="8">
        <f t="shared" si="76"/>
        <v>98.304778627318314</v>
      </c>
      <c r="I2849" s="40"/>
    </row>
    <row r="2850" spans="4:9" x14ac:dyDescent="0.2">
      <c r="D2850" s="39">
        <v>38996</v>
      </c>
      <c r="E2850" s="7">
        <v>8.6600365922003694E-5</v>
      </c>
      <c r="F2850" s="8">
        <f t="shared" si="76"/>
        <v>88.474300764586971</v>
      </c>
      <c r="I2850" s="40"/>
    </row>
    <row r="2851" spans="4:9" x14ac:dyDescent="0.2">
      <c r="D2851" s="39">
        <v>38997</v>
      </c>
      <c r="E2851" s="7">
        <v>7.7940329329803597E-5</v>
      </c>
      <c r="F2851" s="8">
        <f t="shared" si="76"/>
        <v>79.626870688128548</v>
      </c>
      <c r="I2851" s="40"/>
    </row>
    <row r="2852" spans="4:9" x14ac:dyDescent="0.2">
      <c r="D2852" s="39">
        <v>38998</v>
      </c>
      <c r="E2852" s="7">
        <v>7.0146296396823401E-5</v>
      </c>
      <c r="F2852" s="8">
        <f t="shared" si="76"/>
        <v>71.66418361931585</v>
      </c>
      <c r="I2852" s="40"/>
    </row>
    <row r="2853" spans="4:9" x14ac:dyDescent="0.2">
      <c r="D2853" s="39">
        <v>38999</v>
      </c>
      <c r="E2853" s="7">
        <v>6.3131666757140401E-5</v>
      </c>
      <c r="F2853" s="8">
        <f t="shared" si="76"/>
        <v>64.497765257383605</v>
      </c>
      <c r="I2853" s="40"/>
    </row>
    <row r="2854" spans="4:9" x14ac:dyDescent="0.2">
      <c r="D2854" s="39">
        <v>39000</v>
      </c>
      <c r="E2854" s="7">
        <v>5.6818500081426502E-5</v>
      </c>
      <c r="F2854" s="8">
        <f t="shared" si="76"/>
        <v>58.047988731645376</v>
      </c>
      <c r="I2854" s="40"/>
    </row>
    <row r="2855" spans="4:9" x14ac:dyDescent="0.2">
      <c r="D2855" s="39">
        <v>39001</v>
      </c>
      <c r="E2855" s="7">
        <v>5.1136650073283703E-5</v>
      </c>
      <c r="F2855" s="8">
        <f t="shared" si="76"/>
        <v>52.24318985848069</v>
      </c>
      <c r="I2855" s="40"/>
    </row>
    <row r="2856" spans="4:9" x14ac:dyDescent="0.2">
      <c r="D2856" s="39">
        <v>39002</v>
      </c>
      <c r="E2856" s="7">
        <v>4.6022985065955598E-5</v>
      </c>
      <c r="F2856" s="8">
        <f t="shared" si="76"/>
        <v>47.018870872632895</v>
      </c>
      <c r="I2856" s="40"/>
    </row>
    <row r="2857" spans="4:9" x14ac:dyDescent="0.2">
      <c r="D2857" s="39">
        <v>39003</v>
      </c>
      <c r="E2857" s="7">
        <v>4.1420686559360002E-5</v>
      </c>
      <c r="F2857" s="8">
        <f t="shared" si="76"/>
        <v>42.316983785369573</v>
      </c>
      <c r="I2857" s="40"/>
    </row>
    <row r="2858" spans="4:9" x14ac:dyDescent="0.2">
      <c r="D2858" s="39">
        <v>39004</v>
      </c>
      <c r="E2858" s="7">
        <v>3.7278617903424002E-5</v>
      </c>
      <c r="F2858" s="8">
        <f t="shared" si="76"/>
        <v>38.085285406832611</v>
      </c>
      <c r="I2858" s="40"/>
    </row>
    <row r="2859" spans="4:9" x14ac:dyDescent="0.2">
      <c r="D2859" s="39">
        <v>39005</v>
      </c>
      <c r="E2859" s="7">
        <v>3.0294788489303301E-3</v>
      </c>
      <c r="F2859" s="8">
        <f t="shared" si="76"/>
        <v>3095.0333752817846</v>
      </c>
      <c r="I2859" s="40"/>
    </row>
    <row r="2860" spans="4:9" x14ac:dyDescent="0.2">
      <c r="D2860" s="39">
        <v>39006</v>
      </c>
      <c r="E2860" s="7">
        <v>3.7528228084463802E-4</v>
      </c>
      <c r="F2860" s="8">
        <f t="shared" si="76"/>
        <v>383.40296872385863</v>
      </c>
      <c r="I2860" s="40"/>
    </row>
    <row r="2861" spans="4:9" x14ac:dyDescent="0.2">
      <c r="D2861" s="39">
        <v>39007</v>
      </c>
      <c r="E2861" s="7">
        <v>1.5059647934165501E-4</v>
      </c>
      <c r="F2861" s="8">
        <f t="shared" si="76"/>
        <v>153.85521834124387</v>
      </c>
      <c r="I2861" s="40"/>
    </row>
    <row r="2862" spans="4:9" x14ac:dyDescent="0.2">
      <c r="D2862" s="39">
        <v>39008</v>
      </c>
      <c r="E2862" s="7">
        <v>1.00042861875212E-4</v>
      </c>
      <c r="F2862" s="8">
        <f t="shared" si="76"/>
        <v>102.20767726165683</v>
      </c>
      <c r="I2862" s="40"/>
    </row>
    <row r="2863" spans="4:9" x14ac:dyDescent="0.2">
      <c r="D2863" s="39">
        <v>39009</v>
      </c>
      <c r="E2863" s="7">
        <v>4.68445589053821E-5</v>
      </c>
      <c r="F2863" s="8">
        <f t="shared" si="76"/>
        <v>47.858222648989162</v>
      </c>
      <c r="I2863" s="40"/>
    </row>
    <row r="2864" spans="4:9" x14ac:dyDescent="0.2">
      <c r="D2864" s="39">
        <v>39010</v>
      </c>
      <c r="E2864" s="7">
        <v>2.3129438136524001E-5</v>
      </c>
      <c r="F2864" s="8">
        <f t="shared" si="76"/>
        <v>23.629933250510511</v>
      </c>
      <c r="I2864" s="40"/>
    </row>
    <row r="2865" spans="4:9" x14ac:dyDescent="0.2">
      <c r="D2865" s="39">
        <v>39011</v>
      </c>
      <c r="E2865" s="7">
        <v>1.8266507255065101E-5</v>
      </c>
      <c r="F2865" s="8">
        <f t="shared" si="76"/>
        <v>18.661773995951577</v>
      </c>
      <c r="I2865" s="40"/>
    </row>
    <row r="2866" spans="4:9" x14ac:dyDescent="0.2">
      <c r="D2866" s="39">
        <v>39012</v>
      </c>
      <c r="E2866" s="7">
        <v>1.6104582411136398E-5</v>
      </c>
      <c r="F2866" s="8">
        <f t="shared" si="76"/>
        <v>16.453067521842083</v>
      </c>
      <c r="I2866" s="40"/>
    </row>
    <row r="2867" spans="4:9" x14ac:dyDescent="0.2">
      <c r="D2867" s="39">
        <v>39013</v>
      </c>
      <c r="E2867" s="7">
        <v>1.44460426033938E-5</v>
      </c>
      <c r="F2867" s="8">
        <f t="shared" si="76"/>
        <v>14.758638771824812</v>
      </c>
      <c r="I2867" s="40"/>
    </row>
    <row r="2868" spans="4:9" x14ac:dyDescent="0.2">
      <c r="D2868" s="39">
        <v>39014</v>
      </c>
      <c r="E2868" s="7">
        <v>1.2998250339649801E-5</v>
      </c>
      <c r="F2868" s="8">
        <f t="shared" si="76"/>
        <v>13.279517906417677</v>
      </c>
      <c r="I2868" s="40"/>
    </row>
    <row r="2869" spans="4:9" x14ac:dyDescent="0.2">
      <c r="D2869" s="39">
        <v>39015</v>
      </c>
      <c r="E2869" s="7">
        <v>1.16984253056849E-5</v>
      </c>
      <c r="F2869" s="8">
        <f t="shared" si="76"/>
        <v>11.951566115775989</v>
      </c>
      <c r="I2869" s="40"/>
    </row>
    <row r="2870" spans="4:9" x14ac:dyDescent="0.2">
      <c r="D2870" s="39">
        <v>39016</v>
      </c>
      <c r="E2870" s="7">
        <v>1.0528582775116299E-5</v>
      </c>
      <c r="F2870" s="8">
        <f t="shared" si="76"/>
        <v>10.756409504198277</v>
      </c>
      <c r="I2870" s="40"/>
    </row>
    <row r="2871" spans="4:9" x14ac:dyDescent="0.2">
      <c r="D2871" s="39">
        <v>39017</v>
      </c>
      <c r="E2871" s="7">
        <v>9.4757244976047705E-6</v>
      </c>
      <c r="F2871" s="8">
        <f t="shared" si="76"/>
        <v>9.6807685537785542</v>
      </c>
      <c r="I2871" s="40"/>
    </row>
    <row r="2872" spans="4:9" x14ac:dyDescent="0.2">
      <c r="D2872" s="39">
        <v>39018</v>
      </c>
      <c r="E2872" s="7">
        <v>8.5281520478442099E-6</v>
      </c>
      <c r="F2872" s="8">
        <f t="shared" si="76"/>
        <v>8.7126916984006115</v>
      </c>
      <c r="I2872" s="40"/>
    </row>
    <row r="2873" spans="4:9" x14ac:dyDescent="0.2">
      <c r="D2873" s="39">
        <v>39019</v>
      </c>
      <c r="E2873" s="7">
        <v>7.6753368430598504E-6</v>
      </c>
      <c r="F2873" s="8">
        <f t="shared" si="76"/>
        <v>7.8414225285606145</v>
      </c>
      <c r="I2873" s="40"/>
    </row>
    <row r="2874" spans="4:9" x14ac:dyDescent="0.2">
      <c r="D2874" s="39">
        <v>39020</v>
      </c>
      <c r="E2874" s="7">
        <v>6.9078031587538601E-6</v>
      </c>
      <c r="F2874" s="8">
        <f t="shared" si="76"/>
        <v>7.0572802757045476</v>
      </c>
      <c r="I2874" s="40"/>
    </row>
    <row r="2875" spans="4:9" x14ac:dyDescent="0.2">
      <c r="D2875" s="39">
        <v>39021</v>
      </c>
      <c r="E2875" s="7">
        <v>6.2170228428784202E-6</v>
      </c>
      <c r="F2875" s="8">
        <f t="shared" si="76"/>
        <v>6.3515522481340376</v>
      </c>
      <c r="I2875" s="40"/>
    </row>
    <row r="2876" spans="4:9" x14ac:dyDescent="0.2">
      <c r="D2876" s="39">
        <v>39022</v>
      </c>
      <c r="E2876" s="7">
        <v>5.5953205585906097E-6</v>
      </c>
      <c r="F2876" s="8">
        <f t="shared" si="76"/>
        <v>5.7163970233206651</v>
      </c>
      <c r="I2876" s="40"/>
    </row>
    <row r="2877" spans="4:9" x14ac:dyDescent="0.2">
      <c r="D2877" s="39">
        <v>39023</v>
      </c>
      <c r="E2877" s="7">
        <v>3.78654981293137E-4</v>
      </c>
      <c r="F2877" s="8">
        <f t="shared" si="76"/>
        <v>386.84865062938445</v>
      </c>
      <c r="I2877" s="40"/>
    </row>
    <row r="2878" spans="4:9" x14ac:dyDescent="0.2">
      <c r="D2878" s="39">
        <v>39024</v>
      </c>
      <c r="E2878" s="7">
        <v>2.5301512342811798E-4</v>
      </c>
      <c r="F2878" s="8">
        <f t="shared" si="76"/>
        <v>258.49008707803472</v>
      </c>
      <c r="I2878" s="40"/>
    </row>
    <row r="2879" spans="4:9" x14ac:dyDescent="0.2">
      <c r="D2879" s="39">
        <v>39025</v>
      </c>
      <c r="E2879" s="7">
        <v>5.5321289779187597E-4</v>
      </c>
      <c r="F2879" s="8">
        <f t="shared" si="76"/>
        <v>565.18380476786194</v>
      </c>
      <c r="I2879" s="40"/>
    </row>
    <row r="2880" spans="4:9" x14ac:dyDescent="0.2">
      <c r="D2880" s="39">
        <v>39026</v>
      </c>
      <c r="E2880" s="7">
        <v>5.4570527891659301E-3</v>
      </c>
      <c r="F2880" s="8">
        <f t="shared" si="76"/>
        <v>5575.1372943589495</v>
      </c>
      <c r="I2880" s="40"/>
    </row>
    <row r="2881" spans="4:9" x14ac:dyDescent="0.2">
      <c r="D2881" s="39">
        <v>39027</v>
      </c>
      <c r="E2881" s="7">
        <v>8.1033270860750501E-4</v>
      </c>
      <c r="F2881" s="8">
        <f t="shared" si="76"/>
        <v>827.86740006726313</v>
      </c>
      <c r="I2881" s="40"/>
    </row>
    <row r="2882" spans="4:9" x14ac:dyDescent="0.2">
      <c r="D2882" s="39">
        <v>39028</v>
      </c>
      <c r="E2882" s="7">
        <v>1.4237383421737199E-4</v>
      </c>
      <c r="F2882" s="8">
        <f t="shared" si="76"/>
        <v>145.45464439376778</v>
      </c>
      <c r="I2882" s="40"/>
    </row>
    <row r="2883" spans="4:9" x14ac:dyDescent="0.2">
      <c r="D2883" s="39">
        <v>39029</v>
      </c>
      <c r="E2883" s="7">
        <v>9.4344925793618704E-5</v>
      </c>
      <c r="F2883" s="8">
        <f t="shared" si="76"/>
        <v>96.386444230444098</v>
      </c>
      <c r="I2883" s="40"/>
    </row>
    <row r="2884" spans="4:9" x14ac:dyDescent="0.2">
      <c r="D2884" s="39">
        <v>39030</v>
      </c>
      <c r="E2884" s="7">
        <v>4.3462606713176902E-5</v>
      </c>
      <c r="F2884" s="8">
        <f t="shared" si="76"/>
        <v>44.403088802394286</v>
      </c>
      <c r="I2884" s="40"/>
    </row>
    <row r="2885" spans="4:9" x14ac:dyDescent="0.2">
      <c r="D2885" s="39">
        <v>39031</v>
      </c>
      <c r="E2885" s="7">
        <v>8.6972245433195696E-6</v>
      </c>
      <c r="F2885" s="8">
        <f t="shared" si="76"/>
        <v>8.8854227331537281</v>
      </c>
      <c r="I2885" s="40"/>
    </row>
    <row r="2886" spans="4:9" x14ac:dyDescent="0.2">
      <c r="D2886" s="39">
        <v>39032</v>
      </c>
      <c r="E2886" s="7">
        <v>2.7912292549354599E-6</v>
      </c>
      <c r="F2886" s="8">
        <f t="shared" si="76"/>
        <v>2.8516283271422935</v>
      </c>
      <c r="I2886" s="40"/>
    </row>
    <row r="2887" spans="4:9" x14ac:dyDescent="0.2">
      <c r="D2887" s="39">
        <v>39033</v>
      </c>
      <c r="E2887" s="7">
        <v>1.84993178331607E-6</v>
      </c>
      <c r="F2887" s="8">
        <f t="shared" si="76"/>
        <v>1.8899622333984682</v>
      </c>
      <c r="I2887" s="40"/>
    </row>
    <row r="2888" spans="4:9" x14ac:dyDescent="0.2">
      <c r="D2888" s="39">
        <v>39034</v>
      </c>
      <c r="E2888" s="7">
        <v>1.51800819382818E-4</v>
      </c>
      <c r="F2888" s="8">
        <f t="shared" si="76"/>
        <v>155.08561895087473</v>
      </c>
      <c r="I2888" s="40"/>
    </row>
    <row r="2889" spans="4:9" x14ac:dyDescent="0.2">
      <c r="D2889" s="39">
        <v>39035</v>
      </c>
      <c r="E2889" s="7">
        <v>1.3516802637402299E-4</v>
      </c>
      <c r="F2889" s="8">
        <f t="shared" si="76"/>
        <v>138.09291094614625</v>
      </c>
      <c r="I2889" s="40"/>
    </row>
    <row r="2890" spans="4:9" x14ac:dyDescent="0.2">
      <c r="D2890" s="39">
        <v>39036</v>
      </c>
      <c r="E2890" s="7">
        <v>8.7264923813645099E-5</v>
      </c>
      <c r="F2890" s="8">
        <f t="shared" si="76"/>
        <v>89.153238944057435</v>
      </c>
      <c r="I2890" s="40"/>
    </row>
    <row r="2891" spans="4:9" x14ac:dyDescent="0.2">
      <c r="D2891" s="39">
        <v>39037</v>
      </c>
      <c r="E2891" s="7">
        <v>3.6106219187859597E-5</v>
      </c>
      <c r="F2891" s="8">
        <f t="shared" si="76"/>
        <v>36.887517297281185</v>
      </c>
      <c r="I2891" s="40"/>
    </row>
    <row r="2892" spans="4:9" x14ac:dyDescent="0.2">
      <c r="D2892" s="39">
        <v>39038</v>
      </c>
      <c r="E2892" s="7">
        <v>6.1552232727211601E-6</v>
      </c>
      <c r="F2892" s="8">
        <f t="shared" si="76"/>
        <v>6.2884154045537235</v>
      </c>
      <c r="I2892" s="40"/>
    </row>
    <row r="2893" spans="4:9" x14ac:dyDescent="0.2">
      <c r="D2893" s="39">
        <v>39039</v>
      </c>
      <c r="E2893" s="7">
        <v>1.5806524483759101E-6</v>
      </c>
      <c r="F2893" s="8">
        <f t="shared" si="76"/>
        <v>1.6148559955028809</v>
      </c>
      <c r="I2893" s="40"/>
    </row>
    <row r="2894" spans="4:9" x14ac:dyDescent="0.2">
      <c r="D2894" s="39">
        <v>39040</v>
      </c>
      <c r="E2894" s="7">
        <v>9.02048598032795E-7</v>
      </c>
      <c r="F2894" s="8">
        <f t="shared" si="76"/>
        <v>0.9215679185294251</v>
      </c>
      <c r="I2894" s="40"/>
    </row>
    <row r="2895" spans="4:9" x14ac:dyDescent="0.2">
      <c r="D2895" s="39">
        <v>39041</v>
      </c>
      <c r="E2895" s="7">
        <v>7.4003271339925902E-7</v>
      </c>
      <c r="F2895" s="8">
        <f t="shared" si="76"/>
        <v>0.75604619176653642</v>
      </c>
      <c r="I2895" s="40"/>
    </row>
    <row r="2896" spans="4:9" x14ac:dyDescent="0.2">
      <c r="D2896" s="39">
        <v>39042</v>
      </c>
      <c r="E2896" s="7">
        <v>6.5852451215512604E-7</v>
      </c>
      <c r="F2896" s="8">
        <f t="shared" ref="F2896:F2959" si="77">E2896*(24*60*60)*1000/$F$3</f>
        <v>0.67277424441531153</v>
      </c>
      <c r="I2896" s="40"/>
    </row>
    <row r="2897" spans="4:9" x14ac:dyDescent="0.2">
      <c r="D2897" s="39">
        <v>39043</v>
      </c>
      <c r="E2897" s="7">
        <v>5.92672060939614E-7</v>
      </c>
      <c r="F2897" s="8">
        <f t="shared" si="77"/>
        <v>0.60549681997378091</v>
      </c>
      <c r="I2897" s="40"/>
    </row>
    <row r="2898" spans="4:9" x14ac:dyDescent="0.2">
      <c r="D2898" s="39">
        <v>39044</v>
      </c>
      <c r="E2898" s="7">
        <v>5.3340485484565501E-7</v>
      </c>
      <c r="F2898" s="8">
        <f t="shared" si="77"/>
        <v>0.54494713797640526</v>
      </c>
      <c r="I2898" s="40"/>
    </row>
    <row r="2899" spans="4:9" x14ac:dyDescent="0.2">
      <c r="D2899" s="39">
        <v>39045</v>
      </c>
      <c r="E2899" s="7">
        <v>4.8006436936108802E-7</v>
      </c>
      <c r="F2899" s="8">
        <f t="shared" si="77"/>
        <v>0.49045242417876322</v>
      </c>
      <c r="I2899" s="40"/>
    </row>
    <row r="2900" spans="4:9" x14ac:dyDescent="0.2">
      <c r="D2900" s="39">
        <v>39046</v>
      </c>
      <c r="E2900" s="7">
        <v>4.3205793242498198E-7</v>
      </c>
      <c r="F2900" s="8">
        <f t="shared" si="77"/>
        <v>0.44140718176088972</v>
      </c>
      <c r="I2900" s="40"/>
    </row>
    <row r="2901" spans="4:9" x14ac:dyDescent="0.2">
      <c r="D2901" s="39">
        <v>39047</v>
      </c>
      <c r="E2901" s="7">
        <v>3.88852139182483E-7</v>
      </c>
      <c r="F2901" s="8">
        <f t="shared" si="77"/>
        <v>0.3972664635848</v>
      </c>
      <c r="I2901" s="40"/>
    </row>
    <row r="2902" spans="4:9" x14ac:dyDescent="0.2">
      <c r="D2902" s="39">
        <v>39048</v>
      </c>
      <c r="E2902" s="7">
        <v>3.4996692526423301E-7</v>
      </c>
      <c r="F2902" s="8">
        <f t="shared" si="77"/>
        <v>0.35753981722631822</v>
      </c>
      <c r="I2902" s="40"/>
    </row>
    <row r="2903" spans="4:9" x14ac:dyDescent="0.2">
      <c r="D2903" s="39">
        <v>39049</v>
      </c>
      <c r="E2903" s="7">
        <v>3.1497023273781198E-7</v>
      </c>
      <c r="F2903" s="8">
        <f t="shared" si="77"/>
        <v>0.32178583550368872</v>
      </c>
      <c r="I2903" s="40"/>
    </row>
    <row r="2904" spans="4:9" x14ac:dyDescent="0.2">
      <c r="D2904" s="39">
        <v>39050</v>
      </c>
      <c r="E2904" s="7">
        <v>2.8347320946402898E-7</v>
      </c>
      <c r="F2904" s="8">
        <f t="shared" si="77"/>
        <v>0.28960725195331805</v>
      </c>
      <c r="I2904" s="40"/>
    </row>
    <row r="2905" spans="4:9" x14ac:dyDescent="0.2">
      <c r="D2905" s="39">
        <v>39051</v>
      </c>
      <c r="E2905" s="7">
        <v>2.2949893208604301E-7</v>
      </c>
      <c r="F2905" s="8">
        <f t="shared" si="77"/>
        <v>0.23446503171614186</v>
      </c>
      <c r="I2905" s="40"/>
    </row>
    <row r="2906" spans="4:9" x14ac:dyDescent="0.2">
      <c r="D2906" s="39">
        <v>39052</v>
      </c>
      <c r="E2906" s="7">
        <v>2.06549038877438E-7</v>
      </c>
      <c r="F2906" s="8">
        <f t="shared" si="77"/>
        <v>0.21101852854452696</v>
      </c>
      <c r="I2906" s="40"/>
    </row>
    <row r="2907" spans="4:9" x14ac:dyDescent="0.2">
      <c r="D2907" s="39">
        <v>39053</v>
      </c>
      <c r="E2907" s="7">
        <v>3.4497004789655998E-3</v>
      </c>
      <c r="F2907" s="8">
        <f t="shared" si="77"/>
        <v>3524.3481303373287</v>
      </c>
      <c r="I2907" s="40"/>
    </row>
    <row r="2908" spans="4:9" x14ac:dyDescent="0.2">
      <c r="D2908" s="39">
        <v>39054</v>
      </c>
      <c r="E2908" s="7">
        <v>2.6850183750866299E-4</v>
      </c>
      <c r="F2908" s="8">
        <f t="shared" si="77"/>
        <v>274.31191629122014</v>
      </c>
      <c r="I2908" s="40"/>
    </row>
    <row r="2909" spans="4:9" x14ac:dyDescent="0.2">
      <c r="D2909" s="39">
        <v>39055</v>
      </c>
      <c r="E2909" s="7">
        <v>1.11867360772517E-4</v>
      </c>
      <c r="F2909" s="8">
        <f t="shared" si="77"/>
        <v>114.28804506025152</v>
      </c>
      <c r="I2909" s="40"/>
    </row>
    <row r="2910" spans="4:9" x14ac:dyDescent="0.2">
      <c r="D2910" s="39">
        <v>39056</v>
      </c>
      <c r="E2910" s="7">
        <v>6.3722038361625506E-5</v>
      </c>
      <c r="F2910" s="8">
        <f t="shared" si="77"/>
        <v>65.100911841603931</v>
      </c>
      <c r="I2910" s="40"/>
    </row>
    <row r="2911" spans="4:9" x14ac:dyDescent="0.2">
      <c r="D2911" s="39">
        <v>39057</v>
      </c>
      <c r="E2911" s="7">
        <v>1.54642641159861E-5</v>
      </c>
      <c r="F2911" s="8">
        <f t="shared" si="77"/>
        <v>15.798893456559053</v>
      </c>
      <c r="I2911" s="40"/>
    </row>
    <row r="2912" spans="4:9" x14ac:dyDescent="0.2">
      <c r="D2912" s="39">
        <v>39058</v>
      </c>
      <c r="E2912" s="7">
        <v>2.12698710417601E-6</v>
      </c>
      <c r="F2912" s="8">
        <f t="shared" si="77"/>
        <v>2.1730127208325327</v>
      </c>
      <c r="I2912" s="40"/>
    </row>
    <row r="2913" spans="4:9" x14ac:dyDescent="0.2">
      <c r="D2913" s="39">
        <v>39059</v>
      </c>
      <c r="E2913" s="7">
        <v>3.64017550919344E-7</v>
      </c>
      <c r="F2913" s="8">
        <f t="shared" si="77"/>
        <v>0.37189448267034791</v>
      </c>
      <c r="I2913" s="40"/>
    </row>
    <row r="2914" spans="4:9" x14ac:dyDescent="0.2">
      <c r="D2914" s="39">
        <v>39060</v>
      </c>
      <c r="E2914" s="7">
        <v>1.23784625437017E-7</v>
      </c>
      <c r="F2914" s="8">
        <f t="shared" si="77"/>
        <v>0.12646318597325612</v>
      </c>
      <c r="I2914" s="40"/>
    </row>
    <row r="2915" spans="4:9" x14ac:dyDescent="0.2">
      <c r="D2915" s="39">
        <v>39061</v>
      </c>
      <c r="E2915" s="7">
        <v>8.0153530354016606E-8</v>
      </c>
      <c r="F2915" s="8">
        <f t="shared" si="77"/>
        <v>8.1887962901584913E-2</v>
      </c>
      <c r="I2915" s="40"/>
    </row>
    <row r="2916" spans="4:9" x14ac:dyDescent="0.2">
      <c r="D2916" s="39">
        <v>39062</v>
      </c>
      <c r="E2916" s="7">
        <v>7.2019196679939698E-8</v>
      </c>
      <c r="F2916" s="8">
        <f t="shared" si="77"/>
        <v>7.3577611365103351E-2</v>
      </c>
      <c r="I2916" s="40"/>
    </row>
    <row r="2917" spans="4:9" x14ac:dyDescent="0.2">
      <c r="D2917" s="39">
        <v>39063</v>
      </c>
      <c r="E2917" s="7">
        <v>6.4817277011945695E-8</v>
      </c>
      <c r="F2917" s="8">
        <f t="shared" si="77"/>
        <v>6.6219850228592975E-2</v>
      </c>
      <c r="I2917" s="40"/>
    </row>
    <row r="2918" spans="4:9" x14ac:dyDescent="0.2">
      <c r="D2918" s="39">
        <v>39064</v>
      </c>
      <c r="E2918" s="7">
        <v>5.8335549310751102E-8</v>
      </c>
      <c r="F2918" s="8">
        <f t="shared" si="77"/>
        <v>5.9597865205733659E-2</v>
      </c>
      <c r="I2918" s="40"/>
    </row>
    <row r="2919" spans="4:9" x14ac:dyDescent="0.2">
      <c r="D2919" s="39">
        <v>39065</v>
      </c>
      <c r="E2919" s="7">
        <v>5.2501994379676001E-8</v>
      </c>
      <c r="F2919" s="8">
        <f t="shared" si="77"/>
        <v>5.3638078685160302E-2</v>
      </c>
      <c r="I2919" s="40"/>
    </row>
    <row r="2920" spans="4:9" x14ac:dyDescent="0.2">
      <c r="D2920" s="39">
        <v>39066</v>
      </c>
      <c r="E2920" s="7">
        <v>5.2312723822827796E-3</v>
      </c>
      <c r="F2920" s="8">
        <f t="shared" si="77"/>
        <v>5344.4712525627556</v>
      </c>
      <c r="I2920" s="40"/>
    </row>
    <row r="2921" spans="4:9" x14ac:dyDescent="0.2">
      <c r="D2921" s="39">
        <v>39067</v>
      </c>
      <c r="E2921" s="7">
        <v>7.8780327097912196E-4</v>
      </c>
      <c r="F2921" s="8">
        <f t="shared" si="77"/>
        <v>804.8504506633102</v>
      </c>
      <c r="I2921" s="40"/>
    </row>
    <row r="2922" spans="4:9" x14ac:dyDescent="0.2">
      <c r="D2922" s="39">
        <v>39068</v>
      </c>
      <c r="E2922" s="7">
        <v>1.3271120641610601E-4</v>
      </c>
      <c r="F2922" s="8">
        <f t="shared" si="77"/>
        <v>135.58292815834881</v>
      </c>
      <c r="I2922" s="40"/>
    </row>
    <row r="2923" spans="4:9" x14ac:dyDescent="0.2">
      <c r="D2923" s="39">
        <v>39069</v>
      </c>
      <c r="E2923" s="7">
        <v>8.4961212140376705E-5</v>
      </c>
      <c r="F2923" s="8">
        <f t="shared" si="77"/>
        <v>86.7996775325594</v>
      </c>
      <c r="I2923" s="40"/>
    </row>
    <row r="2924" spans="4:9" x14ac:dyDescent="0.2">
      <c r="D2924" s="39">
        <v>39070</v>
      </c>
      <c r="E2924" s="7">
        <v>3.38975958644605E-5</v>
      </c>
      <c r="F2924" s="8">
        <f t="shared" si="77"/>
        <v>34.631101840952908</v>
      </c>
      <c r="I2924" s="40"/>
    </row>
    <row r="2925" spans="4:9" x14ac:dyDescent="0.2">
      <c r="D2925" s="39">
        <v>39071</v>
      </c>
      <c r="E2925" s="7">
        <v>4.7529111962767102E-4</v>
      </c>
      <c r="F2925" s="8">
        <f t="shared" si="77"/>
        <v>485.57588667176049</v>
      </c>
      <c r="I2925" s="40"/>
    </row>
    <row r="2926" spans="4:9" x14ac:dyDescent="0.2">
      <c r="D2926" s="39">
        <v>39072</v>
      </c>
      <c r="E2926" s="7">
        <v>1.4165868603110201E-4</v>
      </c>
      <c r="F2926" s="8">
        <f t="shared" si="77"/>
        <v>144.72402120240289</v>
      </c>
      <c r="I2926" s="40"/>
    </row>
    <row r="2927" spans="4:9" x14ac:dyDescent="0.2">
      <c r="D2927" s="39">
        <v>39073</v>
      </c>
      <c r="E2927" s="7">
        <v>9.3933532267935005E-5</v>
      </c>
      <c r="F2927" s="8">
        <f t="shared" si="77"/>
        <v>95.966148610022302</v>
      </c>
      <c r="I2927" s="40"/>
    </row>
    <row r="2928" spans="4:9" x14ac:dyDescent="0.2">
      <c r="D2928" s="39">
        <v>39074</v>
      </c>
      <c r="E2928" s="7">
        <v>1.27099765009765E-3</v>
      </c>
      <c r="F2928" s="8">
        <f t="shared" si="77"/>
        <v>1298.5006145020334</v>
      </c>
      <c r="I2928" s="40"/>
    </row>
    <row r="2929" spans="4:9" x14ac:dyDescent="0.2">
      <c r="D2929" s="39">
        <v>39075</v>
      </c>
      <c r="E2929" s="7">
        <v>2.1710941007283199E-2</v>
      </c>
      <c r="F2929" s="8">
        <f t="shared" si="77"/>
        <v>22180.741433478404</v>
      </c>
      <c r="I2929" s="40"/>
    </row>
    <row r="2930" spans="4:9" x14ac:dyDescent="0.2">
      <c r="D2930" s="39">
        <v>39076</v>
      </c>
      <c r="E2930" s="7">
        <v>3.4584278176528902E-4</v>
      </c>
      <c r="F2930" s="8">
        <f t="shared" si="77"/>
        <v>353.32643188507717</v>
      </c>
      <c r="I2930" s="40"/>
    </row>
    <row r="2931" spans="4:9" x14ac:dyDescent="0.2">
      <c r="D2931" s="39">
        <v>39077</v>
      </c>
      <c r="E2931" s="7">
        <v>1.25705405207555E-4</v>
      </c>
      <c r="F2931" s="8">
        <f t="shared" si="77"/>
        <v>128.42552926490191</v>
      </c>
      <c r="I2931" s="40"/>
    </row>
    <row r="2932" spans="4:9" x14ac:dyDescent="0.2">
      <c r="D2932" s="39">
        <v>39078</v>
      </c>
      <c r="E2932" s="7">
        <v>7.7880128310425795E-5</v>
      </c>
      <c r="F2932" s="8">
        <f t="shared" si="77"/>
        <v>79.565366986174638</v>
      </c>
      <c r="I2932" s="40"/>
    </row>
    <row r="2933" spans="4:9" x14ac:dyDescent="0.2">
      <c r="D2933" s="39">
        <v>39079</v>
      </c>
      <c r="E2933" s="7">
        <v>2.6972221242734401E-5</v>
      </c>
      <c r="F2933" s="8">
        <f t="shared" si="77"/>
        <v>27.555869875514393</v>
      </c>
      <c r="I2933" s="40"/>
    </row>
    <row r="2934" spans="4:9" x14ac:dyDescent="0.2">
      <c r="D2934" s="39">
        <v>39080</v>
      </c>
      <c r="E2934" s="7">
        <v>1.70937418409049E-2</v>
      </c>
      <c r="F2934" s="8">
        <f t="shared" si="77"/>
        <v>17463.631252857791</v>
      </c>
      <c r="I2934" s="40"/>
    </row>
    <row r="2935" spans="4:9" x14ac:dyDescent="0.2">
      <c r="D2935" s="39">
        <v>39081</v>
      </c>
      <c r="E2935" s="7">
        <v>3.9280113281468701E-4</v>
      </c>
      <c r="F2935" s="8">
        <f t="shared" si="77"/>
        <v>401.30090901252169</v>
      </c>
      <c r="I2935" s="40"/>
    </row>
    <row r="2936" spans="4:9" x14ac:dyDescent="0.2">
      <c r="D2936" s="39">
        <v>39082</v>
      </c>
      <c r="E2936" s="7">
        <v>1.2754788458551E-4</v>
      </c>
      <c r="F2936" s="8">
        <f t="shared" si="77"/>
        <v>130.30787783124117</v>
      </c>
      <c r="I2936" s="40"/>
    </row>
    <row r="2937" spans="4:9" x14ac:dyDescent="0.2">
      <c r="D2937" s="39">
        <v>39083</v>
      </c>
      <c r="E2937" s="7">
        <v>5.70413776252584E-3</v>
      </c>
      <c r="F2937" s="8">
        <f t="shared" si="77"/>
        <v>5827.5689095687903</v>
      </c>
      <c r="I2937" s="40"/>
    </row>
    <row r="2938" spans="4:9" x14ac:dyDescent="0.2">
      <c r="D2938" s="39">
        <v>39084</v>
      </c>
      <c r="E2938" s="7">
        <v>3.4880578224450202E-3</v>
      </c>
      <c r="F2938" s="8">
        <f t="shared" si="77"/>
        <v>3563.535483732408</v>
      </c>
      <c r="I2938" s="40"/>
    </row>
    <row r="2939" spans="4:9" x14ac:dyDescent="0.2">
      <c r="D2939" s="39">
        <v>39085</v>
      </c>
      <c r="E2939" s="7">
        <v>3.7805745113776799E-3</v>
      </c>
      <c r="F2939" s="8">
        <f t="shared" si="77"/>
        <v>3862.3819059126349</v>
      </c>
      <c r="I2939" s="40"/>
    </row>
    <row r="2940" spans="4:9" x14ac:dyDescent="0.2">
      <c r="D2940" s="39">
        <v>39086</v>
      </c>
      <c r="E2940" s="7">
        <v>2.29724511518725E-4</v>
      </c>
      <c r="F2940" s="8">
        <f t="shared" si="77"/>
        <v>234.69549243488046</v>
      </c>
      <c r="I2940" s="40"/>
    </row>
    <row r="2941" spans="4:9" x14ac:dyDescent="0.2">
      <c r="D2941" s="39">
        <v>39087</v>
      </c>
      <c r="E2941" s="7">
        <v>1.17129804887857E-4</v>
      </c>
      <c r="F2941" s="8">
        <f t="shared" si="77"/>
        <v>119.6643625672324</v>
      </c>
      <c r="I2941" s="40"/>
    </row>
    <row r="2942" spans="4:9" x14ac:dyDescent="0.2">
      <c r="D2942" s="39">
        <v>39088</v>
      </c>
      <c r="E2942" s="7">
        <v>6.9286740699681101E-5</v>
      </c>
      <c r="F2942" s="8">
        <f t="shared" si="77"/>
        <v>70.786028100419159</v>
      </c>
      <c r="I2942" s="40"/>
    </row>
    <row r="2943" spans="4:9" x14ac:dyDescent="0.2">
      <c r="D2943" s="39">
        <v>39089</v>
      </c>
      <c r="E2943" s="7">
        <v>1.9309518883877299E-5</v>
      </c>
      <c r="F2943" s="8">
        <f t="shared" si="77"/>
        <v>19.727355227231865</v>
      </c>
      <c r="I2943" s="40"/>
    </row>
    <row r="2944" spans="4:9" x14ac:dyDescent="0.2">
      <c r="D2944" s="39">
        <v>39090</v>
      </c>
      <c r="E2944" s="7">
        <v>2.53928885977454E-6</v>
      </c>
      <c r="F2944" s="8">
        <f t="shared" si="77"/>
        <v>2.5942362242464263</v>
      </c>
      <c r="I2944" s="40"/>
    </row>
    <row r="2945" spans="4:9" x14ac:dyDescent="0.2">
      <c r="D2945" s="39">
        <v>39091</v>
      </c>
      <c r="E2945" s="7">
        <v>3.3386739118531299E-7</v>
      </c>
      <c r="F2945" s="8">
        <f t="shared" si="77"/>
        <v>0.34109190727694272</v>
      </c>
      <c r="I2945" s="40"/>
    </row>
    <row r="2946" spans="4:9" x14ac:dyDescent="0.2">
      <c r="D2946" s="39">
        <v>39092</v>
      </c>
      <c r="E2946" s="7">
        <v>4.3897040735707598E-8</v>
      </c>
      <c r="F2946" s="8">
        <f t="shared" si="77"/>
        <v>4.4846923490187263E-2</v>
      </c>
      <c r="I2946" s="40"/>
    </row>
    <row r="2947" spans="4:9" x14ac:dyDescent="0.2">
      <c r="D2947" s="39">
        <v>39093</v>
      </c>
      <c r="E2947" s="7">
        <v>1.4886029372126101E-9</v>
      </c>
      <c r="F2947" s="8">
        <f t="shared" si="77"/>
        <v>1.5208146361022764E-3</v>
      </c>
      <c r="I2947" s="40"/>
    </row>
    <row r="2948" spans="4:9" x14ac:dyDescent="0.2">
      <c r="D2948" s="39">
        <v>39094</v>
      </c>
      <c r="E2948" s="7">
        <v>0</v>
      </c>
      <c r="F2948" s="8">
        <f t="shared" si="77"/>
        <v>0</v>
      </c>
      <c r="I2948" s="40"/>
    </row>
    <row r="2949" spans="4:9" x14ac:dyDescent="0.2">
      <c r="D2949" s="39">
        <v>39095</v>
      </c>
      <c r="E2949" s="7">
        <v>0</v>
      </c>
      <c r="F2949" s="8">
        <f t="shared" si="77"/>
        <v>0</v>
      </c>
      <c r="I2949" s="40"/>
    </row>
    <row r="2950" spans="4:9" x14ac:dyDescent="0.2">
      <c r="D2950" s="39">
        <v>39096</v>
      </c>
      <c r="E2950" s="7">
        <v>0</v>
      </c>
      <c r="F2950" s="8">
        <f t="shared" si="77"/>
        <v>0</v>
      </c>
      <c r="I2950" s="40"/>
    </row>
    <row r="2951" spans="4:9" x14ac:dyDescent="0.2">
      <c r="D2951" s="39">
        <v>39097</v>
      </c>
      <c r="E2951" s="7">
        <v>0</v>
      </c>
      <c r="F2951" s="8">
        <f t="shared" si="77"/>
        <v>0</v>
      </c>
      <c r="I2951" s="40"/>
    </row>
    <row r="2952" spans="4:9" x14ac:dyDescent="0.2">
      <c r="D2952" s="39">
        <v>39098</v>
      </c>
      <c r="E2952" s="7">
        <v>0</v>
      </c>
      <c r="F2952" s="8">
        <f t="shared" si="77"/>
        <v>0</v>
      </c>
      <c r="I2952" s="40"/>
    </row>
    <row r="2953" spans="4:9" x14ac:dyDescent="0.2">
      <c r="D2953" s="39">
        <v>39099</v>
      </c>
      <c r="E2953" s="7">
        <v>0</v>
      </c>
      <c r="F2953" s="8">
        <f t="shared" si="77"/>
        <v>0</v>
      </c>
      <c r="I2953" s="40"/>
    </row>
    <row r="2954" spans="4:9" x14ac:dyDescent="0.2">
      <c r="D2954" s="39">
        <v>39100</v>
      </c>
      <c r="E2954" s="7">
        <v>0</v>
      </c>
      <c r="F2954" s="8">
        <f t="shared" si="77"/>
        <v>0</v>
      </c>
      <c r="I2954" s="40"/>
    </row>
    <row r="2955" spans="4:9" x14ac:dyDescent="0.2">
      <c r="D2955" s="39">
        <v>39101</v>
      </c>
      <c r="E2955" s="7">
        <v>0</v>
      </c>
      <c r="F2955" s="8">
        <f t="shared" si="77"/>
        <v>0</v>
      </c>
      <c r="I2955" s="40"/>
    </row>
    <row r="2956" spans="4:9" x14ac:dyDescent="0.2">
      <c r="D2956" s="39">
        <v>39102</v>
      </c>
      <c r="E2956" s="7">
        <v>0</v>
      </c>
      <c r="F2956" s="8">
        <f t="shared" si="77"/>
        <v>0</v>
      </c>
      <c r="I2956" s="40"/>
    </row>
    <row r="2957" spans="4:9" x14ac:dyDescent="0.2">
      <c r="D2957" s="39">
        <v>39103</v>
      </c>
      <c r="E2957" s="7">
        <v>0</v>
      </c>
      <c r="F2957" s="8">
        <f t="shared" si="77"/>
        <v>0</v>
      </c>
      <c r="I2957" s="40"/>
    </row>
    <row r="2958" spans="4:9" x14ac:dyDescent="0.2">
      <c r="D2958" s="39">
        <v>39104</v>
      </c>
      <c r="E2958" s="7">
        <v>0</v>
      </c>
      <c r="F2958" s="8">
        <f t="shared" si="77"/>
        <v>0</v>
      </c>
      <c r="I2958" s="40"/>
    </row>
    <row r="2959" spans="4:9" x14ac:dyDescent="0.2">
      <c r="D2959" s="39">
        <v>39105</v>
      </c>
      <c r="E2959" s="7">
        <v>1.16409209264627E-3</v>
      </c>
      <c r="F2959" s="8">
        <f t="shared" si="77"/>
        <v>1189.2817406247812</v>
      </c>
      <c r="I2959" s="40"/>
    </row>
    <row r="2960" spans="4:9" x14ac:dyDescent="0.2">
      <c r="D2960" s="39">
        <v>39106</v>
      </c>
      <c r="E2960" s="7">
        <v>1.3374647369285699E-2</v>
      </c>
      <c r="F2960" s="8">
        <f t="shared" ref="F2960:F3023" si="78">E2960*(24*60*60)*1000/$F$3</f>
        <v>13664.059745847044</v>
      </c>
      <c r="I2960" s="40"/>
    </row>
    <row r="2961" spans="4:9" x14ac:dyDescent="0.2">
      <c r="D2961" s="39">
        <v>39107</v>
      </c>
      <c r="E2961" s="7">
        <v>8.1232460712878205E-4</v>
      </c>
      <c r="F2961" s="8">
        <f t="shared" si="78"/>
        <v>829.90240103969222</v>
      </c>
      <c r="I2961" s="40"/>
    </row>
    <row r="2962" spans="4:9" x14ac:dyDescent="0.2">
      <c r="D2962" s="39">
        <v>39108</v>
      </c>
      <c r="E2962" s="7">
        <v>1.3829122769190401E-4</v>
      </c>
      <c r="F2962" s="8">
        <f t="shared" si="78"/>
        <v>141.28369483954722</v>
      </c>
      <c r="I2962" s="40"/>
    </row>
    <row r="2963" spans="4:9" x14ac:dyDescent="0.2">
      <c r="D2963" s="39">
        <v>39109</v>
      </c>
      <c r="E2963" s="7">
        <v>9.0562588987571298E-5</v>
      </c>
      <c r="F2963" s="8">
        <f t="shared" si="78"/>
        <v>92.522261895780545</v>
      </c>
      <c r="I2963" s="40"/>
    </row>
    <row r="2964" spans="4:9" x14ac:dyDescent="0.2">
      <c r="D2964" s="39">
        <v>39110</v>
      </c>
      <c r="E2964" s="7">
        <v>3.9849160047348703E-5</v>
      </c>
      <c r="F2964" s="8">
        <f t="shared" si="78"/>
        <v>40.711451201264374</v>
      </c>
      <c r="I2964" s="40"/>
    </row>
    <row r="2965" spans="4:9" x14ac:dyDescent="0.2">
      <c r="D2965" s="39">
        <v>39111</v>
      </c>
      <c r="E2965" s="7">
        <v>6.2470819803669103E-6</v>
      </c>
      <c r="F2965" s="8">
        <f t="shared" si="78"/>
        <v>6.3822618316625412</v>
      </c>
      <c r="I2965" s="40"/>
    </row>
    <row r="2966" spans="4:9" x14ac:dyDescent="0.2">
      <c r="D2966" s="39">
        <v>39112</v>
      </c>
      <c r="E2966" s="7">
        <v>8.2137104347642297E-7</v>
      </c>
      <c r="F2966" s="8">
        <f t="shared" si="78"/>
        <v>0.83914459212915871</v>
      </c>
      <c r="I2966" s="40"/>
    </row>
    <row r="2967" spans="4:9" x14ac:dyDescent="0.2">
      <c r="D2967" s="39">
        <v>39113</v>
      </c>
      <c r="E2967" s="7">
        <v>2.43225914760596E-5</v>
      </c>
      <c r="F2967" s="8">
        <f t="shared" si="78"/>
        <v>24.848905090830666</v>
      </c>
      <c r="I2967" s="40"/>
    </row>
    <row r="2968" spans="4:9" x14ac:dyDescent="0.2">
      <c r="D2968" s="39">
        <v>39114</v>
      </c>
      <c r="E2968" s="7">
        <v>1.3271799307403899E-4</v>
      </c>
      <c r="F2968" s="8">
        <f t="shared" si="78"/>
        <v>135.58986167195187</v>
      </c>
      <c r="I2968" s="40"/>
    </row>
    <row r="2969" spans="4:9" x14ac:dyDescent="0.2">
      <c r="D2969" s="39">
        <v>39115</v>
      </c>
      <c r="E2969" s="7">
        <v>1.10713424822582E-3</v>
      </c>
      <c r="F2969" s="8">
        <f t="shared" si="78"/>
        <v>1131.0913922988159</v>
      </c>
      <c r="I2969" s="40"/>
    </row>
    <row r="2970" spans="4:9" x14ac:dyDescent="0.2">
      <c r="D2970" s="39">
        <v>39116</v>
      </c>
      <c r="E2970" s="7">
        <v>1.3136642061605601E-4</v>
      </c>
      <c r="F2970" s="8">
        <f t="shared" si="78"/>
        <v>134.20904270104342</v>
      </c>
      <c r="I2970" s="40"/>
    </row>
    <row r="2971" spans="4:9" x14ac:dyDescent="0.2">
      <c r="D2971" s="39">
        <v>39117</v>
      </c>
      <c r="E2971" s="7">
        <v>8.3611838484406103E-5</v>
      </c>
      <c r="F2971" s="8">
        <f t="shared" si="78"/>
        <v>85.421104943274074</v>
      </c>
      <c r="I2971" s="40"/>
    </row>
    <row r="2972" spans="4:9" x14ac:dyDescent="0.2">
      <c r="D2972" s="39">
        <v>39118</v>
      </c>
      <c r="E2972" s="7">
        <v>3.2522939181944798E-5</v>
      </c>
      <c r="F2972" s="8">
        <f t="shared" si="78"/>
        <v>33.226699128769432</v>
      </c>
      <c r="I2972" s="40"/>
    </row>
    <row r="2973" spans="4:9" x14ac:dyDescent="0.2">
      <c r="D2973" s="39">
        <v>39119</v>
      </c>
      <c r="E2973" s="7">
        <v>4.6528032489353197E-6</v>
      </c>
      <c r="F2973" s="8">
        <f t="shared" si="78"/>
        <v>4.7534846956132393</v>
      </c>
      <c r="I2973" s="40"/>
    </row>
    <row r="2974" spans="4:9" x14ac:dyDescent="0.2">
      <c r="D2974" s="39">
        <v>39120</v>
      </c>
      <c r="E2974" s="7">
        <v>3.7560087360214799E-5</v>
      </c>
      <c r="F2974" s="8">
        <f t="shared" si="78"/>
        <v>38.372845547150987</v>
      </c>
      <c r="I2974" s="40"/>
    </row>
    <row r="2975" spans="4:9" x14ac:dyDescent="0.2">
      <c r="D2975" s="39">
        <v>39121</v>
      </c>
      <c r="E2975" s="7">
        <v>1.2876061909992099E-4</v>
      </c>
      <c r="F2975" s="8">
        <f t="shared" si="78"/>
        <v>131.54685456111119</v>
      </c>
      <c r="I2975" s="40"/>
    </row>
    <row r="2976" spans="4:9" x14ac:dyDescent="0.2">
      <c r="D2976" s="39">
        <v>39122</v>
      </c>
      <c r="E2976" s="7">
        <v>8.0972626574293802E-5</v>
      </c>
      <c r="F2976" s="8">
        <f t="shared" si="78"/>
        <v>82.724783445890807</v>
      </c>
      <c r="I2976" s="40"/>
    </row>
    <row r="2977" spans="4:9" x14ac:dyDescent="0.2">
      <c r="D2977" s="39">
        <v>39123</v>
      </c>
      <c r="E2977" s="7">
        <v>1.5331516030172101E-2</v>
      </c>
      <c r="F2977" s="8">
        <f t="shared" si="78"/>
        <v>15663.272850973983</v>
      </c>
      <c r="I2977" s="40"/>
    </row>
    <row r="2978" spans="4:9" x14ac:dyDescent="0.2">
      <c r="D2978" s="39">
        <v>39124</v>
      </c>
      <c r="E2978" s="7">
        <v>2.0178060225832E-2</v>
      </c>
      <c r="F2978" s="8">
        <f t="shared" si="78"/>
        <v>20614.690830222124</v>
      </c>
      <c r="I2978" s="40"/>
    </row>
    <row r="2979" spans="4:9" x14ac:dyDescent="0.2">
      <c r="D2979" s="39">
        <v>39125</v>
      </c>
      <c r="E2979" s="7">
        <v>8.7589504407735497E-2</v>
      </c>
      <c r="F2979" s="8">
        <f t="shared" si="78"/>
        <v>89484.843098360507</v>
      </c>
      <c r="I2979" s="40"/>
    </row>
    <row r="2980" spans="4:9" x14ac:dyDescent="0.2">
      <c r="D2980" s="39">
        <v>39126</v>
      </c>
      <c r="E2980" s="7">
        <v>1.26896228903325E-3</v>
      </c>
      <c r="F2980" s="8">
        <f t="shared" si="78"/>
        <v>1296.4212105057682</v>
      </c>
      <c r="I2980" s="40"/>
    </row>
    <row r="2981" spans="4:9" x14ac:dyDescent="0.2">
      <c r="D2981" s="39">
        <v>39127</v>
      </c>
      <c r="E2981" s="7">
        <v>7.7532219859480602E-4</v>
      </c>
      <c r="F2981" s="8">
        <f t="shared" si="78"/>
        <v>792.09930186344161</v>
      </c>
      <c r="I2981" s="40"/>
    </row>
    <row r="2982" spans="4:9" x14ac:dyDescent="0.2">
      <c r="D2982" s="39">
        <v>39128</v>
      </c>
      <c r="E2982" s="7">
        <v>6.6339993466049696E-4</v>
      </c>
      <c r="F2982" s="8">
        <f t="shared" si="78"/>
        <v>677.75516559852133</v>
      </c>
      <c r="I2982" s="40"/>
    </row>
    <row r="2983" spans="4:9" x14ac:dyDescent="0.2">
      <c r="D2983" s="39">
        <v>39129</v>
      </c>
      <c r="E2983" s="7">
        <v>5.54597877583894E-4</v>
      </c>
      <c r="F2983" s="8">
        <f t="shared" si="78"/>
        <v>566.59875397006556</v>
      </c>
      <c r="I2983" s="40"/>
    </row>
    <row r="2984" spans="4:9" x14ac:dyDescent="0.2">
      <c r="D2984" s="39">
        <v>39130</v>
      </c>
      <c r="E2984" s="7">
        <v>4.7299073335228201E-4</v>
      </c>
      <c r="F2984" s="8">
        <f t="shared" si="78"/>
        <v>483.22572261602426</v>
      </c>
      <c r="I2984" s="40"/>
    </row>
    <row r="2985" spans="4:9" x14ac:dyDescent="0.2">
      <c r="D2985" s="39">
        <v>39131</v>
      </c>
      <c r="E2985" s="7">
        <v>4.2177650898886999E-4</v>
      </c>
      <c r="F2985" s="8">
        <f t="shared" si="78"/>
        <v>430.90327984673496</v>
      </c>
      <c r="I2985" s="40"/>
    </row>
    <row r="2986" spans="4:9" x14ac:dyDescent="0.2">
      <c r="D2986" s="39">
        <v>39132</v>
      </c>
      <c r="E2986" s="7">
        <v>4.8209803478950503E-3</v>
      </c>
      <c r="F2986" s="8">
        <f t="shared" si="78"/>
        <v>4925.3009584738375</v>
      </c>
      <c r="I2986" s="40"/>
    </row>
    <row r="2987" spans="4:9" x14ac:dyDescent="0.2">
      <c r="D2987" s="39">
        <v>39133</v>
      </c>
      <c r="E2987" s="7">
        <v>9.49214044806785E-4</v>
      </c>
      <c r="F2987" s="8">
        <f t="shared" si="78"/>
        <v>969.75397270079509</v>
      </c>
      <c r="I2987" s="40"/>
    </row>
    <row r="2988" spans="4:9" x14ac:dyDescent="0.2">
      <c r="D2988" s="39">
        <v>39134</v>
      </c>
      <c r="E2988" s="7">
        <v>4.4170553882274697E-4</v>
      </c>
      <c r="F2988" s="8">
        <f t="shared" si="78"/>
        <v>451.26355154647445</v>
      </c>
      <c r="I2988" s="40"/>
    </row>
    <row r="2989" spans="4:9" x14ac:dyDescent="0.2">
      <c r="D2989" s="39">
        <v>39135</v>
      </c>
      <c r="E2989" s="7">
        <v>3.6327511543562702E-4</v>
      </c>
      <c r="F2989" s="8">
        <f t="shared" si="78"/>
        <v>371.1359817150074</v>
      </c>
      <c r="I2989" s="40"/>
    </row>
    <row r="2990" spans="4:9" x14ac:dyDescent="0.2">
      <c r="D2990" s="39">
        <v>39136</v>
      </c>
      <c r="E2990" s="7">
        <v>2.8465781720599602E-4</v>
      </c>
      <c r="F2990" s="8">
        <f t="shared" si="78"/>
        <v>290.81749327891754</v>
      </c>
      <c r="I2990" s="40"/>
    </row>
    <row r="2991" spans="4:9" x14ac:dyDescent="0.2">
      <c r="D2991" s="39">
        <v>39137</v>
      </c>
      <c r="E2991" s="7">
        <v>4.8785296796213101E-2</v>
      </c>
      <c r="F2991" s="8">
        <f t="shared" si="78"/>
        <v>49840.955932278732</v>
      </c>
      <c r="I2991" s="40"/>
    </row>
    <row r="2992" spans="4:9" x14ac:dyDescent="0.2">
      <c r="D2992" s="39">
        <v>39138</v>
      </c>
      <c r="E2992" s="7">
        <v>2.1870533503000702E-3</v>
      </c>
      <c r="F2992" s="8">
        <f t="shared" si="78"/>
        <v>2234.3787331905651</v>
      </c>
      <c r="I2992" s="40"/>
    </row>
    <row r="2993" spans="4:9" x14ac:dyDescent="0.2">
      <c r="D2993" s="39">
        <v>39139</v>
      </c>
      <c r="E2993" s="7">
        <v>1.46348146838661E-2</v>
      </c>
      <c r="F2993" s="8">
        <f t="shared" si="78"/>
        <v>14951.495668511659</v>
      </c>
      <c r="I2993" s="40"/>
    </row>
    <row r="2994" spans="4:9" x14ac:dyDescent="0.2">
      <c r="D2994" s="39">
        <v>39140</v>
      </c>
      <c r="E2994" s="7">
        <v>5.1204633022756399E-3</v>
      </c>
      <c r="F2994" s="8">
        <f t="shared" si="78"/>
        <v>5231.2643882773482</v>
      </c>
      <c r="I2994" s="40"/>
    </row>
    <row r="2995" spans="4:9" x14ac:dyDescent="0.2">
      <c r="D2995" s="39">
        <v>39141</v>
      </c>
      <c r="E2995" s="7">
        <v>5.1168190273210602E-3</v>
      </c>
      <c r="F2995" s="8">
        <f t="shared" si="78"/>
        <v>5227.5412552978551</v>
      </c>
      <c r="I2995" s="40"/>
    </row>
    <row r="2996" spans="4:9" x14ac:dyDescent="0.2">
      <c r="D2996" s="39">
        <v>39142</v>
      </c>
      <c r="E2996" s="7">
        <v>6.7151992707674593E-2</v>
      </c>
      <c r="F2996" s="8">
        <f t="shared" si="78"/>
        <v>68605.086554843147</v>
      </c>
      <c r="I2996" s="40"/>
    </row>
    <row r="2997" spans="4:9" x14ac:dyDescent="0.2">
      <c r="D2997" s="39">
        <v>39143</v>
      </c>
      <c r="E2997" s="7">
        <v>2.4901064608696299E-2</v>
      </c>
      <c r="F2997" s="8">
        <f t="shared" si="78"/>
        <v>25439.895733609559</v>
      </c>
      <c r="I2997" s="40"/>
    </row>
    <row r="2998" spans="4:9" x14ac:dyDescent="0.2">
      <c r="D2998" s="39">
        <v>39144</v>
      </c>
      <c r="E2998" s="7">
        <v>1.9475511911978199E-2</v>
      </c>
      <c r="F2998" s="8">
        <f t="shared" si="78"/>
        <v>19896.940158388512</v>
      </c>
      <c r="I2998" s="40"/>
    </row>
    <row r="2999" spans="4:9" x14ac:dyDescent="0.2">
      <c r="D2999" s="39">
        <v>39145</v>
      </c>
      <c r="E2999" s="7">
        <v>2.01393661096207E-2</v>
      </c>
      <c r="F2999" s="8">
        <f t="shared" si="78"/>
        <v>20575.159416710754</v>
      </c>
      <c r="I2999" s="40"/>
    </row>
    <row r="3000" spans="4:9" x14ac:dyDescent="0.2">
      <c r="D3000" s="39">
        <v>39146</v>
      </c>
      <c r="E3000" s="7">
        <v>2.5225801891636299E-2</v>
      </c>
      <c r="F3000" s="8">
        <f t="shared" si="78"/>
        <v>25771.659967333293</v>
      </c>
      <c r="I3000" s="40"/>
    </row>
    <row r="3001" spans="4:9" x14ac:dyDescent="0.2">
      <c r="D3001" s="39">
        <v>39147</v>
      </c>
      <c r="E3001" s="7">
        <v>1.58731082454543E-2</v>
      </c>
      <c r="F3001" s="8">
        <f t="shared" si="78"/>
        <v>16216.584514689033</v>
      </c>
      <c r="I3001" s="40"/>
    </row>
    <row r="3002" spans="4:9" x14ac:dyDescent="0.2">
      <c r="D3002" s="39">
        <v>39148</v>
      </c>
      <c r="E3002" s="7">
        <v>1.20603099010014E-2</v>
      </c>
      <c r="F3002" s="8">
        <f t="shared" si="78"/>
        <v>12321.281488075216</v>
      </c>
      <c r="I3002" s="40"/>
    </row>
    <row r="3003" spans="4:9" x14ac:dyDescent="0.2">
      <c r="D3003" s="39">
        <v>39149</v>
      </c>
      <c r="E3003" s="7">
        <v>2.059483092166E-2</v>
      </c>
      <c r="F3003" s="8">
        <f t="shared" si="78"/>
        <v>21040.479976722527</v>
      </c>
      <c r="I3003" s="40"/>
    </row>
    <row r="3004" spans="4:9" x14ac:dyDescent="0.2">
      <c r="D3004" s="39">
        <v>39150</v>
      </c>
      <c r="E3004" s="7">
        <v>1.1380191657580301E-2</v>
      </c>
      <c r="F3004" s="8">
        <f t="shared" si="78"/>
        <v>11626.44624825515</v>
      </c>
      <c r="I3004" s="40"/>
    </row>
    <row r="3005" spans="4:9" x14ac:dyDescent="0.2">
      <c r="D3005" s="39">
        <v>39151</v>
      </c>
      <c r="E3005" s="7">
        <v>6.7702530897550701E-3</v>
      </c>
      <c r="F3005" s="8">
        <f t="shared" si="78"/>
        <v>6916.7537774014199</v>
      </c>
      <c r="I3005" s="40"/>
    </row>
    <row r="3006" spans="4:9" x14ac:dyDescent="0.2">
      <c r="D3006" s="39">
        <v>39152</v>
      </c>
      <c r="E3006" s="7">
        <v>2.2440858718217002E-3</v>
      </c>
      <c r="F3006" s="8">
        <f t="shared" si="78"/>
        <v>2292.6453745464692</v>
      </c>
      <c r="I3006" s="40"/>
    </row>
    <row r="3007" spans="4:9" x14ac:dyDescent="0.2">
      <c r="D3007" s="39">
        <v>39153</v>
      </c>
      <c r="E3007" s="7">
        <v>1.8369058962288999E-3</v>
      </c>
      <c r="F3007" s="8">
        <f t="shared" si="78"/>
        <v>1876.6544807162938</v>
      </c>
      <c r="I3007" s="40"/>
    </row>
    <row r="3008" spans="4:9" x14ac:dyDescent="0.2">
      <c r="D3008" s="39">
        <v>39154</v>
      </c>
      <c r="E3008" s="7">
        <v>2.1620102420096998E-3</v>
      </c>
      <c r="F3008" s="8">
        <f t="shared" si="78"/>
        <v>2208.7937201092359</v>
      </c>
      <c r="I3008" s="40"/>
    </row>
    <row r="3009" spans="4:9" x14ac:dyDescent="0.2">
      <c r="D3009" s="39">
        <v>39155</v>
      </c>
      <c r="E3009" s="7">
        <v>1.6038320111317499E-3</v>
      </c>
      <c r="F3009" s="8">
        <f t="shared" si="78"/>
        <v>1638.5371380132815</v>
      </c>
      <c r="I3009" s="40"/>
    </row>
    <row r="3010" spans="4:9" x14ac:dyDescent="0.2">
      <c r="D3010" s="39">
        <v>39156</v>
      </c>
      <c r="E3010" s="7">
        <v>1.4120062762253999E-3</v>
      </c>
      <c r="F3010" s="8">
        <f t="shared" si="78"/>
        <v>1442.5605092334702</v>
      </c>
      <c r="I3010" s="40"/>
    </row>
    <row r="3011" spans="4:9" x14ac:dyDescent="0.2">
      <c r="D3011" s="39">
        <v>39157</v>
      </c>
      <c r="E3011" s="7">
        <v>1.2322591102467101E-3</v>
      </c>
      <c r="F3011" s="8">
        <f t="shared" si="78"/>
        <v>1258.9238160732618</v>
      </c>
      <c r="I3011" s="40"/>
    </row>
    <row r="3012" spans="4:9" x14ac:dyDescent="0.2">
      <c r="D3012" s="39">
        <v>39158</v>
      </c>
      <c r="E3012" s="7">
        <v>6.2482778476320401E-3</v>
      </c>
      <c r="F3012" s="8">
        <f t="shared" si="78"/>
        <v>6383.4835761547638</v>
      </c>
      <c r="I3012" s="40"/>
    </row>
    <row r="3013" spans="4:9" x14ac:dyDescent="0.2">
      <c r="D3013" s="39">
        <v>39159</v>
      </c>
      <c r="E3013" s="7">
        <v>1.83353519968542E-3</v>
      </c>
      <c r="F3013" s="8">
        <f t="shared" si="78"/>
        <v>1873.2108460780453</v>
      </c>
      <c r="I3013" s="40"/>
    </row>
    <row r="3014" spans="4:9" x14ac:dyDescent="0.2">
      <c r="D3014" s="39">
        <v>39160</v>
      </c>
      <c r="E3014" s="7">
        <v>6.8302111238316403E-3</v>
      </c>
      <c r="F3014" s="8">
        <f t="shared" si="78"/>
        <v>6978.009236124557</v>
      </c>
      <c r="I3014" s="40"/>
    </row>
    <row r="3015" spans="4:9" x14ac:dyDescent="0.2">
      <c r="D3015" s="39">
        <v>39161</v>
      </c>
      <c r="E3015" s="7">
        <v>1.2119876002809401E-3</v>
      </c>
      <c r="F3015" s="8">
        <f t="shared" si="78"/>
        <v>1238.2136533554833</v>
      </c>
      <c r="I3015" s="40"/>
    </row>
    <row r="3016" spans="4:9" x14ac:dyDescent="0.2">
      <c r="D3016" s="39">
        <v>39162</v>
      </c>
      <c r="E3016" s="7">
        <v>8.3670921352186104E-4</v>
      </c>
      <c r="F3016" s="8">
        <f t="shared" si="78"/>
        <v>854.81466298083001</v>
      </c>
      <c r="I3016" s="40"/>
    </row>
    <row r="3017" spans="4:9" x14ac:dyDescent="0.2">
      <c r="D3017" s="39">
        <v>39163</v>
      </c>
      <c r="E3017" s="7">
        <v>7.1988179901106598E-4</v>
      </c>
      <c r="F3017" s="8">
        <f t="shared" si="78"/>
        <v>735.45923417945016</v>
      </c>
      <c r="I3017" s="40"/>
    </row>
    <row r="3018" spans="4:9" x14ac:dyDescent="0.2">
      <c r="D3018" s="39">
        <v>39164</v>
      </c>
      <c r="E3018" s="7">
        <v>6.0663330837193398E-4</v>
      </c>
      <c r="F3018" s="8">
        <f t="shared" si="78"/>
        <v>619.76017315046818</v>
      </c>
      <c r="I3018" s="40"/>
    </row>
    <row r="3019" spans="4:9" x14ac:dyDescent="0.2">
      <c r="D3019" s="39">
        <v>39165</v>
      </c>
      <c r="E3019" s="7">
        <v>8.1287718213777799E-3</v>
      </c>
      <c r="F3019" s="8">
        <f t="shared" si="78"/>
        <v>8304.6693315246575</v>
      </c>
      <c r="I3019" s="40"/>
    </row>
    <row r="3020" spans="4:9" x14ac:dyDescent="0.2">
      <c r="D3020" s="39">
        <v>39166</v>
      </c>
      <c r="E3020" s="7">
        <v>1.7007355928312601E-3</v>
      </c>
      <c r="F3020" s="8">
        <f t="shared" si="78"/>
        <v>1737.5376045952571</v>
      </c>
      <c r="I3020" s="40"/>
    </row>
    <row r="3021" spans="4:9" x14ac:dyDescent="0.2">
      <c r="D3021" s="39">
        <v>39167</v>
      </c>
      <c r="E3021" s="7">
        <v>5.8881165365141897E-4</v>
      </c>
      <c r="F3021" s="8">
        <f t="shared" si="78"/>
        <v>601.55287779925038</v>
      </c>
      <c r="I3021" s="40"/>
    </row>
    <row r="3022" spans="4:9" x14ac:dyDescent="0.2">
      <c r="D3022" s="39">
        <v>39168</v>
      </c>
      <c r="E3022" s="7">
        <v>4.9709078483969502E-4</v>
      </c>
      <c r="F3022" s="8">
        <f t="shared" si="78"/>
        <v>507.84727220231343</v>
      </c>
      <c r="I3022" s="40"/>
    </row>
    <row r="3023" spans="4:9" x14ac:dyDescent="0.2">
      <c r="D3023" s="39">
        <v>39169</v>
      </c>
      <c r="E3023" s="7">
        <v>4.1231634271760801E-4</v>
      </c>
      <c r="F3023" s="8">
        <f t="shared" si="78"/>
        <v>421.23840618187694</v>
      </c>
      <c r="I3023" s="40"/>
    </row>
    <row r="3024" spans="4:9" x14ac:dyDescent="0.2">
      <c r="D3024" s="39">
        <v>39170</v>
      </c>
      <c r="E3024" s="7">
        <v>3.3009002305485198E-4</v>
      </c>
      <c r="F3024" s="8">
        <f t="shared" ref="F3024:F3087" si="79">E3024*(24*60*60)*1000/$F$3</f>
        <v>337.23280113443553</v>
      </c>
      <c r="I3024" s="40"/>
    </row>
    <row r="3025" spans="4:9" x14ac:dyDescent="0.2">
      <c r="D3025" s="39">
        <v>39171</v>
      </c>
      <c r="E3025" s="7">
        <v>2.8564685124049901E-4</v>
      </c>
      <c r="F3025" s="8">
        <f t="shared" si="79"/>
        <v>291.82792890125478</v>
      </c>
      <c r="I3025" s="40"/>
    </row>
    <row r="3026" spans="4:9" x14ac:dyDescent="0.2">
      <c r="D3026" s="39">
        <v>39172</v>
      </c>
      <c r="E3026" s="7">
        <v>2.5684220527213497E-4</v>
      </c>
      <c r="F3026" s="8">
        <f t="shared" si="79"/>
        <v>262.3999826831319</v>
      </c>
      <c r="I3026" s="40"/>
    </row>
    <row r="3027" spans="4:9" x14ac:dyDescent="0.2">
      <c r="D3027" s="39">
        <v>39173</v>
      </c>
      <c r="E3027" s="7">
        <v>2.3237217351923699E-4</v>
      </c>
      <c r="F3027" s="8">
        <f t="shared" si="79"/>
        <v>237.40044687314742</v>
      </c>
      <c r="I3027" s="40"/>
    </row>
    <row r="3028" spans="4:9" x14ac:dyDescent="0.2">
      <c r="D3028" s="39">
        <v>39174</v>
      </c>
      <c r="E3028" s="7">
        <v>2.1051852130598699E-4</v>
      </c>
      <c r="F3028" s="8">
        <f t="shared" si="79"/>
        <v>215.07390612317937</v>
      </c>
      <c r="I3028" s="40"/>
    </row>
    <row r="3029" spans="4:9" x14ac:dyDescent="0.2">
      <c r="D3029" s="39">
        <v>39175</v>
      </c>
      <c r="E3029" s="7">
        <v>1.9086353735822001E-4</v>
      </c>
      <c r="F3029" s="8">
        <f t="shared" si="79"/>
        <v>194.99361035532945</v>
      </c>
      <c r="I3029" s="40"/>
    </row>
    <row r="3030" spans="4:9" x14ac:dyDescent="0.2">
      <c r="D3030" s="39">
        <v>39176</v>
      </c>
      <c r="E3030" s="7">
        <v>1.02099563329835E-3</v>
      </c>
      <c r="F3030" s="8">
        <f t="shared" si="79"/>
        <v>1043.0888343026777</v>
      </c>
      <c r="I3030" s="40"/>
    </row>
    <row r="3031" spans="4:9" x14ac:dyDescent="0.2">
      <c r="D3031" s="39">
        <v>39177</v>
      </c>
      <c r="E3031" s="7">
        <v>3.0578742727091197E-4</v>
      </c>
      <c r="F3031" s="8">
        <f t="shared" si="79"/>
        <v>312.40432442008745</v>
      </c>
      <c r="I3031" s="40"/>
    </row>
    <row r="3032" spans="4:9" x14ac:dyDescent="0.2">
      <c r="D3032" s="39">
        <v>39178</v>
      </c>
      <c r="E3032" s="7">
        <v>5.7965794429568995E-4</v>
      </c>
      <c r="F3032" s="8">
        <f t="shared" si="79"/>
        <v>592.20109243405011</v>
      </c>
      <c r="I3032" s="40"/>
    </row>
    <row r="3033" spans="4:9" x14ac:dyDescent="0.2">
      <c r="D3033" s="39">
        <v>39179</v>
      </c>
      <c r="E3033" s="7">
        <v>3.9045643086247899E-3</v>
      </c>
      <c r="F3033" s="8">
        <f t="shared" si="79"/>
        <v>3989.0547033839639</v>
      </c>
      <c r="I3033" s="40"/>
    </row>
    <row r="3034" spans="4:9" x14ac:dyDescent="0.2">
      <c r="D3034" s="39">
        <v>39180</v>
      </c>
      <c r="E3034" s="7">
        <v>1.34314950649625E-3</v>
      </c>
      <c r="F3034" s="8">
        <f t="shared" si="79"/>
        <v>1372.2137561934021</v>
      </c>
      <c r="I3034" s="40"/>
    </row>
    <row r="3035" spans="4:9" x14ac:dyDescent="0.2">
      <c r="D3035" s="39">
        <v>39181</v>
      </c>
      <c r="E3035" s="7">
        <v>2.5249967966883602E-4</v>
      </c>
      <c r="F3035" s="8">
        <f t="shared" si="79"/>
        <v>257.96348969359622</v>
      </c>
      <c r="I3035" s="40"/>
    </row>
    <row r="3036" spans="4:9" x14ac:dyDescent="0.2">
      <c r="D3036" s="39">
        <v>39182</v>
      </c>
      <c r="E3036" s="7">
        <v>1.9528625513582601E-4</v>
      </c>
      <c r="F3036" s="8">
        <f t="shared" si="79"/>
        <v>199.51203078793151</v>
      </c>
      <c r="I3036" s="40"/>
    </row>
    <row r="3037" spans="4:9" x14ac:dyDescent="0.2">
      <c r="D3037" s="39">
        <v>39183</v>
      </c>
      <c r="E3037" s="7">
        <v>1.3674570652252001E-4</v>
      </c>
      <c r="F3037" s="8">
        <f t="shared" si="79"/>
        <v>139.70473032453268</v>
      </c>
      <c r="I3037" s="40"/>
    </row>
    <row r="3038" spans="4:9" x14ac:dyDescent="0.2">
      <c r="D3038" s="39">
        <v>39184</v>
      </c>
      <c r="E3038" s="7">
        <v>9.0111448273712196E-5</v>
      </c>
      <c r="F3038" s="8">
        <f t="shared" si="79"/>
        <v>92.061359002586428</v>
      </c>
      <c r="I3038" s="40"/>
    </row>
    <row r="3039" spans="4:9" x14ac:dyDescent="0.2">
      <c r="D3039" s="39">
        <v>39185</v>
      </c>
      <c r="E3039" s="7">
        <v>7.5964762308520907E-5</v>
      </c>
      <c r="F3039" s="8">
        <f t="shared" si="79"/>
        <v>77.608554611046543</v>
      </c>
      <c r="I3039" s="40"/>
    </row>
    <row r="3040" spans="4:9" x14ac:dyDescent="0.2">
      <c r="D3040" s="39">
        <v>39186</v>
      </c>
      <c r="E3040" s="7">
        <v>6.8730175649919903E-5</v>
      </c>
      <c r="F3040" s="8">
        <f t="shared" si="79"/>
        <v>70.21741960687099</v>
      </c>
      <c r="I3040" s="40"/>
    </row>
    <row r="3041" spans="4:9" x14ac:dyDescent="0.2">
      <c r="D3041" s="39">
        <v>39187</v>
      </c>
      <c r="E3041" s="7">
        <v>6.29250404681635E-5</v>
      </c>
      <c r="F3041" s="8">
        <f t="shared" si="79"/>
        <v>64.286667807134052</v>
      </c>
      <c r="I3041" s="40"/>
    </row>
    <row r="3042" spans="4:9" x14ac:dyDescent="0.2">
      <c r="D3042" s="39">
        <v>39188</v>
      </c>
      <c r="E3042" s="7">
        <v>5.7781119356710497E-5</v>
      </c>
      <c r="F3042" s="8">
        <f t="shared" si="79"/>
        <v>59.031438008984125</v>
      </c>
      <c r="I3042" s="40"/>
    </row>
    <row r="3043" spans="4:9" x14ac:dyDescent="0.2">
      <c r="D3043" s="39">
        <v>39189</v>
      </c>
      <c r="E3043" s="7">
        <v>5.3150137751852098E-5</v>
      </c>
      <c r="F3043" s="8">
        <f t="shared" si="79"/>
        <v>54.300247153364325</v>
      </c>
      <c r="I3043" s="40"/>
    </row>
    <row r="3044" spans="4:9" x14ac:dyDescent="0.2">
      <c r="D3044" s="39">
        <v>39190</v>
      </c>
      <c r="E3044" s="7">
        <v>4.8966194482847902E-5</v>
      </c>
      <c r="F3044" s="8">
        <f t="shared" si="79"/>
        <v>50.025768042072357</v>
      </c>
      <c r="I3044" s="40"/>
    </row>
    <row r="3045" spans="4:9" x14ac:dyDescent="0.2">
      <c r="D3045" s="39">
        <v>39191</v>
      </c>
      <c r="E3045" s="7">
        <v>4.5184810553657898E-5</v>
      </c>
      <c r="F3045" s="8">
        <f t="shared" si="79"/>
        <v>46.16255920345327</v>
      </c>
      <c r="I3045" s="40"/>
    </row>
    <row r="3046" spans="4:9" x14ac:dyDescent="0.2">
      <c r="D3046" s="39">
        <v>39192</v>
      </c>
      <c r="E3046" s="7">
        <v>4.1765951720119601E-5</v>
      </c>
      <c r="F3046" s="8">
        <f t="shared" si="79"/>
        <v>42.669720097177887</v>
      </c>
      <c r="I3046" s="40"/>
    </row>
    <row r="3047" spans="4:9" x14ac:dyDescent="0.2">
      <c r="D3047" s="39">
        <v>39193</v>
      </c>
      <c r="E3047" s="7">
        <v>3.8673584058829303E-5</v>
      </c>
      <c r="F3047" s="8">
        <f t="shared" si="79"/>
        <v>39.510437066132809</v>
      </c>
      <c r="I3047" s="40"/>
    </row>
    <row r="3048" spans="4:9" x14ac:dyDescent="0.2">
      <c r="D3048" s="39">
        <v>39194</v>
      </c>
      <c r="E3048" s="7">
        <v>1.519434264127E-2</v>
      </c>
      <c r="F3048" s="8">
        <f t="shared" si="79"/>
        <v>15523.131183702593</v>
      </c>
      <c r="I3048" s="40"/>
    </row>
    <row r="3049" spans="4:9" x14ac:dyDescent="0.2">
      <c r="D3049" s="39">
        <v>39195</v>
      </c>
      <c r="E3049" s="7">
        <v>8.9445283889561696E-3</v>
      </c>
      <c r="F3049" s="8">
        <f t="shared" si="79"/>
        <v>9138.0779567909794</v>
      </c>
      <c r="I3049" s="40"/>
    </row>
    <row r="3050" spans="4:9" x14ac:dyDescent="0.2">
      <c r="D3050" s="39">
        <v>39196</v>
      </c>
      <c r="E3050" s="7">
        <v>3.2891954415628301E-3</v>
      </c>
      <c r="F3050" s="8">
        <f t="shared" si="79"/>
        <v>3360.3699438456729</v>
      </c>
      <c r="I3050" s="40"/>
    </row>
    <row r="3051" spans="4:9" x14ac:dyDescent="0.2">
      <c r="D3051" s="39">
        <v>39197</v>
      </c>
      <c r="E3051" s="7">
        <v>1.5080223555483099E-3</v>
      </c>
      <c r="F3051" s="8">
        <f t="shared" si="79"/>
        <v>1540.6542688822749</v>
      </c>
      <c r="I3051" s="40"/>
    </row>
    <row r="3052" spans="4:9" x14ac:dyDescent="0.2">
      <c r="D3052" s="39">
        <v>39198</v>
      </c>
      <c r="E3052" s="7">
        <v>2.2246397853444699E-4</v>
      </c>
      <c r="F3052" s="8">
        <f t="shared" si="79"/>
        <v>227.2778496556252</v>
      </c>
      <c r="I3052" s="40"/>
    </row>
    <row r="3053" spans="4:9" x14ac:dyDescent="0.2">
      <c r="D3053" s="39">
        <v>39199</v>
      </c>
      <c r="E3053" s="7">
        <v>1.4341288071916699E-4</v>
      </c>
      <c r="F3053" s="8">
        <f t="shared" si="79"/>
        <v>146.51617469712698</v>
      </c>
      <c r="I3053" s="40"/>
    </row>
    <row r="3054" spans="4:9" x14ac:dyDescent="0.2">
      <c r="D3054" s="39">
        <v>39200</v>
      </c>
      <c r="E3054" s="7">
        <v>7.0308044740215797E-3</v>
      </c>
      <c r="F3054" s="8">
        <f t="shared" si="79"/>
        <v>7182.9432015545053</v>
      </c>
      <c r="I3054" s="40"/>
    </row>
    <row r="3055" spans="4:9" x14ac:dyDescent="0.2">
      <c r="D3055" s="39">
        <v>39201</v>
      </c>
      <c r="E3055" s="7">
        <v>3.16310701669596E-4</v>
      </c>
      <c r="F3055" s="8">
        <f t="shared" si="79"/>
        <v>323.15531068053798</v>
      </c>
      <c r="I3055" s="40"/>
    </row>
    <row r="3056" spans="4:9" x14ac:dyDescent="0.2">
      <c r="D3056" s="39">
        <v>39202</v>
      </c>
      <c r="E3056" s="7">
        <v>1.4552101505325101E-4</v>
      </c>
      <c r="F3056" s="8">
        <f t="shared" si="79"/>
        <v>148.66992669505603</v>
      </c>
      <c r="I3056" s="40"/>
    </row>
    <row r="3057" spans="4:9" x14ac:dyDescent="0.2">
      <c r="D3057" s="39">
        <v>39203</v>
      </c>
      <c r="E3057" s="7">
        <v>9.6519183165316399E-5</v>
      </c>
      <c r="F3057" s="8">
        <f t="shared" si="79"/>
        <v>98.607750094399179</v>
      </c>
      <c r="I3057" s="40"/>
    </row>
    <row r="3058" spans="4:9" x14ac:dyDescent="0.2">
      <c r="D3058" s="39">
        <v>39204</v>
      </c>
      <c r="E3058" s="7">
        <v>4.4621976075590299E-5</v>
      </c>
      <c r="F3058" s="8">
        <f t="shared" si="79"/>
        <v>45.587545618197964</v>
      </c>
      <c r="I3058" s="40"/>
    </row>
    <row r="3059" spans="4:9" x14ac:dyDescent="0.2">
      <c r="D3059" s="39">
        <v>39205</v>
      </c>
      <c r="E3059" s="7">
        <v>2.1367514681336799E-5</v>
      </c>
      <c r="F3059" s="8">
        <f t="shared" si="79"/>
        <v>21.829883746807372</v>
      </c>
      <c r="I3059" s="40"/>
    </row>
    <row r="3060" spans="4:9" x14ac:dyDescent="0.2">
      <c r="D3060" s="39">
        <v>39206</v>
      </c>
      <c r="E3060" s="7">
        <v>1.7474474246720801E-5</v>
      </c>
      <c r="F3060" s="8">
        <f t="shared" si="79"/>
        <v>17.852602281147892</v>
      </c>
      <c r="I3060" s="40"/>
    </row>
    <row r="3061" spans="4:9" x14ac:dyDescent="0.2">
      <c r="D3061" s="39">
        <v>39207</v>
      </c>
      <c r="E3061" s="7">
        <v>1.62674422870479E-5</v>
      </c>
      <c r="F3061" s="8">
        <f t="shared" si="79"/>
        <v>16.619451502908106</v>
      </c>
      <c r="I3061" s="40"/>
    </row>
    <row r="3062" spans="4:9" x14ac:dyDescent="0.2">
      <c r="D3062" s="39">
        <v>39208</v>
      </c>
      <c r="E3062" s="7">
        <v>1.5468338628614802E-5</v>
      </c>
      <c r="F3062" s="8">
        <f t="shared" si="79"/>
        <v>15.803056137073655</v>
      </c>
      <c r="I3062" s="40"/>
    </row>
    <row r="3063" spans="4:9" x14ac:dyDescent="0.2">
      <c r="D3063" s="39">
        <v>39209</v>
      </c>
      <c r="E3063" s="7">
        <v>1.47832496963478E-5</v>
      </c>
      <c r="F3063" s="8">
        <f t="shared" si="79"/>
        <v>15.10314264827303</v>
      </c>
      <c r="I3063" s="40"/>
    </row>
    <row r="3064" spans="4:9" x14ac:dyDescent="0.2">
      <c r="D3064" s="39">
        <v>39210</v>
      </c>
      <c r="E3064" s="7">
        <v>1.4158079798101401E-5</v>
      </c>
      <c r="F3064" s="8">
        <f t="shared" si="79"/>
        <v>14.464444774222077</v>
      </c>
      <c r="I3064" s="40"/>
    </row>
    <row r="3065" spans="4:9" x14ac:dyDescent="0.2">
      <c r="D3065" s="39">
        <v>39211</v>
      </c>
      <c r="E3065" s="7">
        <v>1.358348271868E-5</v>
      </c>
      <c r="F3065" s="8">
        <f t="shared" si="79"/>
        <v>13.877414058105144</v>
      </c>
      <c r="I3065" s="40"/>
    </row>
    <row r="3066" spans="4:9" x14ac:dyDescent="0.2">
      <c r="D3066" s="39">
        <v>39212</v>
      </c>
      <c r="E3066" s="7">
        <v>1.28854237923539E-3</v>
      </c>
      <c r="F3066" s="8">
        <f t="shared" si="79"/>
        <v>1316.424991911289</v>
      </c>
      <c r="I3066" s="40"/>
    </row>
    <row r="3067" spans="4:9" x14ac:dyDescent="0.2">
      <c r="D3067" s="39">
        <v>39213</v>
      </c>
      <c r="E3067" s="7">
        <v>1.6186879398676101E-4</v>
      </c>
      <c r="F3067" s="8">
        <f t="shared" si="79"/>
        <v>165.37145323940115</v>
      </c>
      <c r="I3067" s="40"/>
    </row>
    <row r="3068" spans="4:9" x14ac:dyDescent="0.2">
      <c r="D3068" s="39">
        <v>39214</v>
      </c>
      <c r="E3068" s="7">
        <v>1.1372398461935399E-4</v>
      </c>
      <c r="F3068" s="8">
        <f t="shared" si="79"/>
        <v>116.18484416592392</v>
      </c>
      <c r="I3068" s="40"/>
    </row>
    <row r="3069" spans="4:9" x14ac:dyDescent="0.2">
      <c r="D3069" s="39">
        <v>39215</v>
      </c>
      <c r="E3069" s="7">
        <v>6.3918121841222096E-5</v>
      </c>
      <c r="F3069" s="8">
        <f t="shared" si="79"/>
        <v>65.301238347896287</v>
      </c>
      <c r="I3069" s="40"/>
    </row>
    <row r="3070" spans="4:9" x14ac:dyDescent="0.2">
      <c r="D3070" s="39">
        <v>39216</v>
      </c>
      <c r="E3070" s="7">
        <v>2.12715616849859E-5</v>
      </c>
      <c r="F3070" s="8">
        <f t="shared" si="79"/>
        <v>21.731854435175382</v>
      </c>
      <c r="I3070" s="40"/>
    </row>
    <row r="3071" spans="4:9" x14ac:dyDescent="0.2">
      <c r="D3071" s="39">
        <v>39217</v>
      </c>
      <c r="E3071" s="7">
        <v>1.22452186619745E-5</v>
      </c>
      <c r="F3071" s="8">
        <f t="shared" si="79"/>
        <v>12.510191467359546</v>
      </c>
      <c r="I3071" s="40"/>
    </row>
    <row r="3072" spans="4:9" x14ac:dyDescent="0.2">
      <c r="D3072" s="39">
        <v>39218</v>
      </c>
      <c r="E3072" s="7">
        <v>1.0774110307647599E-5</v>
      </c>
      <c r="F3072" s="8">
        <f t="shared" si="79"/>
        <v>11.007249977305813</v>
      </c>
      <c r="I3072" s="40"/>
    </row>
    <row r="3073" spans="4:9" x14ac:dyDescent="0.2">
      <c r="D3073" s="39">
        <v>39219</v>
      </c>
      <c r="E3073" s="7">
        <v>1.0313834780326E-5</v>
      </c>
      <c r="F3073" s="8">
        <f t="shared" si="79"/>
        <v>10.537014603525677</v>
      </c>
      <c r="I3073" s="40"/>
    </row>
    <row r="3074" spans="4:9" x14ac:dyDescent="0.2">
      <c r="D3074" s="39">
        <v>39220</v>
      </c>
      <c r="E3074" s="7">
        <v>2.13314186239974E-2</v>
      </c>
      <c r="F3074" s="8">
        <f t="shared" si="79"/>
        <v>21793.006611249562</v>
      </c>
      <c r="I3074" s="40"/>
    </row>
    <row r="3075" spans="4:9" x14ac:dyDescent="0.2">
      <c r="D3075" s="39">
        <v>39221</v>
      </c>
      <c r="E3075" s="7">
        <v>2.6622160410206299E-4</v>
      </c>
      <c r="F3075" s="8">
        <f t="shared" si="79"/>
        <v>271.98234118976285</v>
      </c>
      <c r="I3075" s="40"/>
    </row>
    <row r="3076" spans="4:9" x14ac:dyDescent="0.2">
      <c r="D3076" s="39">
        <v>39222</v>
      </c>
      <c r="E3076" s="7">
        <v>1.3237786675427001E-4</v>
      </c>
      <c r="F3076" s="8">
        <f t="shared" si="79"/>
        <v>135.24237539989275</v>
      </c>
      <c r="I3076" s="40"/>
    </row>
    <row r="3077" spans="4:9" x14ac:dyDescent="0.2">
      <c r="D3077" s="39">
        <v>39223</v>
      </c>
      <c r="E3077" s="7">
        <v>8.4302199049818803E-5</v>
      </c>
      <c r="F3077" s="8">
        <f t="shared" si="79"/>
        <v>86.126404137452354</v>
      </c>
      <c r="I3077" s="40"/>
    </row>
    <row r="3078" spans="4:9" x14ac:dyDescent="0.2">
      <c r="D3078" s="39">
        <v>39224</v>
      </c>
      <c r="E3078" s="7">
        <v>3.33851148346326E-5</v>
      </c>
      <c r="F3078" s="8">
        <f t="shared" si="79"/>
        <v>34.107531296112768</v>
      </c>
      <c r="I3078" s="40"/>
    </row>
    <row r="3079" spans="4:9" x14ac:dyDescent="0.2">
      <c r="D3079" s="39">
        <v>39225</v>
      </c>
      <c r="E3079" s="7">
        <v>1.20395947673823E-5</v>
      </c>
      <c r="F3079" s="8">
        <f t="shared" si="79"/>
        <v>12.300118102185538</v>
      </c>
      <c r="I3079" s="40"/>
    </row>
    <row r="3080" spans="4:9" x14ac:dyDescent="0.2">
      <c r="D3080" s="39">
        <v>39226</v>
      </c>
      <c r="E3080" s="7">
        <v>9.0185780645935604E-6</v>
      </c>
      <c r="F3080" s="8">
        <f t="shared" si="79"/>
        <v>9.213729984402077</v>
      </c>
      <c r="I3080" s="40"/>
    </row>
    <row r="3081" spans="4:9" x14ac:dyDescent="0.2">
      <c r="D3081" s="39">
        <v>39227</v>
      </c>
      <c r="E3081" s="7">
        <v>8.4596207864686101E-6</v>
      </c>
      <c r="F3081" s="8">
        <f t="shared" si="79"/>
        <v>8.6426774973499825</v>
      </c>
      <c r="I3081" s="40"/>
    </row>
    <row r="3082" spans="4:9" x14ac:dyDescent="0.2">
      <c r="D3082" s="39">
        <v>39228</v>
      </c>
      <c r="E3082" s="7">
        <v>8.2283600934272797E-6</v>
      </c>
      <c r="F3082" s="8">
        <f t="shared" si="79"/>
        <v>8.406412582146352</v>
      </c>
      <c r="I3082" s="40"/>
    </row>
    <row r="3083" spans="4:9" x14ac:dyDescent="0.2">
      <c r="D3083" s="39">
        <v>39229</v>
      </c>
      <c r="E3083" s="7">
        <v>8.0551811479784297E-6</v>
      </c>
      <c r="F3083" s="8">
        <f t="shared" si="79"/>
        <v>8.2294862384455048</v>
      </c>
      <c r="I3083" s="40"/>
    </row>
    <row r="3084" spans="4:9" x14ac:dyDescent="0.2">
      <c r="D3084" s="39">
        <v>39230</v>
      </c>
      <c r="E3084" s="7">
        <v>7.8931892960065707E-6</v>
      </c>
      <c r="F3084" s="8">
        <f t="shared" si="79"/>
        <v>8.0639890643841508</v>
      </c>
      <c r="I3084" s="40"/>
    </row>
    <row r="3085" spans="4:9" x14ac:dyDescent="0.2">
      <c r="D3085" s="39">
        <v>39231</v>
      </c>
      <c r="E3085" s="7">
        <v>7.7383872615523897E-6</v>
      </c>
      <c r="F3085" s="8">
        <f t="shared" si="79"/>
        <v>7.9058372874320266</v>
      </c>
      <c r="I3085" s="40"/>
    </row>
    <row r="3086" spans="4:9" x14ac:dyDescent="0.2">
      <c r="D3086" s="39">
        <v>39232</v>
      </c>
      <c r="E3086" s="7">
        <v>7.5901821940114699E-6</v>
      </c>
      <c r="F3086" s="8">
        <f t="shared" si="79"/>
        <v>7.7544252283621979</v>
      </c>
      <c r="I3086" s="40"/>
    </row>
    <row r="3087" spans="4:9" x14ac:dyDescent="0.2">
      <c r="D3087" s="39">
        <v>39233</v>
      </c>
      <c r="E3087" s="7">
        <v>7.4480387620041398E-6</v>
      </c>
      <c r="F3087" s="8">
        <f t="shared" si="79"/>
        <v>7.6092059718240233</v>
      </c>
      <c r="I3087" s="40"/>
    </row>
    <row r="3088" spans="4:9" x14ac:dyDescent="0.2">
      <c r="D3088" s="39">
        <v>39234</v>
      </c>
      <c r="E3088" s="7">
        <v>7.3114734261739799E-6</v>
      </c>
      <c r="F3088" s="8">
        <f t="shared" ref="F3088:F3151" si="80">E3088*(24*60*60)*1000/$F$3</f>
        <v>7.4696855152114443</v>
      </c>
      <c r="I3088" s="40"/>
    </row>
    <row r="3089" spans="4:9" x14ac:dyDescent="0.2">
      <c r="D3089" s="39">
        <v>39235</v>
      </c>
      <c r="E3089" s="7">
        <v>7.1800492843616199E-6</v>
      </c>
      <c r="F3089" s="8">
        <f t="shared" si="80"/>
        <v>7.3354175022921133</v>
      </c>
      <c r="I3089" s="40"/>
    </row>
    <row r="3090" spans="4:9" x14ac:dyDescent="0.2">
      <c r="D3090" s="39">
        <v>39236</v>
      </c>
      <c r="E3090" s="7">
        <v>7.0258749463654298E-6</v>
      </c>
      <c r="F3090" s="8">
        <f t="shared" si="80"/>
        <v>7.1779070044457054</v>
      </c>
      <c r="I3090" s="40"/>
    </row>
    <row r="3091" spans="4:9" x14ac:dyDescent="0.2">
      <c r="D3091" s="39">
        <v>39237</v>
      </c>
      <c r="E3091" s="7">
        <v>6.90633594865875E-6</v>
      </c>
      <c r="F3091" s="8">
        <f t="shared" si="80"/>
        <v>7.0557813168276695</v>
      </c>
      <c r="I3091" s="40"/>
    </row>
    <row r="3092" spans="4:9" x14ac:dyDescent="0.2">
      <c r="D3092" s="39">
        <v>39238</v>
      </c>
      <c r="E3092" s="7">
        <v>6.7905881717657104E-6</v>
      </c>
      <c r="F3092" s="8">
        <f t="shared" si="80"/>
        <v>6.9375288877918573</v>
      </c>
      <c r="I3092" s="40"/>
    </row>
    <row r="3093" spans="4:9" x14ac:dyDescent="0.2">
      <c r="D3093" s="39">
        <v>39239</v>
      </c>
      <c r="E3093" s="7">
        <v>6.6783667711104202E-6</v>
      </c>
      <c r="F3093" s="8">
        <f t="shared" si="80"/>
        <v>6.8228791418226367</v>
      </c>
      <c r="I3093" s="40"/>
    </row>
    <row r="3094" spans="4:9" x14ac:dyDescent="0.2">
      <c r="D3094" s="39">
        <v>39240</v>
      </c>
      <c r="E3094" s="7">
        <v>3.0622831334149701E-2</v>
      </c>
      <c r="F3094" s="8">
        <f t="shared" si="80"/>
        <v>31285.475077102215</v>
      </c>
      <c r="I3094" s="40"/>
    </row>
    <row r="3095" spans="4:9" x14ac:dyDescent="0.2">
      <c r="D3095" s="39">
        <v>39241</v>
      </c>
      <c r="E3095" s="7">
        <v>5.2942943672985701E-2</v>
      </c>
      <c r="F3095" s="8">
        <f t="shared" si="80"/>
        <v>54088.569626888551</v>
      </c>
      <c r="I3095" s="40"/>
    </row>
    <row r="3096" spans="4:9" x14ac:dyDescent="0.2">
      <c r="D3096" s="39">
        <v>39242</v>
      </c>
      <c r="E3096" s="7">
        <v>0.26510188196056</v>
      </c>
      <c r="F3096" s="8">
        <f t="shared" si="80"/>
        <v>270838.38951628696</v>
      </c>
      <c r="I3096" s="40"/>
    </row>
    <row r="3097" spans="4:9" x14ac:dyDescent="0.2">
      <c r="D3097" s="39">
        <v>39243</v>
      </c>
      <c r="E3097" s="7">
        <v>2.2485099982648998E-2</v>
      </c>
      <c r="F3097" s="8">
        <f t="shared" si="80"/>
        <v>22971.652341266094</v>
      </c>
      <c r="I3097" s="40"/>
    </row>
    <row r="3098" spans="4:9" x14ac:dyDescent="0.2">
      <c r="D3098" s="39">
        <v>39244</v>
      </c>
      <c r="E3098" s="7">
        <v>2.0217457048387899E-2</v>
      </c>
      <c r="F3098" s="8">
        <f t="shared" si="80"/>
        <v>20654.940155855678</v>
      </c>
      <c r="I3098" s="40"/>
    </row>
    <row r="3099" spans="4:9" x14ac:dyDescent="0.2">
      <c r="D3099" s="39">
        <v>39245</v>
      </c>
      <c r="E3099" s="7">
        <v>1.7413863990738802E-2</v>
      </c>
      <c r="F3099" s="8">
        <f t="shared" si="80"/>
        <v>17790.680487168414</v>
      </c>
      <c r="I3099" s="40"/>
    </row>
    <row r="3100" spans="4:9" x14ac:dyDescent="0.2">
      <c r="D3100" s="39">
        <v>39246</v>
      </c>
      <c r="E3100" s="7">
        <v>1.3837829941484E-2</v>
      </c>
      <c r="F3100" s="8">
        <f t="shared" si="80"/>
        <v>14137.265069696321</v>
      </c>
      <c r="I3100" s="40"/>
    </row>
    <row r="3101" spans="4:9" x14ac:dyDescent="0.2">
      <c r="D3101" s="39">
        <v>39247</v>
      </c>
      <c r="E3101" s="7">
        <v>3.2812085335580402E-2</v>
      </c>
      <c r="F3101" s="8">
        <f t="shared" si="80"/>
        <v>33522.102081047022</v>
      </c>
      <c r="I3101" s="40"/>
    </row>
    <row r="3102" spans="4:9" x14ac:dyDescent="0.2">
      <c r="D3102" s="39">
        <v>39248</v>
      </c>
      <c r="E3102" s="7">
        <v>3.5035863190662202E-2</v>
      </c>
      <c r="F3102" s="8">
        <f t="shared" si="80"/>
        <v>35793.999996135921</v>
      </c>
      <c r="I3102" s="40"/>
    </row>
    <row r="3103" spans="4:9" x14ac:dyDescent="0.2">
      <c r="D3103" s="39">
        <v>39249</v>
      </c>
      <c r="E3103" s="7">
        <v>0.27932716092998999</v>
      </c>
      <c r="F3103" s="8">
        <f t="shared" si="80"/>
        <v>285371.48757657723</v>
      </c>
      <c r="I3103" s="40"/>
    </row>
    <row r="3104" spans="4:9" x14ac:dyDescent="0.2">
      <c r="D3104" s="39">
        <v>39250</v>
      </c>
      <c r="E3104" s="7">
        <v>2.7244154072608998E-2</v>
      </c>
      <c r="F3104" s="8">
        <f t="shared" si="80"/>
        <v>27833.687027000327</v>
      </c>
      <c r="I3104" s="40"/>
    </row>
    <row r="3105" spans="4:9" x14ac:dyDescent="0.2">
      <c r="D3105" s="39">
        <v>39251</v>
      </c>
      <c r="E3105" s="7">
        <v>2.4670824290387201E-2</v>
      </c>
      <c r="F3105" s="8">
        <f t="shared" si="80"/>
        <v>25204.673272903565</v>
      </c>
      <c r="I3105" s="40"/>
    </row>
    <row r="3106" spans="4:9" x14ac:dyDescent="0.2">
      <c r="D3106" s="39">
        <v>39252</v>
      </c>
      <c r="E3106" s="7">
        <v>7.3904012386237797E-2</v>
      </c>
      <c r="F3106" s="8">
        <f t="shared" si="80"/>
        <v>75503.212370473528</v>
      </c>
      <c r="I3106" s="40"/>
    </row>
    <row r="3107" spans="4:9" x14ac:dyDescent="0.2">
      <c r="D3107" s="39">
        <v>39253</v>
      </c>
      <c r="E3107" s="7">
        <v>7.2804272947020396E-2</v>
      </c>
      <c r="F3107" s="8">
        <f t="shared" si="80"/>
        <v>74379.675802560756</v>
      </c>
      <c r="I3107" s="40"/>
    </row>
    <row r="3108" spans="4:9" x14ac:dyDescent="0.2">
      <c r="D3108" s="39">
        <v>39254</v>
      </c>
      <c r="E3108" s="7">
        <v>2.7585957806891701E-2</v>
      </c>
      <c r="F3108" s="8">
        <f t="shared" si="80"/>
        <v>28182.887010942926</v>
      </c>
      <c r="I3108" s="40"/>
    </row>
    <row r="3109" spans="4:9" x14ac:dyDescent="0.2">
      <c r="D3109" s="39">
        <v>39255</v>
      </c>
      <c r="E3109" s="7">
        <v>2.4922976026525899E-2</v>
      </c>
      <c r="F3109" s="8">
        <f t="shared" si="80"/>
        <v>25462.281289959061</v>
      </c>
      <c r="I3109" s="40"/>
    </row>
    <row r="3110" spans="4:9" x14ac:dyDescent="0.2">
      <c r="D3110" s="39">
        <v>39256</v>
      </c>
      <c r="E3110" s="7">
        <v>2.1459230101792501E-2</v>
      </c>
      <c r="F3110" s="8">
        <f t="shared" si="80"/>
        <v>21923.583786151972</v>
      </c>
      <c r="I3110" s="40"/>
    </row>
    <row r="3111" spans="4:9" x14ac:dyDescent="0.2">
      <c r="D3111" s="39">
        <v>39257</v>
      </c>
      <c r="E3111" s="7">
        <v>1.71341505208292E-2</v>
      </c>
      <c r="F3111" s="8">
        <f t="shared" si="80"/>
        <v>17504.914331318942</v>
      </c>
      <c r="I3111" s="40"/>
    </row>
    <row r="3112" spans="4:9" x14ac:dyDescent="0.2">
      <c r="D3112" s="39">
        <v>39258</v>
      </c>
      <c r="E3112" s="7">
        <v>1.4708878085585299E-2</v>
      </c>
      <c r="F3112" s="8">
        <f t="shared" si="80"/>
        <v>15027.161719221593</v>
      </c>
      <c r="I3112" s="40"/>
    </row>
    <row r="3113" spans="4:9" x14ac:dyDescent="0.2">
      <c r="D3113" s="39">
        <v>39259</v>
      </c>
      <c r="E3113" s="7">
        <v>3.53506821738108E-2</v>
      </c>
      <c r="F3113" s="8">
        <f t="shared" si="80"/>
        <v>36115.631309178825</v>
      </c>
      <c r="I3113" s="40"/>
    </row>
    <row r="3114" spans="4:9" x14ac:dyDescent="0.2">
      <c r="D3114" s="39">
        <v>39260</v>
      </c>
      <c r="E3114" s="7">
        <v>2.0601425746999101E-2</v>
      </c>
      <c r="F3114" s="8">
        <f t="shared" si="80"/>
        <v>21047.217506689398</v>
      </c>
      <c r="I3114" s="40"/>
    </row>
    <row r="3115" spans="4:9" x14ac:dyDescent="0.2">
      <c r="D3115" s="39">
        <v>39261</v>
      </c>
      <c r="E3115" s="7">
        <v>1.8345262424342101E-2</v>
      </c>
      <c r="F3115" s="8">
        <f t="shared" si="80"/>
        <v>18742.233338809951</v>
      </c>
      <c r="I3115" s="40"/>
    </row>
    <row r="3116" spans="4:9" x14ac:dyDescent="0.2">
      <c r="D3116" s="39">
        <v>39262</v>
      </c>
      <c r="E3116" s="7">
        <v>1.5377611463207499E-2</v>
      </c>
      <c r="F3116" s="8">
        <f t="shared" si="80"/>
        <v>15710.365737508904</v>
      </c>
      <c r="I3116" s="40"/>
    </row>
    <row r="3117" spans="4:9" x14ac:dyDescent="0.2">
      <c r="D3117" s="39">
        <v>39263</v>
      </c>
      <c r="E3117" s="7">
        <v>1.08447316976067E-2</v>
      </c>
      <c r="F3117" s="8">
        <f t="shared" si="80"/>
        <v>11079.399534979531</v>
      </c>
      <c r="I3117" s="40"/>
    </row>
    <row r="3118" spans="4:9" x14ac:dyDescent="0.2">
      <c r="D3118" s="39">
        <v>39264</v>
      </c>
      <c r="E3118" s="7">
        <v>6.0564520802809003E-3</v>
      </c>
      <c r="F3118" s="8">
        <f t="shared" si="80"/>
        <v>6187.5069142280927</v>
      </c>
      <c r="I3118" s="40"/>
    </row>
    <row r="3119" spans="4:9" x14ac:dyDescent="0.2">
      <c r="D3119" s="39">
        <v>39265</v>
      </c>
      <c r="E3119" s="7">
        <v>5.3801682907163497E-3</v>
      </c>
      <c r="F3119" s="8">
        <f t="shared" si="80"/>
        <v>5496.5891015477437</v>
      </c>
      <c r="I3119" s="40"/>
    </row>
    <row r="3120" spans="4:9" x14ac:dyDescent="0.2">
      <c r="D3120" s="39">
        <v>39266</v>
      </c>
      <c r="E3120" s="7">
        <v>4.88066689691988E-3</v>
      </c>
      <c r="F3120" s="8">
        <f t="shared" si="80"/>
        <v>4986.2790575130384</v>
      </c>
      <c r="I3120" s="40"/>
    </row>
    <row r="3121" spans="4:9" x14ac:dyDescent="0.2">
      <c r="D3121" s="39">
        <v>39267</v>
      </c>
      <c r="E3121" s="7">
        <v>4.4308783013481904E-3</v>
      </c>
      <c r="F3121" s="8">
        <f t="shared" si="80"/>
        <v>4526.7575409303972</v>
      </c>
      <c r="I3121" s="40"/>
    </row>
    <row r="3122" spans="4:9" x14ac:dyDescent="0.2">
      <c r="D3122" s="39">
        <v>39268</v>
      </c>
      <c r="E3122" s="7">
        <v>4.0255791925515299E-3</v>
      </c>
      <c r="F3122" s="8">
        <f t="shared" si="80"/>
        <v>4112.688213745445</v>
      </c>
      <c r="I3122" s="40"/>
    </row>
    <row r="3123" spans="4:9" x14ac:dyDescent="0.2">
      <c r="D3123" s="39">
        <v>39269</v>
      </c>
      <c r="E3123" s="7">
        <v>3.66028462594845E-3</v>
      </c>
      <c r="F3123" s="8">
        <f t="shared" si="80"/>
        <v>3739.489082203454</v>
      </c>
      <c r="I3123" s="40"/>
    </row>
    <row r="3124" spans="4:9" x14ac:dyDescent="0.2">
      <c r="D3124" s="39">
        <v>39270</v>
      </c>
      <c r="E3124" s="7">
        <v>3.33099782906853E-3</v>
      </c>
      <c r="F3124" s="8">
        <f t="shared" si="80"/>
        <v>3403.0768881579875</v>
      </c>
      <c r="I3124" s="40"/>
    </row>
    <row r="3125" spans="4:9" x14ac:dyDescent="0.2">
      <c r="D3125" s="39">
        <v>39271</v>
      </c>
      <c r="E3125" s="7">
        <v>3.0341253285565998E-3</v>
      </c>
      <c r="F3125" s="8">
        <f t="shared" si="80"/>
        <v>3099.7803995186264</v>
      </c>
      <c r="I3125" s="40"/>
    </row>
    <row r="3126" spans="4:9" x14ac:dyDescent="0.2">
      <c r="D3126" s="39">
        <v>39272</v>
      </c>
      <c r="E3126" s="7">
        <v>1.6086390405460602E-2</v>
      </c>
      <c r="F3126" s="8">
        <f t="shared" si="80"/>
        <v>16434.481861556062</v>
      </c>
      <c r="I3126" s="40"/>
    </row>
    <row r="3127" spans="4:9" x14ac:dyDescent="0.2">
      <c r="D3127" s="39">
        <v>39273</v>
      </c>
      <c r="E3127" s="7">
        <v>3.3092035973065902E-3</v>
      </c>
      <c r="F3127" s="8">
        <f t="shared" si="80"/>
        <v>3380.8110536512877</v>
      </c>
      <c r="I3127" s="40"/>
    </row>
    <row r="3128" spans="4:9" x14ac:dyDescent="0.2">
      <c r="D3128" s="39">
        <v>39274</v>
      </c>
      <c r="E3128" s="7">
        <v>2.75332241830976E-3</v>
      </c>
      <c r="F3128" s="8">
        <f t="shared" si="80"/>
        <v>2812.9012290642459</v>
      </c>
      <c r="I3128" s="40"/>
    </row>
    <row r="3129" spans="4:9" x14ac:dyDescent="0.2">
      <c r="D3129" s="39">
        <v>39275</v>
      </c>
      <c r="E3129" s="7">
        <v>3.4126921818669101E-3</v>
      </c>
      <c r="F3129" s="8">
        <f t="shared" si="80"/>
        <v>3486.5390151744245</v>
      </c>
      <c r="I3129" s="40"/>
    </row>
    <row r="3130" spans="4:9" x14ac:dyDescent="0.2">
      <c r="D3130" s="39">
        <v>39276</v>
      </c>
      <c r="E3130" s="7">
        <v>2.3767843144066399E-3</v>
      </c>
      <c r="F3130" s="8">
        <f t="shared" si="80"/>
        <v>2428.2152626786533</v>
      </c>
      <c r="I3130" s="40"/>
    </row>
    <row r="3131" spans="4:9" x14ac:dyDescent="0.2">
      <c r="D3131" s="39">
        <v>39277</v>
      </c>
      <c r="E3131" s="7">
        <v>1.97194586682754E-3</v>
      </c>
      <c r="F3131" s="8">
        <f t="shared" si="80"/>
        <v>2014.6165649036241</v>
      </c>
      <c r="I3131" s="40"/>
    </row>
    <row r="3132" spans="4:9" x14ac:dyDescent="0.2">
      <c r="D3132" s="39">
        <v>39278</v>
      </c>
      <c r="E3132" s="7">
        <v>1.80471535706229E-3</v>
      </c>
      <c r="F3132" s="8">
        <f t="shared" si="80"/>
        <v>1843.7673743665821</v>
      </c>
      <c r="I3132" s="40"/>
    </row>
    <row r="3133" spans="4:9" x14ac:dyDescent="0.2">
      <c r="D3133" s="39">
        <v>39279</v>
      </c>
      <c r="E3133" s="7">
        <v>1.65710284108252E-3</v>
      </c>
      <c r="F3133" s="8">
        <f t="shared" si="80"/>
        <v>1692.9606890094562</v>
      </c>
      <c r="I3133" s="40"/>
    </row>
    <row r="3134" spans="4:9" x14ac:dyDescent="0.2">
      <c r="D3134" s="39">
        <v>39280</v>
      </c>
      <c r="E3134" s="7">
        <v>1.5242239480961299E-3</v>
      </c>
      <c r="F3134" s="8">
        <f t="shared" si="80"/>
        <v>1557.2064457314134</v>
      </c>
      <c r="I3134" s="40"/>
    </row>
    <row r="3135" spans="4:9" x14ac:dyDescent="0.2">
      <c r="D3135" s="39">
        <v>39281</v>
      </c>
      <c r="E3135" s="7">
        <v>1.40423548346978E-3</v>
      </c>
      <c r="F3135" s="8">
        <f t="shared" si="80"/>
        <v>1434.6215652334042</v>
      </c>
      <c r="I3135" s="40"/>
    </row>
    <row r="3136" spans="4:9" x14ac:dyDescent="0.2">
      <c r="D3136" s="39">
        <v>39282</v>
      </c>
      <c r="E3136" s="7">
        <v>1.2957989637782401E-3</v>
      </c>
      <c r="F3136" s="8">
        <f t="shared" si="80"/>
        <v>1323.8386008092698</v>
      </c>
      <c r="I3136" s="40"/>
    </row>
    <row r="3137" spans="4:9" x14ac:dyDescent="0.2">
      <c r="D3137" s="39">
        <v>39283</v>
      </c>
      <c r="E3137" s="7">
        <v>1.1977582776547E-3</v>
      </c>
      <c r="F3137" s="8">
        <f t="shared" si="80"/>
        <v>1223.6764241381825</v>
      </c>
      <c r="I3137" s="40"/>
    </row>
    <row r="3138" spans="4:9" x14ac:dyDescent="0.2">
      <c r="D3138" s="39">
        <v>39284</v>
      </c>
      <c r="E3138" s="7">
        <v>1.10908011119994E-3</v>
      </c>
      <c r="F3138" s="8">
        <f t="shared" si="80"/>
        <v>1133.0793615664516</v>
      </c>
      <c r="I3138" s="40"/>
    </row>
    <row r="3139" spans="4:9" x14ac:dyDescent="0.2">
      <c r="D3139" s="39">
        <v>39285</v>
      </c>
      <c r="E3139" s="7">
        <v>1.0288343941323201E-3</v>
      </c>
      <c r="F3139" s="8">
        <f t="shared" si="80"/>
        <v>1051.0972171341193</v>
      </c>
      <c r="I3139" s="40"/>
    </row>
    <row r="3140" spans="4:9" x14ac:dyDescent="0.2">
      <c r="D3140" s="39">
        <v>39286</v>
      </c>
      <c r="E3140" s="7">
        <v>9.5618397665470697E-4</v>
      </c>
      <c r="F3140" s="8">
        <f t="shared" si="80"/>
        <v>976.87472606085703</v>
      </c>
      <c r="I3140" s="40"/>
    </row>
    <row r="3141" spans="4:9" x14ac:dyDescent="0.2">
      <c r="D3141" s="39">
        <v>39287</v>
      </c>
      <c r="E3141" s="7">
        <v>8.9037533861777097E-4</v>
      </c>
      <c r="F3141" s="8">
        <f t="shared" si="80"/>
        <v>909.64206286597403</v>
      </c>
      <c r="I3141" s="40"/>
    </row>
    <row r="3142" spans="4:9" x14ac:dyDescent="0.2">
      <c r="D3142" s="39">
        <v>39288</v>
      </c>
      <c r="E3142" s="7">
        <v>8.3073022774972903E-4</v>
      </c>
      <c r="F3142" s="8">
        <f t="shared" si="80"/>
        <v>848.70629865882211</v>
      </c>
      <c r="I3142" s="40"/>
    </row>
    <row r="3143" spans="4:9" x14ac:dyDescent="0.2">
      <c r="D3143" s="39">
        <v>39289</v>
      </c>
      <c r="E3143" s="7">
        <v>7.7663813404657501E-4</v>
      </c>
      <c r="F3143" s="8">
        <f t="shared" si="80"/>
        <v>793.44371268326938</v>
      </c>
      <c r="I3143" s="40"/>
    </row>
    <row r="3144" spans="4:9" x14ac:dyDescent="0.2">
      <c r="D3144" s="39">
        <v>39290</v>
      </c>
      <c r="E3144" s="7">
        <v>7.2754951670672805E-4</v>
      </c>
      <c r="F3144" s="8">
        <f t="shared" si="80"/>
        <v>743.29287269080419</v>
      </c>
      <c r="I3144" s="40"/>
    </row>
    <row r="3145" spans="4:9" x14ac:dyDescent="0.2">
      <c r="D3145" s="39">
        <v>39291</v>
      </c>
      <c r="E3145" s="7">
        <v>6.8296970835596304E-4</v>
      </c>
      <c r="F3145" s="8">
        <f t="shared" si="80"/>
        <v>697.7484072597282</v>
      </c>
      <c r="I3145" s="40"/>
    </row>
    <row r="3146" spans="4:9" x14ac:dyDescent="0.2">
      <c r="D3146" s="39">
        <v>39292</v>
      </c>
      <c r="E3146" s="7">
        <v>6.4245342883379201E-4</v>
      </c>
      <c r="F3146" s="8">
        <f t="shared" si="80"/>
        <v>656.35540086602384</v>
      </c>
      <c r="I3146" s="40"/>
    </row>
    <row r="3147" spans="4:9" x14ac:dyDescent="0.2">
      <c r="D3147" s="39">
        <v>39293</v>
      </c>
      <c r="E3147" s="7">
        <v>6.0559984758545805E-4</v>
      </c>
      <c r="F3147" s="8">
        <f t="shared" si="80"/>
        <v>618.70434943104624</v>
      </c>
      <c r="I3147" s="40"/>
    </row>
    <row r="3148" spans="4:9" x14ac:dyDescent="0.2">
      <c r="D3148" s="39">
        <v>39294</v>
      </c>
      <c r="E3148" s="7">
        <v>5.7204813979905603E-4</v>
      </c>
      <c r="F3148" s="8">
        <f t="shared" si="80"/>
        <v>584.42662029843257</v>
      </c>
      <c r="I3148" s="40"/>
    </row>
    <row r="3149" spans="4:9" x14ac:dyDescent="0.2">
      <c r="D3149" s="39">
        <v>39295</v>
      </c>
      <c r="E3149" s="7">
        <v>5.4147348691369101E-4</v>
      </c>
      <c r="F3149" s="8">
        <f t="shared" si="80"/>
        <v>553.19036619774033</v>
      </c>
      <c r="I3149" s="40"/>
    </row>
    <row r="3150" spans="4:9" x14ac:dyDescent="0.2">
      <c r="D3150" s="39">
        <v>39296</v>
      </c>
      <c r="E3150" s="7">
        <v>5.1358347706154095E-4</v>
      </c>
      <c r="F3150" s="8">
        <f t="shared" si="80"/>
        <v>524.69684779611146</v>
      </c>
      <c r="I3150" s="40"/>
    </row>
    <row r="3151" spans="4:9" x14ac:dyDescent="0.2">
      <c r="D3151" s="39">
        <v>39297</v>
      </c>
      <c r="E3151" s="7">
        <v>4.8811486545085101E-4</v>
      </c>
      <c r="F3151" s="8">
        <f t="shared" si="80"/>
        <v>498.67712397958525</v>
      </c>
      <c r="I3151" s="40"/>
    </row>
    <row r="3152" spans="4:9" x14ac:dyDescent="0.2">
      <c r="D3152" s="39">
        <v>39298</v>
      </c>
      <c r="E3152" s="7">
        <v>4.6483065869589899E-4</v>
      </c>
      <c r="F3152" s="8">
        <f t="shared" ref="F3152:F3215" si="81">E3152*(24*60*60)*1000/$F$3</f>
        <v>474.88907309123425</v>
      </c>
      <c r="I3152" s="40"/>
    </row>
    <row r="3153" spans="4:9" x14ac:dyDescent="0.2">
      <c r="D3153" s="39">
        <v>39299</v>
      </c>
      <c r="E3153" s="7">
        <v>4.43517490699375E-4</v>
      </c>
      <c r="F3153" s="8">
        <f t="shared" si="81"/>
        <v>453.11471203057829</v>
      </c>
      <c r="I3153" s="40"/>
    </row>
    <row r="3154" spans="4:9" x14ac:dyDescent="0.2">
      <c r="D3154" s="39">
        <v>39300</v>
      </c>
      <c r="E3154" s="7">
        <v>4.2398326093228301E-4</v>
      </c>
      <c r="F3154" s="8">
        <f t="shared" si="81"/>
        <v>433.15778342851195</v>
      </c>
      <c r="I3154" s="40"/>
    </row>
    <row r="3155" spans="4:9" x14ac:dyDescent="0.2">
      <c r="D3155" s="39">
        <v>39301</v>
      </c>
      <c r="E3155" s="7">
        <v>4.0605500887166003E-4</v>
      </c>
      <c r="F3155" s="8">
        <f t="shared" si="81"/>
        <v>414.84158409023803</v>
      </c>
      <c r="I3155" s="40"/>
    </row>
    <row r="3156" spans="4:9" x14ac:dyDescent="0.2">
      <c r="D3156" s="39">
        <v>39302</v>
      </c>
      <c r="E3156" s="7">
        <v>3.8957700098064498E-4</v>
      </c>
      <c r="F3156" s="8">
        <f t="shared" si="81"/>
        <v>398.00701057972952</v>
      </c>
      <c r="I3156" s="40"/>
    </row>
    <row r="3157" spans="4:9" x14ac:dyDescent="0.2">
      <c r="D3157" s="39">
        <v>39303</v>
      </c>
      <c r="E3157" s="7">
        <v>3.7440900897678402E-4</v>
      </c>
      <c r="F3157" s="8">
        <f t="shared" si="81"/>
        <v>382.51080023169141</v>
      </c>
      <c r="I3157" s="40"/>
    </row>
    <row r="3158" spans="4:9" x14ac:dyDescent="0.2">
      <c r="D3158" s="39">
        <v>39304</v>
      </c>
      <c r="E3158" s="7">
        <v>3.6042476025999101E-4</v>
      </c>
      <c r="F3158" s="8">
        <f t="shared" si="81"/>
        <v>368.22394804851871</v>
      </c>
      <c r="I3158" s="40"/>
    </row>
    <row r="3159" spans="4:9" x14ac:dyDescent="0.2">
      <c r="D3159" s="39">
        <v>39305</v>
      </c>
      <c r="E3159" s="7">
        <v>3.4751054328434301E-4</v>
      </c>
      <c r="F3159" s="8">
        <f t="shared" si="81"/>
        <v>355.03028189390136</v>
      </c>
      <c r="I3159" s="40"/>
    </row>
    <row r="3160" spans="4:9" x14ac:dyDescent="0.2">
      <c r="D3160" s="39">
        <v>39306</v>
      </c>
      <c r="E3160" s="7">
        <v>3.3556395237955601E-4</v>
      </c>
      <c r="F3160" s="8">
        <f t="shared" si="81"/>
        <v>342.8251801536436</v>
      </c>
      <c r="I3160" s="40"/>
    </row>
    <row r="3161" spans="4:9" x14ac:dyDescent="0.2">
      <c r="D3161" s="39">
        <v>39307</v>
      </c>
      <c r="E3161" s="7">
        <v>3.2449275807731502E-4</v>
      </c>
      <c r="F3161" s="8">
        <f t="shared" si="81"/>
        <v>331.51441761712215</v>
      </c>
      <c r="I3161" s="40"/>
    </row>
    <row r="3162" spans="4:9" x14ac:dyDescent="0.2">
      <c r="D3162" s="39">
        <v>39308</v>
      </c>
      <c r="E3162" s="7">
        <v>3.6226559616083198E-4</v>
      </c>
      <c r="F3162" s="8">
        <f t="shared" si="81"/>
        <v>370.1046175747415</v>
      </c>
      <c r="I3162" s="40"/>
    </row>
    <row r="3163" spans="4:9" x14ac:dyDescent="0.2">
      <c r="D3163" s="39">
        <v>39309</v>
      </c>
      <c r="E3163" s="7">
        <v>3.9402704794534499E-4</v>
      </c>
      <c r="F3163" s="8">
        <f t="shared" si="81"/>
        <v>402.55335157239927</v>
      </c>
      <c r="I3163" s="40"/>
    </row>
    <row r="3164" spans="4:9" x14ac:dyDescent="0.2">
      <c r="D3164" s="39">
        <v>39310</v>
      </c>
      <c r="E3164" s="7">
        <v>6.2272815607556699E-4</v>
      </c>
      <c r="F3164" s="8">
        <f t="shared" si="81"/>
        <v>636.20329531664891</v>
      </c>
      <c r="I3164" s="40"/>
    </row>
    <row r="3165" spans="4:9" x14ac:dyDescent="0.2">
      <c r="D3165" s="39">
        <v>39311</v>
      </c>
      <c r="E3165" s="7">
        <v>4.2495038244892502E-4</v>
      </c>
      <c r="F3165" s="8">
        <f t="shared" si="81"/>
        <v>434.14583237066483</v>
      </c>
      <c r="I3165" s="40"/>
    </row>
    <row r="3166" spans="4:9" x14ac:dyDescent="0.2">
      <c r="D3166" s="39">
        <v>39312</v>
      </c>
      <c r="E3166" s="7">
        <v>3.6943571340484501E-4</v>
      </c>
      <c r="F3166" s="8">
        <f t="shared" si="81"/>
        <v>377.42988811846533</v>
      </c>
      <c r="I3166" s="40"/>
    </row>
    <row r="3167" spans="4:9" x14ac:dyDescent="0.2">
      <c r="D3167" s="39">
        <v>39313</v>
      </c>
      <c r="E3167" s="7">
        <v>3.4603922838565997E-2</v>
      </c>
      <c r="F3167" s="8">
        <f t="shared" si="81"/>
        <v>35352.712939010315</v>
      </c>
      <c r="I3167" s="40"/>
    </row>
    <row r="3168" spans="4:9" x14ac:dyDescent="0.2">
      <c r="D3168" s="39">
        <v>39314</v>
      </c>
      <c r="E3168" s="7">
        <v>5.64393384328086E-2</v>
      </c>
      <c r="F3168" s="8">
        <f t="shared" si="81"/>
        <v>57660.622449978284</v>
      </c>
      <c r="I3168" s="40"/>
    </row>
    <row r="3169" spans="4:9" x14ac:dyDescent="0.2">
      <c r="D3169" s="39">
        <v>39315</v>
      </c>
      <c r="E3169" s="7">
        <v>1.79731724805181E-2</v>
      </c>
      <c r="F3169" s="8">
        <f t="shared" si="81"/>
        <v>18362.091785701359</v>
      </c>
      <c r="I3169" s="40"/>
    </row>
    <row r="3170" spans="4:9" x14ac:dyDescent="0.2">
      <c r="D3170" s="39">
        <v>39316</v>
      </c>
      <c r="E3170" s="7">
        <v>1.6958873661008698E-2</v>
      </c>
      <c r="F3170" s="8">
        <f t="shared" si="81"/>
        <v>17325.844676731129</v>
      </c>
      <c r="I3170" s="40"/>
    </row>
    <row r="3171" spans="4:9" x14ac:dyDescent="0.2">
      <c r="D3171" s="39">
        <v>39317</v>
      </c>
      <c r="E3171" s="7">
        <v>1.37584142360883E-2</v>
      </c>
      <c r="F3171" s="8">
        <f t="shared" si="81"/>
        <v>14056.130897458072</v>
      </c>
      <c r="I3171" s="40"/>
    </row>
    <row r="3172" spans="4:9" x14ac:dyDescent="0.2">
      <c r="D3172" s="39">
        <v>39318</v>
      </c>
      <c r="E3172" s="7">
        <v>1.23649949767187E-2</v>
      </c>
      <c r="F3172" s="8">
        <f t="shared" si="81"/>
        <v>12632.559607289766</v>
      </c>
      <c r="I3172" s="40"/>
    </row>
    <row r="3173" spans="4:9" x14ac:dyDescent="0.2">
      <c r="D3173" s="39">
        <v>39319</v>
      </c>
      <c r="E3173" s="7">
        <v>8.4821583993732394E-3</v>
      </c>
      <c r="F3173" s="8">
        <f t="shared" si="81"/>
        <v>8665.7027989339949</v>
      </c>
      <c r="I3173" s="40"/>
    </row>
    <row r="3174" spans="4:9" x14ac:dyDescent="0.2">
      <c r="D3174" s="39">
        <v>39320</v>
      </c>
      <c r="E3174" s="7">
        <v>2.8923921364803098E-3</v>
      </c>
      <c r="F3174" s="8">
        <f t="shared" si="81"/>
        <v>2954.9802600437365</v>
      </c>
      <c r="I3174" s="40"/>
    </row>
    <row r="3175" spans="4:9" x14ac:dyDescent="0.2">
      <c r="D3175" s="39">
        <v>39321</v>
      </c>
      <c r="E3175" s="7">
        <v>1.01755869278968E-3</v>
      </c>
      <c r="F3175" s="8">
        <f t="shared" si="81"/>
        <v>1039.5775222540897</v>
      </c>
      <c r="I3175" s="40"/>
    </row>
    <row r="3176" spans="4:9" x14ac:dyDescent="0.2">
      <c r="D3176" s="39">
        <v>39322</v>
      </c>
      <c r="E3176" s="7">
        <v>8.9316349027169996E-4</v>
      </c>
      <c r="F3176" s="8">
        <f t="shared" si="81"/>
        <v>912.49054699627391</v>
      </c>
      <c r="I3176" s="40"/>
    </row>
    <row r="3177" spans="4:9" x14ac:dyDescent="0.2">
      <c r="D3177" s="39">
        <v>39323</v>
      </c>
      <c r="E3177" s="7">
        <v>8.0004133398938295E-4</v>
      </c>
      <c r="F3177" s="8">
        <f t="shared" si="81"/>
        <v>817.35333163867438</v>
      </c>
      <c r="I3177" s="40"/>
    </row>
    <row r="3178" spans="4:9" x14ac:dyDescent="0.2">
      <c r="D3178" s="39">
        <v>39324</v>
      </c>
      <c r="E3178" s="7">
        <v>7.3629217706644597E-4</v>
      </c>
      <c r="F3178" s="8">
        <f t="shared" si="81"/>
        <v>752.22471442049118</v>
      </c>
      <c r="I3178" s="40"/>
    </row>
    <row r="3179" spans="4:9" x14ac:dyDescent="0.2">
      <c r="D3179" s="39">
        <v>39325</v>
      </c>
      <c r="E3179" s="7">
        <v>6.81589201828402E-4</v>
      </c>
      <c r="F3179" s="8">
        <f t="shared" si="81"/>
        <v>696.33802811841008</v>
      </c>
      <c r="I3179" s="40"/>
    </row>
    <row r="3180" spans="4:9" x14ac:dyDescent="0.2">
      <c r="D3180" s="39">
        <v>39326</v>
      </c>
      <c r="E3180" s="7">
        <v>6.3246908569543196E-4</v>
      </c>
      <c r="F3180" s="8">
        <f t="shared" si="81"/>
        <v>646.15500773424765</v>
      </c>
      <c r="I3180" s="40"/>
    </row>
    <row r="3181" spans="4:9" x14ac:dyDescent="0.2">
      <c r="D3181" s="39">
        <v>39327</v>
      </c>
      <c r="E3181" s="7">
        <v>5.8805004397785902E-4</v>
      </c>
      <c r="F3181" s="8">
        <f t="shared" si="81"/>
        <v>600.77478774609233</v>
      </c>
      <c r="I3181" s="40"/>
    </row>
    <row r="3182" spans="4:9" x14ac:dyDescent="0.2">
      <c r="D3182" s="39">
        <v>39328</v>
      </c>
      <c r="E3182" s="7">
        <v>5.4781501425303798E-4</v>
      </c>
      <c r="F3182" s="8">
        <f t="shared" si="81"/>
        <v>559.66911708008149</v>
      </c>
      <c r="I3182" s="40"/>
    </row>
    <row r="3183" spans="4:9" x14ac:dyDescent="0.2">
      <c r="D3183" s="39">
        <v>39329</v>
      </c>
      <c r="E3183" s="7">
        <v>5.1134350785528001E-4</v>
      </c>
      <c r="F3183" s="8">
        <f t="shared" si="81"/>
        <v>522.40840816715377</v>
      </c>
      <c r="I3183" s="40"/>
    </row>
    <row r="3184" spans="4:9" x14ac:dyDescent="0.2">
      <c r="D3184" s="39">
        <v>39330</v>
      </c>
      <c r="E3184" s="7">
        <v>4.7826281216690699E-4</v>
      </c>
      <c r="F3184" s="8">
        <f t="shared" si="81"/>
        <v>488.61188330638248</v>
      </c>
      <c r="I3184" s="40"/>
    </row>
    <row r="3185" spans="4:9" x14ac:dyDescent="0.2">
      <c r="D3185" s="39">
        <v>39331</v>
      </c>
      <c r="E3185" s="7">
        <v>1.7584960761995001E-3</v>
      </c>
      <c r="F3185" s="8">
        <f t="shared" si="81"/>
        <v>1796.5479600761125</v>
      </c>
      <c r="I3185" s="40"/>
    </row>
    <row r="3186" spans="4:9" x14ac:dyDescent="0.2">
      <c r="D3186" s="39">
        <v>39332</v>
      </c>
      <c r="E3186" s="7">
        <v>1.39654743803325E-3</v>
      </c>
      <c r="F3186" s="8">
        <f t="shared" si="81"/>
        <v>1426.7671591116568</v>
      </c>
      <c r="I3186" s="40"/>
    </row>
    <row r="3187" spans="4:9" x14ac:dyDescent="0.2">
      <c r="D3187" s="39">
        <v>39333</v>
      </c>
      <c r="E3187" s="7">
        <v>3.9396993265451404E-3</v>
      </c>
      <c r="F3187" s="8">
        <f t="shared" si="81"/>
        <v>4024.9500037069902</v>
      </c>
      <c r="I3187" s="40"/>
    </row>
    <row r="3188" spans="4:9" x14ac:dyDescent="0.2">
      <c r="D3188" s="39">
        <v>39334</v>
      </c>
      <c r="E3188" s="7">
        <v>6.3869819543951997E-4</v>
      </c>
      <c r="F3188" s="8">
        <f t="shared" si="81"/>
        <v>652.51890843058447</v>
      </c>
      <c r="I3188" s="40"/>
    </row>
    <row r="3189" spans="4:9" x14ac:dyDescent="0.2">
      <c r="D3189" s="39">
        <v>39335</v>
      </c>
      <c r="E3189" s="7">
        <v>4.7591295933236099E-4</v>
      </c>
      <c r="F3189" s="8">
        <f t="shared" si="81"/>
        <v>486.21118229059948</v>
      </c>
      <c r="I3189" s="40"/>
    </row>
    <row r="3190" spans="4:9" x14ac:dyDescent="0.2">
      <c r="D3190" s="39">
        <v>39336</v>
      </c>
      <c r="E3190" s="7">
        <v>4.0935604088380599E-4</v>
      </c>
      <c r="F3190" s="8">
        <f t="shared" si="81"/>
        <v>418.21404673478582</v>
      </c>
      <c r="I3190" s="40"/>
    </row>
    <row r="3191" spans="4:9" x14ac:dyDescent="0.2">
      <c r="D3191" s="39">
        <v>39337</v>
      </c>
      <c r="E3191" s="7">
        <v>3.41576198026437E-4</v>
      </c>
      <c r="F3191" s="8">
        <f t="shared" si="81"/>
        <v>348.96752405680689</v>
      </c>
      <c r="I3191" s="40"/>
    </row>
    <row r="3192" spans="4:9" x14ac:dyDescent="0.2">
      <c r="D3192" s="39">
        <v>39338</v>
      </c>
      <c r="E3192" s="7">
        <v>3.0492031483825798E-4</v>
      </c>
      <c r="F3192" s="8">
        <f t="shared" si="81"/>
        <v>311.51844864639344</v>
      </c>
      <c r="I3192" s="40"/>
    </row>
    <row r="3193" spans="4:9" x14ac:dyDescent="0.2">
      <c r="D3193" s="39">
        <v>39339</v>
      </c>
      <c r="E3193" s="7">
        <v>2.8784378390006202E-4</v>
      </c>
      <c r="F3193" s="8">
        <f t="shared" si="81"/>
        <v>294.07240072088638</v>
      </c>
      <c r="I3193" s="40"/>
    </row>
    <row r="3194" spans="4:9" x14ac:dyDescent="0.2">
      <c r="D3194" s="39">
        <v>39340</v>
      </c>
      <c r="E3194" s="7">
        <v>2.7441202668121602E-4</v>
      </c>
      <c r="F3194" s="8">
        <f t="shared" si="81"/>
        <v>280.34999533235265</v>
      </c>
      <c r="I3194" s="40"/>
    </row>
    <row r="3195" spans="4:9" x14ac:dyDescent="0.2">
      <c r="D3195" s="39">
        <v>39341</v>
      </c>
      <c r="E3195" s="7">
        <v>2.6238386792177399E-4</v>
      </c>
      <c r="F3195" s="8">
        <f t="shared" si="81"/>
        <v>268.06156070049985</v>
      </c>
      <c r="I3195" s="40"/>
    </row>
    <row r="3196" spans="4:9" x14ac:dyDescent="0.2">
      <c r="D3196" s="39">
        <v>39342</v>
      </c>
      <c r="E3196" s="7">
        <v>2.5138610837482201E-4</v>
      </c>
      <c r="F3196" s="8">
        <f t="shared" si="81"/>
        <v>256.8258219650541</v>
      </c>
      <c r="I3196" s="40"/>
    </row>
    <row r="3197" spans="4:9" x14ac:dyDescent="0.2">
      <c r="D3197" s="39">
        <v>39343</v>
      </c>
      <c r="E3197" s="7">
        <v>2.4127770708762901E-4</v>
      </c>
      <c r="F3197" s="8">
        <f t="shared" si="81"/>
        <v>246.49868620516907</v>
      </c>
      <c r="I3197" s="40"/>
    </row>
    <row r="3198" spans="4:9" x14ac:dyDescent="0.2">
      <c r="D3198" s="39">
        <v>39344</v>
      </c>
      <c r="E3198" s="7">
        <v>2.31969722995452E-4</v>
      </c>
      <c r="F3198" s="8">
        <f t="shared" si="81"/>
        <v>236.98928777116066</v>
      </c>
      <c r="I3198" s="40"/>
    </row>
    <row r="3199" spans="4:9" x14ac:dyDescent="0.2">
      <c r="D3199" s="39">
        <v>39345</v>
      </c>
      <c r="E3199" s="7">
        <v>5.7648810616066999E-4</v>
      </c>
      <c r="F3199" s="8">
        <f t="shared" si="81"/>
        <v>588.96266255506555</v>
      </c>
      <c r="I3199" s="40"/>
    </row>
    <row r="3200" spans="4:9" x14ac:dyDescent="0.2">
      <c r="D3200" s="39">
        <v>39346</v>
      </c>
      <c r="E3200" s="7">
        <v>3.9355588269406999E-4</v>
      </c>
      <c r="F3200" s="8">
        <f t="shared" si="81"/>
        <v>402.07199083324645</v>
      </c>
      <c r="I3200" s="40"/>
    </row>
    <row r="3201" spans="4:9" x14ac:dyDescent="0.2">
      <c r="D3201" s="39">
        <v>39347</v>
      </c>
      <c r="E3201" s="7">
        <v>3.1856629417914599E-4</v>
      </c>
      <c r="F3201" s="8">
        <f t="shared" si="81"/>
        <v>325.45971168355464</v>
      </c>
      <c r="I3201" s="40"/>
    </row>
    <row r="3202" spans="4:9" x14ac:dyDescent="0.2">
      <c r="D3202" s="39">
        <v>39348</v>
      </c>
      <c r="E3202" s="7">
        <v>2.6351278329800099E-4</v>
      </c>
      <c r="F3202" s="8">
        <f t="shared" si="81"/>
        <v>269.21490453999394</v>
      </c>
      <c r="I3202" s="40"/>
    </row>
    <row r="3203" spans="4:9" x14ac:dyDescent="0.2">
      <c r="D3203" s="39">
        <v>39349</v>
      </c>
      <c r="E3203" s="7">
        <v>2.09530722151186E-4</v>
      </c>
      <c r="F3203" s="8">
        <f t="shared" si="81"/>
        <v>214.06473210195662</v>
      </c>
      <c r="I3203" s="40"/>
    </row>
    <row r="3204" spans="4:9" x14ac:dyDescent="0.2">
      <c r="D3204" s="39">
        <v>39350</v>
      </c>
      <c r="E3204" s="7">
        <v>1.91020929530438E-4</v>
      </c>
      <c r="F3204" s="8">
        <f t="shared" si="81"/>
        <v>195.15440831772312</v>
      </c>
      <c r="I3204" s="40"/>
    </row>
    <row r="3205" spans="4:9" x14ac:dyDescent="0.2">
      <c r="D3205" s="39">
        <v>39351</v>
      </c>
      <c r="E3205" s="7">
        <v>1.8387665681088801E-4</v>
      </c>
      <c r="F3205" s="8">
        <f t="shared" si="81"/>
        <v>187.8555415450009</v>
      </c>
      <c r="I3205" s="40"/>
    </row>
    <row r="3206" spans="4:9" x14ac:dyDescent="0.2">
      <c r="D3206" s="39">
        <v>39352</v>
      </c>
      <c r="E3206" s="7">
        <v>1.78534752001576E-4</v>
      </c>
      <c r="F3206" s="8">
        <f t="shared" si="81"/>
        <v>182.39804390370304</v>
      </c>
      <c r="I3206" s="40"/>
    </row>
    <row r="3207" spans="4:9" x14ac:dyDescent="0.2">
      <c r="D3207" s="39">
        <v>39353</v>
      </c>
      <c r="E3207" s="7">
        <v>1.73705365236464E-4</v>
      </c>
      <c r="F3207" s="8">
        <f t="shared" si="81"/>
        <v>177.46415462256701</v>
      </c>
      <c r="I3207" s="40"/>
    </row>
    <row r="3208" spans="4:9" x14ac:dyDescent="0.2">
      <c r="D3208" s="39">
        <v>39354</v>
      </c>
      <c r="E3208" s="7">
        <v>1.6920579343295301E-4</v>
      </c>
      <c r="F3208" s="8">
        <f t="shared" si="81"/>
        <v>172.86721712909002</v>
      </c>
      <c r="I3208" s="40"/>
    </row>
    <row r="3209" spans="4:9" x14ac:dyDescent="0.2">
      <c r="D3209" s="39">
        <v>39355</v>
      </c>
      <c r="E3209" s="7">
        <v>1.64975985303711E-4</v>
      </c>
      <c r="F3209" s="8">
        <f t="shared" si="81"/>
        <v>168.54588069339758</v>
      </c>
      <c r="I3209" s="40"/>
    </row>
    <row r="3210" spans="4:9" x14ac:dyDescent="0.2">
      <c r="D3210" s="39">
        <v>39356</v>
      </c>
      <c r="E3210" s="7">
        <v>1.6099148719039599E-4</v>
      </c>
      <c r="F3210" s="8">
        <f t="shared" si="81"/>
        <v>164.47516250739287</v>
      </c>
      <c r="I3210" s="40"/>
    </row>
    <row r="3211" spans="4:9" x14ac:dyDescent="0.2">
      <c r="D3211" s="39">
        <v>39357</v>
      </c>
      <c r="E3211" s="7">
        <v>1.5723025548257399E-4</v>
      </c>
      <c r="F3211" s="8">
        <f t="shared" si="81"/>
        <v>160.63254196162228</v>
      </c>
      <c r="I3211" s="40"/>
    </row>
    <row r="3212" spans="4:9" x14ac:dyDescent="0.2">
      <c r="D3212" s="39">
        <v>39358</v>
      </c>
      <c r="E3212" s="7">
        <v>1.5367241610737801E-4</v>
      </c>
      <c r="F3212" s="8">
        <f t="shared" si="81"/>
        <v>156.99771493056002</v>
      </c>
      <c r="I3212" s="40"/>
    </row>
    <row r="3213" spans="4:9" x14ac:dyDescent="0.2">
      <c r="D3213" s="39">
        <v>39359</v>
      </c>
      <c r="E3213" s="7">
        <v>1.5030004806327799E-4</v>
      </c>
      <c r="F3213" s="8">
        <f t="shared" si="81"/>
        <v>153.55237262229181</v>
      </c>
      <c r="I3213" s="40"/>
    </row>
    <row r="3214" spans="4:9" x14ac:dyDescent="0.2">
      <c r="D3214" s="39">
        <v>39360</v>
      </c>
      <c r="E3214" s="7">
        <v>1.4709698859365501E-4</v>
      </c>
      <c r="F3214" s="8">
        <f t="shared" si="81"/>
        <v>150.28000253626337</v>
      </c>
      <c r="I3214" s="40"/>
    </row>
    <row r="3215" spans="4:9" x14ac:dyDescent="0.2">
      <c r="D3215" s="39">
        <v>39361</v>
      </c>
      <c r="E3215" s="7">
        <v>1.4404865783627899E-4</v>
      </c>
      <c r="F3215" s="8">
        <f t="shared" si="81"/>
        <v>147.16570931836947</v>
      </c>
      <c r="I3215" s="40"/>
    </row>
    <row r="3216" spans="4:9" x14ac:dyDescent="0.2">
      <c r="D3216" s="39">
        <v>39362</v>
      </c>
      <c r="E3216" s="7">
        <v>1.41141901001215E-4</v>
      </c>
      <c r="F3216" s="8">
        <f t="shared" ref="F3216:F3279" si="82">E3216*(24*60*60)*1000/$F$3</f>
        <v>144.19605352376701</v>
      </c>
      <c r="I3216" s="40"/>
    </row>
    <row r="3217" spans="4:9" x14ac:dyDescent="0.2">
      <c r="D3217" s="39">
        <v>39363</v>
      </c>
      <c r="E3217" s="7">
        <v>1.3836484632437701E-4</v>
      </c>
      <c r="F3217" s="8">
        <f t="shared" si="82"/>
        <v>141.35890649670304</v>
      </c>
      <c r="I3217" s="40"/>
    </row>
    <row r="3218" spans="4:9" x14ac:dyDescent="0.2">
      <c r="D3218" s="39">
        <v>39364</v>
      </c>
      <c r="E3218" s="7">
        <v>1.3570677721929601E-4</v>
      </c>
      <c r="F3218" s="8">
        <f t="shared" si="82"/>
        <v>138.64331975579017</v>
      </c>
      <c r="I3218" s="40"/>
    </row>
    <row r="3219" spans="4:9" x14ac:dyDescent="0.2">
      <c r="D3219" s="39">
        <v>39365</v>
      </c>
      <c r="E3219" s="7">
        <v>1.33158017207341E-4</v>
      </c>
      <c r="F3219" s="8">
        <f t="shared" si="82"/>
        <v>136.03940743424695</v>
      </c>
      <c r="I3219" s="40"/>
    </row>
    <row r="3220" spans="4:9" x14ac:dyDescent="0.2">
      <c r="D3220" s="39">
        <v>39366</v>
      </c>
      <c r="E3220" s="7">
        <v>2.4279440776289301E-4</v>
      </c>
      <c r="F3220" s="8">
        <f t="shared" si="82"/>
        <v>248.04820658287758</v>
      </c>
      <c r="I3220" s="40"/>
    </row>
    <row r="3221" spans="4:9" x14ac:dyDescent="0.2">
      <c r="D3221" s="39">
        <v>39367</v>
      </c>
      <c r="E3221" s="7">
        <v>2.8126225238088199E-4</v>
      </c>
      <c r="F3221" s="8">
        <f t="shared" si="82"/>
        <v>287.34845223729695</v>
      </c>
      <c r="I3221" s="40"/>
    </row>
    <row r="3222" spans="4:9" x14ac:dyDescent="0.2">
      <c r="D3222" s="39">
        <v>39368</v>
      </c>
      <c r="E3222" s="7">
        <v>2.3121644773576401E-4</v>
      </c>
      <c r="F3222" s="8">
        <f t="shared" si="82"/>
        <v>236.2197124792481</v>
      </c>
      <c r="I3222" s="40"/>
    </row>
    <row r="3223" spans="4:9" x14ac:dyDescent="0.2">
      <c r="D3223" s="39">
        <v>39369</v>
      </c>
      <c r="E3223" s="7">
        <v>1.8012240847652399E-4</v>
      </c>
      <c r="F3223" s="8">
        <f t="shared" si="82"/>
        <v>184.02005548506179</v>
      </c>
      <c r="I3223" s="40"/>
    </row>
    <row r="3224" spans="4:9" x14ac:dyDescent="0.2">
      <c r="D3224" s="39">
        <v>39370</v>
      </c>
      <c r="E3224" s="7">
        <v>1.3337058537410201E-4</v>
      </c>
      <c r="F3224" s="8">
        <f t="shared" si="82"/>
        <v>136.2565753378552</v>
      </c>
      <c r="I3224" s="40"/>
    </row>
    <row r="3225" spans="4:9" x14ac:dyDescent="0.2">
      <c r="D3225" s="39">
        <v>39371</v>
      </c>
      <c r="E3225" s="7">
        <v>1.21250568192669E-4</v>
      </c>
      <c r="F3225" s="8">
        <f t="shared" si="82"/>
        <v>123.87429457072959</v>
      </c>
      <c r="I3225" s="40"/>
    </row>
    <row r="3226" spans="4:9" x14ac:dyDescent="0.2">
      <c r="D3226" s="39">
        <v>39372</v>
      </c>
      <c r="E3226" s="7">
        <v>1.1794000004449E-4</v>
      </c>
      <c r="F3226" s="8">
        <f t="shared" si="82"/>
        <v>120.49208943885465</v>
      </c>
      <c r="I3226" s="40"/>
    </row>
    <row r="3227" spans="4:9" x14ac:dyDescent="0.2">
      <c r="D3227" s="39">
        <v>39373</v>
      </c>
      <c r="E3227" s="7">
        <v>1.1583709186827299E-4</v>
      </c>
      <c r="F3227" s="8">
        <f t="shared" si="82"/>
        <v>118.34367668699051</v>
      </c>
      <c r="I3227" s="40"/>
    </row>
    <row r="3228" spans="4:9" x14ac:dyDescent="0.2">
      <c r="D3228" s="39">
        <v>39374</v>
      </c>
      <c r="E3228" s="7">
        <v>1.13939139193456E-4</v>
      </c>
      <c r="F3228" s="8">
        <f t="shared" si="82"/>
        <v>116.40465444382878</v>
      </c>
      <c r="I3228" s="40"/>
    </row>
    <row r="3229" spans="4:9" x14ac:dyDescent="0.2">
      <c r="D3229" s="39">
        <v>39375</v>
      </c>
      <c r="E3229" s="7">
        <v>1.1209182073855499E-4</v>
      </c>
      <c r="F3229" s="8">
        <f t="shared" si="82"/>
        <v>114.51736208834281</v>
      </c>
      <c r="I3229" s="40"/>
    </row>
    <row r="3230" spans="4:9" x14ac:dyDescent="0.2">
      <c r="D3230" s="39">
        <v>39376</v>
      </c>
      <c r="E3230" s="7">
        <v>1.10321144064019E-4</v>
      </c>
      <c r="F3230" s="8">
        <f t="shared" si="82"/>
        <v>112.70836995543624</v>
      </c>
      <c r="I3230" s="40"/>
    </row>
    <row r="3231" spans="4:9" x14ac:dyDescent="0.2">
      <c r="D3231" s="39">
        <v>39377</v>
      </c>
      <c r="E3231" s="7">
        <v>1.08595395981345E-4</v>
      </c>
      <c r="F3231" s="8">
        <f t="shared" si="82"/>
        <v>110.94527861875618</v>
      </c>
      <c r="I3231" s="40"/>
    </row>
    <row r="3232" spans="4:9" x14ac:dyDescent="0.2">
      <c r="D3232" s="39">
        <v>39378</v>
      </c>
      <c r="E3232" s="7">
        <v>1.06911933578408E-4</v>
      </c>
      <c r="F3232" s="8">
        <f t="shared" si="82"/>
        <v>109.22538797652184</v>
      </c>
      <c r="I3232" s="40"/>
    </row>
    <row r="3233" spans="4:9" x14ac:dyDescent="0.2">
      <c r="D3233" s="39">
        <v>39379</v>
      </c>
      <c r="E3233" s="7">
        <v>5.5810319112009697E-4</v>
      </c>
      <c r="F3233" s="8">
        <f t="shared" si="82"/>
        <v>570.17991856185859</v>
      </c>
      <c r="I3233" s="40"/>
    </row>
    <row r="3234" spans="4:9" x14ac:dyDescent="0.2">
      <c r="D3234" s="39">
        <v>39380</v>
      </c>
      <c r="E3234" s="7">
        <v>1.50044693564058E-2</v>
      </c>
      <c r="F3234" s="8">
        <f t="shared" si="82"/>
        <v>15329.149253795214</v>
      </c>
      <c r="I3234" s="40"/>
    </row>
    <row r="3235" spans="4:9" x14ac:dyDescent="0.2">
      <c r="D3235" s="39">
        <v>39381</v>
      </c>
      <c r="E3235" s="7">
        <v>2.44474489795357E-3</v>
      </c>
      <c r="F3235" s="8">
        <f t="shared" si="82"/>
        <v>2497.6464370721114</v>
      </c>
      <c r="I3235" s="40"/>
    </row>
    <row r="3236" spans="4:9" x14ac:dyDescent="0.2">
      <c r="D3236" s="39">
        <v>39382</v>
      </c>
      <c r="E3236" s="7">
        <v>3.35199338490675E-4</v>
      </c>
      <c r="F3236" s="8">
        <f t="shared" si="82"/>
        <v>342.45267642892662</v>
      </c>
      <c r="I3236" s="40"/>
    </row>
    <row r="3237" spans="4:9" x14ac:dyDescent="0.2">
      <c r="D3237" s="39">
        <v>39383</v>
      </c>
      <c r="E3237" s="7">
        <v>2.1949162924201699E-4</v>
      </c>
      <c r="F3237" s="8">
        <f t="shared" si="82"/>
        <v>224.24118205640616</v>
      </c>
      <c r="I3237" s="40"/>
    </row>
    <row r="3238" spans="4:9" x14ac:dyDescent="0.2">
      <c r="D3238" s="39">
        <v>39384</v>
      </c>
      <c r="E3238" s="7">
        <v>1.7018201219522999E-4</v>
      </c>
      <c r="F3238" s="8">
        <f t="shared" si="82"/>
        <v>173.86456017107571</v>
      </c>
      <c r="I3238" s="40"/>
    </row>
    <row r="3239" spans="4:9" x14ac:dyDescent="0.2">
      <c r="D3239" s="39">
        <v>39385</v>
      </c>
      <c r="E3239" s="7">
        <v>1.18285371710252E-4</v>
      </c>
      <c r="F3239" s="8">
        <f t="shared" si="82"/>
        <v>120.8449345603142</v>
      </c>
      <c r="I3239" s="40"/>
    </row>
    <row r="3240" spans="4:9" x14ac:dyDescent="0.2">
      <c r="D3240" s="39">
        <v>39386</v>
      </c>
      <c r="E3240" s="7">
        <v>9.7628669928929301E-5</v>
      </c>
      <c r="F3240" s="8">
        <f t="shared" si="82"/>
        <v>99.74124490788094</v>
      </c>
      <c r="I3240" s="40"/>
    </row>
    <row r="3241" spans="4:9" x14ac:dyDescent="0.2">
      <c r="D3241" s="39">
        <v>39387</v>
      </c>
      <c r="E3241" s="7">
        <v>9.3699625612031999E-5</v>
      </c>
      <c r="F3241" s="8">
        <f t="shared" si="82"/>
        <v>95.727180476286691</v>
      </c>
      <c r="I3241" s="40"/>
    </row>
    <row r="3242" spans="4:9" x14ac:dyDescent="0.2">
      <c r="D3242" s="39">
        <v>39388</v>
      </c>
      <c r="E3242" s="7">
        <v>1.87322060496544E-2</v>
      </c>
      <c r="F3242" s="8">
        <f t="shared" si="82"/>
        <v>19137.549990423791</v>
      </c>
      <c r="I3242" s="40"/>
    </row>
    <row r="3243" spans="4:9" x14ac:dyDescent="0.2">
      <c r="D3243" s="39">
        <v>39389</v>
      </c>
      <c r="E3243" s="7">
        <v>4.0492429496113598E-2</v>
      </c>
      <c r="F3243" s="8">
        <f t="shared" si="82"/>
        <v>41368.640279818079</v>
      </c>
      <c r="I3243" s="40"/>
    </row>
    <row r="3244" spans="4:9" x14ac:dyDescent="0.2">
      <c r="D3244" s="39">
        <v>39390</v>
      </c>
      <c r="E3244" s="7">
        <v>6.4222475826830796E-3</v>
      </c>
      <c r="F3244" s="8">
        <f t="shared" si="82"/>
        <v>6561.217821258344</v>
      </c>
      <c r="I3244" s="40"/>
    </row>
    <row r="3245" spans="4:9" x14ac:dyDescent="0.2">
      <c r="D3245" s="39">
        <v>39391</v>
      </c>
      <c r="E3245" s="7">
        <v>2.3123996728779701E-4</v>
      </c>
      <c r="F3245" s="8">
        <f t="shared" si="82"/>
        <v>236.24374096802251</v>
      </c>
      <c r="I3245" s="40"/>
    </row>
    <row r="3246" spans="4:9" x14ac:dyDescent="0.2">
      <c r="D3246" s="39">
        <v>39392</v>
      </c>
      <c r="E3246" s="7">
        <v>1.1160265146598101E-2</v>
      </c>
      <c r="F3246" s="8">
        <f t="shared" si="82"/>
        <v>11401.760774105191</v>
      </c>
      <c r="I3246" s="40"/>
    </row>
    <row r="3247" spans="4:9" x14ac:dyDescent="0.2">
      <c r="D3247" s="39">
        <v>39393</v>
      </c>
      <c r="E3247" s="7">
        <v>3.5676694501803798E-3</v>
      </c>
      <c r="F3247" s="8">
        <f t="shared" si="82"/>
        <v>3644.8698178501222</v>
      </c>
      <c r="I3247" s="40"/>
    </row>
    <row r="3248" spans="4:9" x14ac:dyDescent="0.2">
      <c r="D3248" s="39">
        <v>39394</v>
      </c>
      <c r="E3248" s="7">
        <v>1.78478106962736E-2</v>
      </c>
      <c r="F3248" s="8">
        <f t="shared" si="82"/>
        <v>18234.017312971966</v>
      </c>
      <c r="I3248" s="40"/>
    </row>
    <row r="3249" spans="4:9" x14ac:dyDescent="0.2">
      <c r="D3249" s="39">
        <v>39395</v>
      </c>
      <c r="E3249" s="7">
        <v>2.2779812382962401E-2</v>
      </c>
      <c r="F3249" s="8">
        <f t="shared" si="82"/>
        <v>23272.741987560028</v>
      </c>
      <c r="I3249" s="40"/>
    </row>
    <row r="3250" spans="4:9" x14ac:dyDescent="0.2">
      <c r="D3250" s="39">
        <v>39396</v>
      </c>
      <c r="E3250" s="7">
        <v>1.6660787508343501E-3</v>
      </c>
      <c r="F3250" s="8">
        <f t="shared" si="82"/>
        <v>1702.1308273866364</v>
      </c>
      <c r="I3250" s="40"/>
    </row>
    <row r="3251" spans="4:9" x14ac:dyDescent="0.2">
      <c r="D3251" s="39">
        <v>39397</v>
      </c>
      <c r="E3251" s="7">
        <v>1.0050603134084499E-3</v>
      </c>
      <c r="F3251" s="8">
        <f t="shared" si="82"/>
        <v>1026.8086919532941</v>
      </c>
      <c r="I3251" s="40"/>
    </row>
    <row r="3252" spans="4:9" x14ac:dyDescent="0.2">
      <c r="D3252" s="39">
        <v>39398</v>
      </c>
      <c r="E3252" s="7">
        <v>8.7746685457774898E-4</v>
      </c>
      <c r="F3252" s="8">
        <f t="shared" si="82"/>
        <v>896.45425370128328</v>
      </c>
      <c r="I3252" s="40"/>
    </row>
    <row r="3253" spans="4:9" x14ac:dyDescent="0.2">
      <c r="D3253" s="39">
        <v>39399</v>
      </c>
      <c r="E3253" s="7">
        <v>7.5467966676265503E-4</v>
      </c>
      <c r="F3253" s="8">
        <f t="shared" si="82"/>
        <v>771.01008878199593</v>
      </c>
      <c r="I3253" s="40"/>
    </row>
    <row r="3254" spans="4:9" x14ac:dyDescent="0.2">
      <c r="D3254" s="39">
        <v>39400</v>
      </c>
      <c r="E3254" s="7">
        <v>6.5375456840249396E-3</v>
      </c>
      <c r="F3254" s="8">
        <f t="shared" si="82"/>
        <v>6679.0108442681194</v>
      </c>
      <c r="I3254" s="40"/>
    </row>
    <row r="3255" spans="4:9" x14ac:dyDescent="0.2">
      <c r="D3255" s="39">
        <v>39401</v>
      </c>
      <c r="E3255" s="7">
        <v>9.50087993620445E-4</v>
      </c>
      <c r="F3255" s="8">
        <f t="shared" si="82"/>
        <v>970.64683278711675</v>
      </c>
      <c r="I3255" s="40"/>
    </row>
    <row r="3256" spans="4:9" x14ac:dyDescent="0.2">
      <c r="D3256" s="39">
        <v>39402</v>
      </c>
      <c r="E3256" s="7">
        <v>6.6619932981180799E-4</v>
      </c>
      <c r="F3256" s="8">
        <f t="shared" si="82"/>
        <v>680.61513652288295</v>
      </c>
      <c r="I3256" s="40"/>
    </row>
    <row r="3257" spans="4:9" x14ac:dyDescent="0.2">
      <c r="D3257" s="39">
        <v>39403</v>
      </c>
      <c r="E3257" s="7">
        <v>5.70839351726222E-4</v>
      </c>
      <c r="F3257" s="8">
        <f t="shared" si="82"/>
        <v>583.1916754067114</v>
      </c>
      <c r="I3257" s="40"/>
    </row>
    <row r="3258" spans="4:9" x14ac:dyDescent="0.2">
      <c r="D3258" s="39">
        <v>39404</v>
      </c>
      <c r="E3258" s="7">
        <v>4.7700826238171202E-4</v>
      </c>
      <c r="F3258" s="8">
        <f t="shared" si="82"/>
        <v>487.33018647014217</v>
      </c>
      <c r="I3258" s="40"/>
    </row>
    <row r="3259" spans="4:9" x14ac:dyDescent="0.2">
      <c r="D3259" s="39">
        <v>39405</v>
      </c>
      <c r="E3259" s="7">
        <v>4.1458563609310102E-4</v>
      </c>
      <c r="F3259" s="8">
        <f t="shared" si="82"/>
        <v>423.55680452221736</v>
      </c>
      <c r="I3259" s="40"/>
    </row>
    <row r="3260" spans="4:9" x14ac:dyDescent="0.2">
      <c r="D3260" s="39">
        <v>39406</v>
      </c>
      <c r="E3260" s="7">
        <v>3.7643375764139501E-4</v>
      </c>
      <c r="F3260" s="8">
        <f t="shared" si="82"/>
        <v>384.57936218773244</v>
      </c>
      <c r="I3260" s="40"/>
    </row>
    <row r="3261" spans="4:9" x14ac:dyDescent="0.2">
      <c r="D3261" s="39">
        <v>39407</v>
      </c>
      <c r="E3261" s="7">
        <v>3.61071018326431E-4</v>
      </c>
      <c r="F3261" s="8">
        <f t="shared" si="82"/>
        <v>368.88419041508388</v>
      </c>
      <c r="I3261" s="40"/>
    </row>
    <row r="3262" spans="4:9" x14ac:dyDescent="0.2">
      <c r="D3262" s="39">
        <v>39408</v>
      </c>
      <c r="E3262" s="7">
        <v>4.9399035914987302E-2</v>
      </c>
      <c r="F3262" s="8">
        <f t="shared" si="82"/>
        <v>50467.975677603208</v>
      </c>
      <c r="I3262" s="40"/>
    </row>
    <row r="3263" spans="4:9" x14ac:dyDescent="0.2">
      <c r="D3263" s="39">
        <v>39409</v>
      </c>
      <c r="E3263" s="7">
        <v>3.35171726276226E-3</v>
      </c>
      <c r="F3263" s="8">
        <f t="shared" si="82"/>
        <v>3424.2446671710918</v>
      </c>
      <c r="I3263" s="40"/>
    </row>
    <row r="3264" spans="4:9" x14ac:dyDescent="0.2">
      <c r="D3264" s="39">
        <v>39410</v>
      </c>
      <c r="E3264" s="7">
        <v>5.1594944419101603E-4</v>
      </c>
      <c r="F3264" s="8">
        <f t="shared" si="82"/>
        <v>527.11401180210237</v>
      </c>
      <c r="I3264" s="40"/>
    </row>
    <row r="3265" spans="4:9" x14ac:dyDescent="0.2">
      <c r="D3265" s="39">
        <v>39411</v>
      </c>
      <c r="E3265" s="7">
        <v>4.3630569281272202E-4</v>
      </c>
      <c r="F3265" s="8">
        <f t="shared" si="82"/>
        <v>445.74685892183032</v>
      </c>
      <c r="I3265" s="40"/>
    </row>
    <row r="3266" spans="4:9" x14ac:dyDescent="0.2">
      <c r="D3266" s="39">
        <v>39412</v>
      </c>
      <c r="E3266" s="7">
        <v>8.5528825347389002E-3</v>
      </c>
      <c r="F3266" s="8">
        <f t="shared" si="82"/>
        <v>8737.9573253096969</v>
      </c>
      <c r="I3266" s="40"/>
    </row>
    <row r="3267" spans="4:9" x14ac:dyDescent="0.2">
      <c r="D3267" s="39">
        <v>39413</v>
      </c>
      <c r="E3267" s="7">
        <v>4.6262910328507198E-2</v>
      </c>
      <c r="F3267" s="8">
        <f t="shared" si="82"/>
        <v>47263.987848918317</v>
      </c>
      <c r="I3267" s="40"/>
    </row>
    <row r="3268" spans="4:9" x14ac:dyDescent="0.2">
      <c r="D3268" s="39">
        <v>39414</v>
      </c>
      <c r="E3268" s="7">
        <v>1.3932857967752E-2</v>
      </c>
      <c r="F3268" s="8">
        <f t="shared" si="82"/>
        <v>14234.349395929677</v>
      </c>
      <c r="I3268" s="40"/>
    </row>
    <row r="3269" spans="4:9" x14ac:dyDescent="0.2">
      <c r="D3269" s="39">
        <v>39415</v>
      </c>
      <c r="E3269" s="7">
        <v>9.2451291561603099E-3</v>
      </c>
      <c r="F3269" s="8">
        <f t="shared" si="82"/>
        <v>9445.1833876345136</v>
      </c>
      <c r="I3269" s="40"/>
    </row>
    <row r="3270" spans="4:9" x14ac:dyDescent="0.2">
      <c r="D3270" s="39">
        <v>39416</v>
      </c>
      <c r="E3270" s="7">
        <v>2.5784895649371298E-3</v>
      </c>
      <c r="F3270" s="8">
        <f t="shared" si="82"/>
        <v>2634.2851887261209</v>
      </c>
      <c r="I3270" s="40"/>
    </row>
    <row r="3271" spans="4:9" x14ac:dyDescent="0.2">
      <c r="D3271" s="39">
        <v>39417</v>
      </c>
      <c r="E3271" s="7">
        <v>6.0993503396342503E-3</v>
      </c>
      <c r="F3271" s="8">
        <f t="shared" si="82"/>
        <v>6231.3334438264073</v>
      </c>
      <c r="I3271" s="40"/>
    </row>
    <row r="3272" spans="4:9" x14ac:dyDescent="0.2">
      <c r="D3272" s="39">
        <v>39418</v>
      </c>
      <c r="E3272" s="7">
        <v>8.3246793442092804E-4</v>
      </c>
      <c r="F3272" s="8">
        <f t="shared" si="82"/>
        <v>850.48160735447766</v>
      </c>
      <c r="I3272" s="40"/>
    </row>
    <row r="3273" spans="4:9" x14ac:dyDescent="0.2">
      <c r="D3273" s="39">
        <v>39419</v>
      </c>
      <c r="E3273" s="7">
        <v>2.1009836567343398E-2</v>
      </c>
      <c r="F3273" s="8">
        <f t="shared" si="82"/>
        <v>21464.465879371761</v>
      </c>
      <c r="I3273" s="40"/>
    </row>
    <row r="3274" spans="4:9" x14ac:dyDescent="0.2">
      <c r="D3274" s="39">
        <v>39420</v>
      </c>
      <c r="E3274" s="7">
        <v>3.45225155624687E-2</v>
      </c>
      <c r="F3274" s="8">
        <f t="shared" si="82"/>
        <v>35269.54410071297</v>
      </c>
      <c r="I3274" s="40"/>
    </row>
    <row r="3275" spans="4:9" x14ac:dyDescent="0.2">
      <c r="D3275" s="39">
        <v>39421</v>
      </c>
      <c r="E3275" s="7">
        <v>2.07216079473229E-2</v>
      </c>
      <c r="F3275" s="8">
        <f t="shared" si="82"/>
        <v>21170.00031510818</v>
      </c>
      <c r="I3275" s="40"/>
    </row>
    <row r="3276" spans="4:9" x14ac:dyDescent="0.2">
      <c r="D3276" s="39">
        <v>39422</v>
      </c>
      <c r="E3276" s="7">
        <v>1.6516700666386101E-2</v>
      </c>
      <c r="F3276" s="8">
        <f t="shared" si="82"/>
        <v>16874.103554165296</v>
      </c>
      <c r="I3276" s="40"/>
    </row>
    <row r="3277" spans="4:9" x14ac:dyDescent="0.2">
      <c r="D3277" s="39">
        <v>39423</v>
      </c>
      <c r="E3277" s="7">
        <v>2.06755264660335E-2</v>
      </c>
      <c r="F3277" s="8">
        <f t="shared" si="82"/>
        <v>21122.921682219396</v>
      </c>
      <c r="I3277" s="40"/>
    </row>
    <row r="3278" spans="4:9" x14ac:dyDescent="0.2">
      <c r="D3278" s="39">
        <v>39424</v>
      </c>
      <c r="E3278" s="7">
        <v>1.0617117933092999E-2</v>
      </c>
      <c r="F3278" s="8">
        <f t="shared" si="82"/>
        <v>10846.860463748792</v>
      </c>
      <c r="I3278" s="40"/>
    </row>
    <row r="3279" spans="4:9" x14ac:dyDescent="0.2">
      <c r="D3279" s="39">
        <v>39425</v>
      </c>
      <c r="E3279" s="7">
        <v>4.4982534958572804E-3</v>
      </c>
      <c r="F3279" s="8">
        <f t="shared" si="82"/>
        <v>4595.590659123437</v>
      </c>
      <c r="I3279" s="40"/>
    </row>
    <row r="3280" spans="4:9" x14ac:dyDescent="0.2">
      <c r="D3280" s="39">
        <v>39426</v>
      </c>
      <c r="E3280" s="7">
        <v>1.89623015095418E-3</v>
      </c>
      <c r="F3280" s="8">
        <f t="shared" ref="F3280:F3343" si="83">E3280*(24*60*60)*1000/$F$3</f>
        <v>1937.2624458134226</v>
      </c>
      <c r="I3280" s="40"/>
    </row>
    <row r="3281" spans="4:9" x14ac:dyDescent="0.2">
      <c r="D3281" s="39">
        <v>39427</v>
      </c>
      <c r="E3281" s="7">
        <v>8.6658083763390195E-4</v>
      </c>
      <c r="F3281" s="8">
        <f t="shared" si="83"/>
        <v>885.33267555361397</v>
      </c>
      <c r="I3281" s="40"/>
    </row>
    <row r="3282" spans="4:9" x14ac:dyDescent="0.2">
      <c r="D3282" s="39">
        <v>39428</v>
      </c>
      <c r="E3282" s="7">
        <v>2.4399136949994401E-3</v>
      </c>
      <c r="F3282" s="8">
        <f t="shared" si="83"/>
        <v>2492.7106923016631</v>
      </c>
      <c r="I3282" s="40"/>
    </row>
    <row r="3283" spans="4:9" x14ac:dyDescent="0.2">
      <c r="D3283" s="39">
        <v>39429</v>
      </c>
      <c r="E3283" s="7">
        <v>7.1242429861028702E-4</v>
      </c>
      <c r="F3283" s="8">
        <f t="shared" si="83"/>
        <v>727.84036182959449</v>
      </c>
      <c r="I3283" s="40"/>
    </row>
    <row r="3284" spans="4:9" x14ac:dyDescent="0.2">
      <c r="D3284" s="39">
        <v>39430</v>
      </c>
      <c r="E3284" s="7">
        <v>6.1235913920517704E-4</v>
      </c>
      <c r="F3284" s="8">
        <f t="shared" si="83"/>
        <v>625.60990454448734</v>
      </c>
      <c r="I3284" s="40"/>
    </row>
    <row r="3285" spans="4:9" x14ac:dyDescent="0.2">
      <c r="D3285" s="39">
        <v>39431</v>
      </c>
      <c r="E3285" s="7">
        <v>5.1520713220149601E-4</v>
      </c>
      <c r="F3285" s="8">
        <f t="shared" si="83"/>
        <v>526.35563701323463</v>
      </c>
      <c r="I3285" s="40"/>
    </row>
    <row r="3286" spans="4:9" x14ac:dyDescent="0.2">
      <c r="D3286" s="39">
        <v>39432</v>
      </c>
      <c r="E3286" s="7">
        <v>1.0353667541356E-2</v>
      </c>
      <c r="F3286" s="8">
        <f t="shared" si="83"/>
        <v>10577.709300853239</v>
      </c>
      <c r="I3286" s="40"/>
    </row>
    <row r="3287" spans="4:9" x14ac:dyDescent="0.2">
      <c r="D3287" s="39">
        <v>39433</v>
      </c>
      <c r="E3287" s="7">
        <v>9.9912197033056997E-4</v>
      </c>
      <c r="F3287" s="8">
        <f t="shared" si="83"/>
        <v>1020.7418497878828</v>
      </c>
      <c r="I3287" s="40"/>
    </row>
    <row r="3288" spans="4:9" x14ac:dyDescent="0.2">
      <c r="D3288" s="39">
        <v>39434</v>
      </c>
      <c r="E3288" s="7">
        <v>4.8752190576399E-4</v>
      </c>
      <c r="F3288" s="8">
        <f t="shared" si="83"/>
        <v>498.07133330978763</v>
      </c>
      <c r="I3288" s="40"/>
    </row>
    <row r="3289" spans="4:9" x14ac:dyDescent="0.2">
      <c r="D3289" s="39">
        <v>39435</v>
      </c>
      <c r="E3289" s="7">
        <v>4.0863178958872601E-4</v>
      </c>
      <c r="F3289" s="8">
        <f t="shared" si="83"/>
        <v>417.47412345354064</v>
      </c>
      <c r="I3289" s="40"/>
    </row>
    <row r="3290" spans="4:9" x14ac:dyDescent="0.2">
      <c r="D3290" s="39">
        <v>39436</v>
      </c>
      <c r="E3290" s="7">
        <v>3.62729402311018E-4</v>
      </c>
      <c r="F3290" s="8">
        <f t="shared" si="83"/>
        <v>370.57845997010708</v>
      </c>
      <c r="I3290" s="40"/>
    </row>
    <row r="3291" spans="4:9" x14ac:dyDescent="0.2">
      <c r="D3291" s="39">
        <v>39437</v>
      </c>
      <c r="E3291" s="7">
        <v>3.7093974962924998E-4</v>
      </c>
      <c r="F3291" s="8">
        <f t="shared" si="83"/>
        <v>378.96647000079457</v>
      </c>
      <c r="I3291" s="40"/>
    </row>
    <row r="3292" spans="4:9" x14ac:dyDescent="0.2">
      <c r="D3292" s="39">
        <v>39438</v>
      </c>
      <c r="E3292" s="7">
        <v>8.4175308002562201E-3</v>
      </c>
      <c r="F3292" s="8">
        <f t="shared" si="83"/>
        <v>8599.6767310173527</v>
      </c>
      <c r="I3292" s="40"/>
    </row>
    <row r="3293" spans="4:9" x14ac:dyDescent="0.2">
      <c r="D3293" s="39">
        <v>39439</v>
      </c>
      <c r="E3293" s="7">
        <v>3.8291114839390398E-4</v>
      </c>
      <c r="F3293" s="8">
        <f t="shared" si="83"/>
        <v>391.19691641519819</v>
      </c>
      <c r="I3293" s="40"/>
    </row>
    <row r="3294" spans="4:9" x14ac:dyDescent="0.2">
      <c r="D3294" s="39">
        <v>39440</v>
      </c>
      <c r="E3294" s="7">
        <v>3.1657062855304399E-4</v>
      </c>
      <c r="F3294" s="8">
        <f t="shared" si="83"/>
        <v>323.42086209037484</v>
      </c>
      <c r="I3294" s="40"/>
    </row>
    <row r="3295" spans="4:9" x14ac:dyDescent="0.2">
      <c r="D3295" s="39">
        <v>39441</v>
      </c>
      <c r="E3295" s="7">
        <v>2.5152395080088098E-4</v>
      </c>
      <c r="F3295" s="8">
        <f t="shared" si="83"/>
        <v>256.96664714669646</v>
      </c>
      <c r="I3295" s="40"/>
    </row>
    <row r="3296" spans="4:9" x14ac:dyDescent="0.2">
      <c r="D3296" s="39">
        <v>39442</v>
      </c>
      <c r="E3296" s="7">
        <v>1.8857843853884099E-4</v>
      </c>
      <c r="F3296" s="8">
        <f t="shared" si="83"/>
        <v>192.65906455901458</v>
      </c>
      <c r="I3296" s="40"/>
    </row>
    <row r="3297" spans="4:9" x14ac:dyDescent="0.2">
      <c r="D3297" s="39">
        <v>39443</v>
      </c>
      <c r="E3297" s="7">
        <v>1.62121408442313E-4</v>
      </c>
      <c r="F3297" s="8">
        <f t="shared" si="83"/>
        <v>165.62953398859932</v>
      </c>
      <c r="I3297" s="40"/>
    </row>
    <row r="3298" spans="4:9" x14ac:dyDescent="0.2">
      <c r="D3298" s="39">
        <v>39444</v>
      </c>
      <c r="E3298" s="7">
        <v>1.4804613754158301E-4</v>
      </c>
      <c r="F3298" s="8">
        <f t="shared" si="83"/>
        <v>151.24969000346189</v>
      </c>
      <c r="I3298" s="40"/>
    </row>
    <row r="3299" spans="4:9" x14ac:dyDescent="0.2">
      <c r="D3299" s="39">
        <v>39445</v>
      </c>
      <c r="E3299" s="7">
        <v>1.3661450779082099E-4</v>
      </c>
      <c r="F3299" s="8">
        <f t="shared" si="83"/>
        <v>139.57069259934889</v>
      </c>
      <c r="I3299" s="40"/>
    </row>
    <row r="3300" spans="4:9" x14ac:dyDescent="0.2">
      <c r="D3300" s="39">
        <v>39446</v>
      </c>
      <c r="E3300" s="7">
        <v>1.2644106909913701E-4</v>
      </c>
      <c r="F3300" s="8">
        <f t="shared" si="83"/>
        <v>129.17711209844433</v>
      </c>
      <c r="I3300" s="40"/>
    </row>
    <row r="3301" spans="4:9" x14ac:dyDescent="0.2">
      <c r="D3301" s="39">
        <v>39447</v>
      </c>
      <c r="E3301" s="7">
        <v>1.17265641815318E-4</v>
      </c>
      <c r="F3301" s="8">
        <f t="shared" si="83"/>
        <v>119.80313885353524</v>
      </c>
      <c r="I3301" s="40"/>
    </row>
    <row r="3302" spans="4:9" x14ac:dyDescent="0.2">
      <c r="D3302" s="39">
        <v>39448</v>
      </c>
      <c r="E3302" s="7">
        <v>1.08959195745118E-4</v>
      </c>
      <c r="F3302" s="8">
        <f t="shared" si="83"/>
        <v>111.31695060161046</v>
      </c>
      <c r="I3302" s="40"/>
    </row>
    <row r="3303" spans="4:9" x14ac:dyDescent="0.2">
      <c r="D3303" s="39">
        <v>39449</v>
      </c>
      <c r="E3303" s="7">
        <v>1.01435512628378E-4</v>
      </c>
      <c r="F3303" s="8">
        <f t="shared" si="83"/>
        <v>103.63046341600875</v>
      </c>
      <c r="I3303" s="40"/>
    </row>
    <row r="3304" spans="4:9" x14ac:dyDescent="0.2">
      <c r="D3304" s="39">
        <v>39450</v>
      </c>
      <c r="E3304" s="7">
        <v>9.4616986512904505E-5</v>
      </c>
      <c r="F3304" s="8">
        <f t="shared" si="83"/>
        <v>96.664392038724742</v>
      </c>
      <c r="I3304" s="40"/>
    </row>
    <row r="3305" spans="4:9" x14ac:dyDescent="0.2">
      <c r="D3305" s="39">
        <v>39451</v>
      </c>
      <c r="E3305" s="7">
        <v>8.8433762656914399E-5</v>
      </c>
      <c r="F3305" s="8">
        <f t="shared" si="83"/>
        <v>90.347370149667782</v>
      </c>
      <c r="I3305" s="40"/>
    </row>
    <row r="3306" spans="4:9" x14ac:dyDescent="0.2">
      <c r="D3306" s="39">
        <v>39452</v>
      </c>
      <c r="E3306" s="7">
        <v>3.3764921327252301E-3</v>
      </c>
      <c r="F3306" s="8">
        <f t="shared" si="83"/>
        <v>3449.555637548302</v>
      </c>
      <c r="I3306" s="40"/>
    </row>
    <row r="3307" spans="4:9" x14ac:dyDescent="0.2">
      <c r="D3307" s="39">
        <v>39453</v>
      </c>
      <c r="E3307" s="7">
        <v>2.5995695433696502E-4</v>
      </c>
      <c r="F3307" s="8">
        <f t="shared" si="83"/>
        <v>265.58213142620053</v>
      </c>
      <c r="I3307" s="40"/>
    </row>
    <row r="3308" spans="4:9" x14ac:dyDescent="0.2">
      <c r="D3308" s="39">
        <v>39454</v>
      </c>
      <c r="E3308" s="7">
        <v>1.89059901265932E-4</v>
      </c>
      <c r="F3308" s="8">
        <f t="shared" si="83"/>
        <v>193.15094559981702</v>
      </c>
      <c r="I3308" s="40"/>
    </row>
    <row r="3309" spans="4:9" x14ac:dyDescent="0.2">
      <c r="D3309" s="39">
        <v>39455</v>
      </c>
      <c r="E3309" s="7">
        <v>1.3697657641234399E-4</v>
      </c>
      <c r="F3309" s="8">
        <f t="shared" si="83"/>
        <v>139.94059597997543</v>
      </c>
      <c r="I3309" s="40"/>
    </row>
    <row r="3310" spans="4:9" x14ac:dyDescent="0.2">
      <c r="D3310" s="39">
        <v>39456</v>
      </c>
      <c r="E3310" s="7">
        <v>8.3437882295708099E-5</v>
      </c>
      <c r="F3310" s="8">
        <f t="shared" si="83"/>
        <v>85.243384537651423</v>
      </c>
      <c r="I3310" s="40"/>
    </row>
    <row r="3311" spans="4:9" x14ac:dyDescent="0.2">
      <c r="D3311" s="39">
        <v>39457</v>
      </c>
      <c r="E3311" s="7">
        <v>6.3977977484814405E-5</v>
      </c>
      <c r="F3311" s="8">
        <f t="shared" si="83"/>
        <v>65.362389200519871</v>
      </c>
      <c r="I3311" s="40"/>
    </row>
    <row r="3312" spans="4:9" x14ac:dyDescent="0.2">
      <c r="D3312" s="39">
        <v>39458</v>
      </c>
      <c r="E3312" s="7">
        <v>5.8692773304983097E-5</v>
      </c>
      <c r="F3312" s="8">
        <f t="shared" si="83"/>
        <v>59.962819126765282</v>
      </c>
      <c r="I3312" s="40"/>
    </row>
    <row r="3313" spans="4:9" x14ac:dyDescent="0.2">
      <c r="D3313" s="39">
        <v>39459</v>
      </c>
      <c r="E3313" s="7">
        <v>5.5508017393654501E-5</v>
      </c>
      <c r="F3313" s="8">
        <f t="shared" si="83"/>
        <v>56.709148667515066</v>
      </c>
      <c r="I3313" s="40"/>
    </row>
    <row r="3314" spans="4:9" x14ac:dyDescent="0.2">
      <c r="D3314" s="39">
        <v>39460</v>
      </c>
      <c r="E3314" s="7">
        <v>3.9167103013118897E-2</v>
      </c>
      <c r="F3314" s="8">
        <f t="shared" si="83"/>
        <v>40014.635217375813</v>
      </c>
      <c r="I3314" s="40"/>
    </row>
    <row r="3315" spans="4:9" x14ac:dyDescent="0.2">
      <c r="D3315" s="39">
        <v>39461</v>
      </c>
      <c r="E3315" s="7">
        <v>8.1402286362702002E-4</v>
      </c>
      <c r="F3315" s="8">
        <f t="shared" si="83"/>
        <v>831.63740590486611</v>
      </c>
      <c r="I3315" s="40"/>
    </row>
    <row r="3316" spans="4:9" x14ac:dyDescent="0.2">
      <c r="D3316" s="39">
        <v>39462</v>
      </c>
      <c r="E3316" s="7">
        <v>1.8641943809818799E-4</v>
      </c>
      <c r="F3316" s="8">
        <f t="shared" si="83"/>
        <v>190.45334576898952</v>
      </c>
      <c r="I3316" s="40"/>
    </row>
    <row r="3317" spans="4:9" x14ac:dyDescent="0.2">
      <c r="D3317" s="39">
        <v>39463</v>
      </c>
      <c r="E3317" s="7">
        <v>1.3664468121341801E-4</v>
      </c>
      <c r="F3317" s="8">
        <f t="shared" si="83"/>
        <v>139.60151894098755</v>
      </c>
      <c r="I3317" s="40"/>
    </row>
    <row r="3318" spans="4:9" x14ac:dyDescent="0.2">
      <c r="D3318" s="39">
        <v>39464</v>
      </c>
      <c r="E3318" s="7">
        <v>8.4049266764432898E-5</v>
      </c>
      <c r="F3318" s="8">
        <f t="shared" si="83"/>
        <v>85.867998680938911</v>
      </c>
      <c r="I3318" s="40"/>
    </row>
    <row r="3319" spans="4:9" x14ac:dyDescent="0.2">
      <c r="D3319" s="39">
        <v>39465</v>
      </c>
      <c r="E3319" s="7">
        <v>3.2729321310991703E-2</v>
      </c>
      <c r="F3319" s="8">
        <f t="shared" si="83"/>
        <v>33437.547135741799</v>
      </c>
      <c r="I3319" s="40"/>
    </row>
    <row r="3320" spans="4:9" x14ac:dyDescent="0.2">
      <c r="D3320" s="39">
        <v>39466</v>
      </c>
      <c r="E3320" s="7">
        <v>4.3951923453428597E-2</v>
      </c>
      <c r="F3320" s="8">
        <f t="shared" si="83"/>
        <v>44902.993808398147</v>
      </c>
      <c r="I3320" s="40"/>
    </row>
    <row r="3321" spans="4:9" x14ac:dyDescent="0.2">
      <c r="D3321" s="39">
        <v>39467</v>
      </c>
      <c r="E3321" s="7">
        <v>8.8129165247764101E-4</v>
      </c>
      <c r="F3321" s="8">
        <f t="shared" si="83"/>
        <v>900.36181594026459</v>
      </c>
      <c r="I3321" s="40"/>
    </row>
    <row r="3322" spans="4:9" x14ac:dyDescent="0.2">
      <c r="D3322" s="39">
        <v>39468</v>
      </c>
      <c r="E3322" s="7">
        <v>1.7380665017048601E-3</v>
      </c>
      <c r="F3322" s="8">
        <f t="shared" si="83"/>
        <v>1775.6763124902438</v>
      </c>
      <c r="I3322" s="40"/>
    </row>
    <row r="3323" spans="4:9" x14ac:dyDescent="0.2">
      <c r="D3323" s="39">
        <v>39469</v>
      </c>
      <c r="E3323" s="7">
        <v>4.0309212470492799E-4</v>
      </c>
      <c r="F3323" s="8">
        <f t="shared" si="83"/>
        <v>411.81458643142702</v>
      </c>
      <c r="I3323" s="40"/>
    </row>
    <row r="3324" spans="4:9" x14ac:dyDescent="0.2">
      <c r="D3324" s="39">
        <v>39470</v>
      </c>
      <c r="E3324" s="7">
        <v>3.3308197008815899E-4</v>
      </c>
      <c r="F3324" s="8">
        <f t="shared" si="83"/>
        <v>340.28949054767571</v>
      </c>
      <c r="I3324" s="40"/>
    </row>
    <row r="3325" spans="4:9" x14ac:dyDescent="0.2">
      <c r="D3325" s="39">
        <v>39471</v>
      </c>
      <c r="E3325" s="7">
        <v>2.6435198987647199E-4</v>
      </c>
      <c r="F3325" s="8">
        <f t="shared" si="83"/>
        <v>270.07227060810197</v>
      </c>
      <c r="I3325" s="40"/>
    </row>
    <row r="3326" spans="4:9" x14ac:dyDescent="0.2">
      <c r="D3326" s="39">
        <v>39472</v>
      </c>
      <c r="E3326" s="7">
        <v>2.00297370602192E-4</v>
      </c>
      <c r="F3326" s="8">
        <f t="shared" si="83"/>
        <v>204.63158117570521</v>
      </c>
      <c r="I3326" s="40"/>
    </row>
    <row r="3327" spans="4:9" x14ac:dyDescent="0.2">
      <c r="D3327" s="39">
        <v>39473</v>
      </c>
      <c r="E3327" s="7">
        <v>1.7293045823189499E-4</v>
      </c>
      <c r="F3327" s="8">
        <f t="shared" si="83"/>
        <v>176.67247949906266</v>
      </c>
      <c r="I3327" s="40"/>
    </row>
    <row r="3328" spans="4:9" x14ac:dyDescent="0.2">
      <c r="D3328" s="39">
        <v>39474</v>
      </c>
      <c r="E3328" s="7">
        <v>1.56727118584199E-4</v>
      </c>
      <c r="F3328" s="8">
        <f t="shared" si="83"/>
        <v>160.11851774476523</v>
      </c>
      <c r="I3328" s="40"/>
    </row>
    <row r="3329" spans="4:9" x14ac:dyDescent="0.2">
      <c r="D3329" s="39">
        <v>39475</v>
      </c>
      <c r="E3329" s="7">
        <v>1.43222521135992E-4</v>
      </c>
      <c r="F3329" s="8">
        <f t="shared" si="83"/>
        <v>146.32169594595848</v>
      </c>
      <c r="I3329" s="40"/>
    </row>
    <row r="3330" spans="4:9" x14ac:dyDescent="0.2">
      <c r="D3330" s="39">
        <v>39476</v>
      </c>
      <c r="E3330" s="7">
        <v>1.3117965824424501E-4</v>
      </c>
      <c r="F3330" s="8">
        <f t="shared" si="83"/>
        <v>134.01823900086046</v>
      </c>
      <c r="I3330" s="40"/>
    </row>
    <row r="3331" spans="4:9" x14ac:dyDescent="0.2">
      <c r="D3331" s="39">
        <v>39477</v>
      </c>
      <c r="E3331" s="7">
        <v>1.20334023651785E-4</v>
      </c>
      <c r="F3331" s="8">
        <f t="shared" si="83"/>
        <v>122.93791703339512</v>
      </c>
      <c r="I3331" s="40"/>
    </row>
    <row r="3332" spans="4:9" x14ac:dyDescent="0.2">
      <c r="D3332" s="39">
        <v>39478</v>
      </c>
      <c r="E3332" s="7">
        <v>6.5105715032712404E-3</v>
      </c>
      <c r="F3332" s="8">
        <f t="shared" si="83"/>
        <v>6651.4529724800186</v>
      </c>
      <c r="I3332" s="40"/>
    </row>
    <row r="3333" spans="4:9" x14ac:dyDescent="0.2">
      <c r="D3333" s="39">
        <v>39479</v>
      </c>
      <c r="E3333" s="7">
        <v>8.1499089843609204E-4</v>
      </c>
      <c r="F3333" s="8">
        <f t="shared" si="83"/>
        <v>832.62638790207347</v>
      </c>
      <c r="I3333" s="40"/>
    </row>
    <row r="3334" spans="4:9" x14ac:dyDescent="0.2">
      <c r="D3334" s="39">
        <v>39480</v>
      </c>
      <c r="E3334" s="7">
        <v>2.3092947659532399E-4</v>
      </c>
      <c r="F3334" s="8">
        <f t="shared" si="83"/>
        <v>235.92653160501357</v>
      </c>
      <c r="I3334" s="40"/>
    </row>
    <row r="3335" spans="4:9" x14ac:dyDescent="0.2">
      <c r="D3335" s="39">
        <v>39481</v>
      </c>
      <c r="E3335" s="7">
        <v>3.0126216635384302E-2</v>
      </c>
      <c r="F3335" s="8">
        <f t="shared" si="83"/>
        <v>30778.114192943172</v>
      </c>
      <c r="I3335" s="40"/>
    </row>
    <row r="3336" spans="4:9" x14ac:dyDescent="0.2">
      <c r="D3336" s="39">
        <v>39482</v>
      </c>
      <c r="E3336" s="7">
        <v>8.4290593345072995E-2</v>
      </c>
      <c r="F3336" s="8">
        <f t="shared" si="83"/>
        <v>86114.547298265432</v>
      </c>
      <c r="I3336" s="40"/>
    </row>
    <row r="3337" spans="4:9" x14ac:dyDescent="0.2">
      <c r="D3337" s="39">
        <v>39483</v>
      </c>
      <c r="E3337" s="7">
        <v>0.115097006456788</v>
      </c>
      <c r="F3337" s="8">
        <f t="shared" si="83"/>
        <v>117587.57665681074</v>
      </c>
      <c r="I3337" s="40"/>
    </row>
    <row r="3338" spans="4:9" x14ac:dyDescent="0.2">
      <c r="D3338" s="39">
        <v>39484</v>
      </c>
      <c r="E3338" s="7">
        <v>0.17104125122382999</v>
      </c>
      <c r="F3338" s="8">
        <f t="shared" si="83"/>
        <v>174742.39216907782</v>
      </c>
      <c r="I3338" s="40"/>
    </row>
    <row r="3339" spans="4:9" x14ac:dyDescent="0.2">
      <c r="D3339" s="39">
        <v>39485</v>
      </c>
      <c r="E3339" s="7">
        <v>0.147029791254393</v>
      </c>
      <c r="F3339" s="8">
        <f t="shared" si="83"/>
        <v>150211.35112190558</v>
      </c>
      <c r="I3339" s="40"/>
    </row>
    <row r="3340" spans="4:9" x14ac:dyDescent="0.2">
      <c r="D3340" s="39">
        <v>39486</v>
      </c>
      <c r="E3340" s="7">
        <v>3.8190473190237897E-2</v>
      </c>
      <c r="F3340" s="8">
        <f t="shared" si="83"/>
        <v>39016.872219895413</v>
      </c>
      <c r="I3340" s="40"/>
    </row>
    <row r="3341" spans="4:9" x14ac:dyDescent="0.2">
      <c r="D3341" s="39">
        <v>39487</v>
      </c>
      <c r="E3341" s="7">
        <v>0.14209800258826399</v>
      </c>
      <c r="F3341" s="8">
        <f t="shared" si="83"/>
        <v>145172.84407740345</v>
      </c>
      <c r="I3341" s="40"/>
    </row>
    <row r="3342" spans="4:9" x14ac:dyDescent="0.2">
      <c r="D3342" s="39">
        <v>39488</v>
      </c>
      <c r="E3342" s="7">
        <v>2.5742453913266999E-2</v>
      </c>
      <c r="F3342" s="8">
        <f t="shared" si="83"/>
        <v>26299.491759563309</v>
      </c>
      <c r="I3342" s="40"/>
    </row>
    <row r="3343" spans="4:9" x14ac:dyDescent="0.2">
      <c r="D3343" s="39">
        <v>39489</v>
      </c>
      <c r="E3343" s="7">
        <v>2.1481070124810799E-2</v>
      </c>
      <c r="F3343" s="8">
        <f t="shared" si="83"/>
        <v>21945.896402786486</v>
      </c>
      <c r="I3343" s="40"/>
    </row>
    <row r="3344" spans="4:9" x14ac:dyDescent="0.2">
      <c r="D3344" s="39">
        <v>39490</v>
      </c>
      <c r="E3344" s="7">
        <v>0.100233002823563</v>
      </c>
      <c r="F3344" s="8">
        <f t="shared" ref="F3344:F3407" si="84">E3344*(24*60*60)*1000/$F$3</f>
        <v>102401.9326469888</v>
      </c>
      <c r="I3344" s="40"/>
    </row>
    <row r="3345" spans="4:9" x14ac:dyDescent="0.2">
      <c r="D3345" s="39">
        <v>39491</v>
      </c>
      <c r="E3345" s="7">
        <v>2.61159755167229E-2</v>
      </c>
      <c r="F3345" s="8">
        <f t="shared" si="84"/>
        <v>26681.095951813393</v>
      </c>
      <c r="I3345" s="40"/>
    </row>
    <row r="3346" spans="4:9" x14ac:dyDescent="0.2">
      <c r="D3346" s="39">
        <v>39492</v>
      </c>
      <c r="E3346" s="7">
        <v>2.1636705623166899E-2</v>
      </c>
      <c r="F3346" s="8">
        <f t="shared" si="84"/>
        <v>22104.899678865084</v>
      </c>
      <c r="I3346" s="40"/>
    </row>
    <row r="3347" spans="4:9" x14ac:dyDescent="0.2">
      <c r="D3347" s="39">
        <v>39493</v>
      </c>
      <c r="E3347" s="7">
        <v>1.65367528396511E-2</v>
      </c>
      <c r="F3347" s="8">
        <f t="shared" si="84"/>
        <v>16894.58963398197</v>
      </c>
      <c r="I3347" s="40"/>
    </row>
    <row r="3348" spans="4:9" x14ac:dyDescent="0.2">
      <c r="D3348" s="39">
        <v>39494</v>
      </c>
      <c r="E3348" s="7">
        <v>8.5827144841025202E-3</v>
      </c>
      <c r="F3348" s="8">
        <f t="shared" si="84"/>
        <v>8768.4348046169762</v>
      </c>
      <c r="I3348" s="40"/>
    </row>
    <row r="3349" spans="4:9" x14ac:dyDescent="0.2">
      <c r="D3349" s="39">
        <v>39495</v>
      </c>
      <c r="E3349" s="7">
        <v>4.3411352282904199E-3</v>
      </c>
      <c r="F3349" s="8">
        <f t="shared" si="84"/>
        <v>4435.0725283704896</v>
      </c>
      <c r="I3349" s="40"/>
    </row>
    <row r="3350" spans="4:9" x14ac:dyDescent="0.2">
      <c r="D3350" s="39">
        <v>39496</v>
      </c>
      <c r="E3350" s="7">
        <v>3.9280511229622802E-3</v>
      </c>
      <c r="F3350" s="8">
        <f t="shared" si="84"/>
        <v>4013.049746055824</v>
      </c>
      <c r="I3350" s="40"/>
    </row>
    <row r="3351" spans="4:9" x14ac:dyDescent="0.2">
      <c r="D3351" s="39">
        <v>39497</v>
      </c>
      <c r="E3351" s="7">
        <v>3.5582378250753601E-3</v>
      </c>
      <c r="F3351" s="8">
        <f t="shared" si="84"/>
        <v>3635.2341029503505</v>
      </c>
      <c r="I3351" s="40"/>
    </row>
    <row r="3352" spans="4:9" x14ac:dyDescent="0.2">
      <c r="D3352" s="39">
        <v>39498</v>
      </c>
      <c r="E3352" s="7">
        <v>3.2253767332808699E-3</v>
      </c>
      <c r="F3352" s="8">
        <f t="shared" si="84"/>
        <v>3295.1702702550215</v>
      </c>
      <c r="I3352" s="40"/>
    </row>
    <row r="3353" spans="4:9" x14ac:dyDescent="0.2">
      <c r="D3353" s="39">
        <v>39499</v>
      </c>
      <c r="E3353" s="7">
        <v>3.0439863389179998E-3</v>
      </c>
      <c r="F3353" s="8">
        <f t="shared" si="84"/>
        <v>3109.8547910904012</v>
      </c>
      <c r="I3353" s="40"/>
    </row>
    <row r="3354" spans="4:9" x14ac:dyDescent="0.2">
      <c r="D3354" s="39">
        <v>39500</v>
      </c>
      <c r="E3354" s="7">
        <v>2.8044813196015498E-3</v>
      </c>
      <c r="F3354" s="8">
        <f t="shared" si="84"/>
        <v>2865.1671516326583</v>
      </c>
      <c r="I3354" s="40"/>
    </row>
    <row r="3355" spans="4:9" x14ac:dyDescent="0.2">
      <c r="D3355" s="39">
        <v>39501</v>
      </c>
      <c r="E3355" s="7">
        <v>2.5133066865543402E-3</v>
      </c>
      <c r="F3355" s="8">
        <f t="shared" si="84"/>
        <v>2567.6918259228451</v>
      </c>
      <c r="I3355" s="40"/>
    </row>
    <row r="3356" spans="4:9" x14ac:dyDescent="0.2">
      <c r="D3356" s="39">
        <v>39502</v>
      </c>
      <c r="E3356" s="7">
        <v>2.2444627812230802E-3</v>
      </c>
      <c r="F3356" s="8">
        <f t="shared" si="84"/>
        <v>2293.0304398447929</v>
      </c>
      <c r="I3356" s="40"/>
    </row>
    <row r="3357" spans="4:9" x14ac:dyDescent="0.2">
      <c r="D3357" s="39">
        <v>39503</v>
      </c>
      <c r="E3357" s="7">
        <v>2.0045528502381999E-3</v>
      </c>
      <c r="F3357" s="8">
        <f t="shared" si="84"/>
        <v>2047.929126884007</v>
      </c>
      <c r="I3357" s="40"/>
    </row>
    <row r="3358" spans="4:9" x14ac:dyDescent="0.2">
      <c r="D3358" s="39">
        <v>39504</v>
      </c>
      <c r="E3358" s="7">
        <v>1.8176221836403001E-3</v>
      </c>
      <c r="F3358" s="8">
        <f t="shared" si="84"/>
        <v>1856.9534902036414</v>
      </c>
      <c r="I3358" s="40"/>
    </row>
    <row r="3359" spans="4:9" x14ac:dyDescent="0.2">
      <c r="D3359" s="39">
        <v>39505</v>
      </c>
      <c r="E3359" s="7">
        <v>8.0517786526273297E-3</v>
      </c>
      <c r="F3359" s="8">
        <f t="shared" si="84"/>
        <v>8226.0101169090849</v>
      </c>
      <c r="I3359" s="40"/>
    </row>
    <row r="3360" spans="4:9" x14ac:dyDescent="0.2">
      <c r="D3360" s="39">
        <v>39506</v>
      </c>
      <c r="E3360" s="7">
        <v>2.4272781132864601E-2</v>
      </c>
      <c r="F3360" s="8">
        <f t="shared" si="84"/>
        <v>24798.016907644578</v>
      </c>
      <c r="I3360" s="40"/>
    </row>
    <row r="3361" spans="4:9" x14ac:dyDescent="0.2">
      <c r="D3361" s="39">
        <v>39507</v>
      </c>
      <c r="E3361" s="7">
        <v>2.3309920790810699E-3</v>
      </c>
      <c r="F3361" s="8">
        <f t="shared" si="84"/>
        <v>2381.4321347121254</v>
      </c>
      <c r="I3361" s="40"/>
    </row>
    <row r="3362" spans="4:9" x14ac:dyDescent="0.2">
      <c r="D3362" s="39">
        <v>39508</v>
      </c>
      <c r="E3362" s="7">
        <v>1.4029499811374501E-3</v>
      </c>
      <c r="F3362" s="8">
        <f t="shared" si="84"/>
        <v>1433.3082460716057</v>
      </c>
      <c r="I3362" s="40"/>
    </row>
    <row r="3363" spans="4:9" x14ac:dyDescent="0.2">
      <c r="D3363" s="39">
        <v>39509</v>
      </c>
      <c r="E3363" s="7">
        <v>1.2487510598198301E-3</v>
      </c>
      <c r="F3363" s="8">
        <f t="shared" si="84"/>
        <v>1275.772632948248</v>
      </c>
      <c r="I3363" s="40"/>
    </row>
    <row r="3364" spans="4:9" x14ac:dyDescent="0.2">
      <c r="D3364" s="39">
        <v>39510</v>
      </c>
      <c r="E3364" s="7">
        <v>1.1022557233095901E-3</v>
      </c>
      <c r="F3364" s="8">
        <f t="shared" si="84"/>
        <v>1126.1073015720538</v>
      </c>
      <c r="I3364" s="40"/>
    </row>
    <row r="3365" spans="4:9" x14ac:dyDescent="0.2">
      <c r="D3365" s="39">
        <v>39511</v>
      </c>
      <c r="E3365" s="7">
        <v>9.7950642484022289E-4</v>
      </c>
      <c r="F3365" s="8">
        <f t="shared" si="84"/>
        <v>1000.7018458814623</v>
      </c>
      <c r="I3365" s="40"/>
    </row>
    <row r="3366" spans="4:9" x14ac:dyDescent="0.2">
      <c r="D3366" s="39">
        <v>39512</v>
      </c>
      <c r="E3366" s="7">
        <v>8.9501221976543495E-4</v>
      </c>
      <c r="F3366" s="8">
        <f t="shared" si="84"/>
        <v>914.37928092389245</v>
      </c>
      <c r="I3366" s="40"/>
    </row>
    <row r="3367" spans="4:9" x14ac:dyDescent="0.2">
      <c r="D3367" s="39">
        <v>39513</v>
      </c>
      <c r="E3367" s="7">
        <v>8.2342231874764295E-4</v>
      </c>
      <c r="F3367" s="8">
        <f t="shared" si="84"/>
        <v>841.24025469784033</v>
      </c>
      <c r="I3367" s="40"/>
    </row>
    <row r="3368" spans="4:9" x14ac:dyDescent="0.2">
      <c r="D3368" s="39">
        <v>39514</v>
      </c>
      <c r="E3368" s="7">
        <v>1.19092804216666E-2</v>
      </c>
      <c r="F3368" s="8">
        <f t="shared" si="84"/>
        <v>12166.983900106354</v>
      </c>
      <c r="I3368" s="40"/>
    </row>
    <row r="3369" spans="4:9" x14ac:dyDescent="0.2">
      <c r="D3369" s="39">
        <v>39515</v>
      </c>
      <c r="E3369" s="7">
        <v>1.52836848144207E-3</v>
      </c>
      <c r="F3369" s="8">
        <f t="shared" si="84"/>
        <v>1561.4406621330834</v>
      </c>
      <c r="I3369" s="40"/>
    </row>
    <row r="3370" spans="4:9" x14ac:dyDescent="0.2">
      <c r="D3370" s="39">
        <v>39516</v>
      </c>
      <c r="E3370" s="7">
        <v>7.8958717843529E-4</v>
      </c>
      <c r="F3370" s="8">
        <f t="shared" si="84"/>
        <v>806.67295987713203</v>
      </c>
      <c r="I3370" s="40"/>
    </row>
    <row r="3371" spans="4:9" x14ac:dyDescent="0.2">
      <c r="D3371" s="39">
        <v>39517</v>
      </c>
      <c r="E3371" s="7">
        <v>6.9454161645165005E-4</v>
      </c>
      <c r="F3371" s="8">
        <f t="shared" si="84"/>
        <v>709.57071847490317</v>
      </c>
      <c r="I3371" s="40"/>
    </row>
    <row r="3372" spans="4:9" x14ac:dyDescent="0.2">
      <c r="D3372" s="39">
        <v>39518</v>
      </c>
      <c r="E3372" s="7">
        <v>6.0121616329024505E-4</v>
      </c>
      <c r="F3372" s="8">
        <f t="shared" si="84"/>
        <v>614.22580712164097</v>
      </c>
      <c r="I3372" s="40"/>
    </row>
    <row r="3373" spans="4:9" x14ac:dyDescent="0.2">
      <c r="D3373" s="39">
        <v>39519</v>
      </c>
      <c r="E3373" s="7">
        <v>5.2709989747121296E-4</v>
      </c>
      <c r="F3373" s="8">
        <f t="shared" si="84"/>
        <v>538.50574839201613</v>
      </c>
      <c r="I3373" s="40"/>
    </row>
    <row r="3374" spans="4:9" x14ac:dyDescent="0.2">
      <c r="D3374" s="39">
        <v>39520</v>
      </c>
      <c r="E3374" s="7">
        <v>4.8601854582073801E-4</v>
      </c>
      <c r="F3374" s="8">
        <f t="shared" si="84"/>
        <v>496.53544234257737</v>
      </c>
      <c r="I3374" s="40"/>
    </row>
    <row r="3375" spans="4:9" x14ac:dyDescent="0.2">
      <c r="D3375" s="39">
        <v>39521</v>
      </c>
      <c r="E3375" s="7">
        <v>4.5336593113909899E-4</v>
      </c>
      <c r="F3375" s="8">
        <f t="shared" si="84"/>
        <v>463.17626168166197</v>
      </c>
      <c r="I3375" s="40"/>
    </row>
    <row r="3376" spans="4:9" x14ac:dyDescent="0.2">
      <c r="D3376" s="39">
        <v>39522</v>
      </c>
      <c r="E3376" s="7">
        <v>4.2434196254206402E-4</v>
      </c>
      <c r="F3376" s="8">
        <f t="shared" si="84"/>
        <v>433.52424693903669</v>
      </c>
      <c r="I3376" s="40"/>
    </row>
    <row r="3377" spans="4:9" x14ac:dyDescent="0.2">
      <c r="D3377" s="39">
        <v>39523</v>
      </c>
      <c r="E3377" s="7">
        <v>3.9807277366569598E-4</v>
      </c>
      <c r="F3377" s="8">
        <f t="shared" si="84"/>
        <v>406.68662226222222</v>
      </c>
      <c r="I3377" s="40"/>
    </row>
    <row r="3378" spans="4:9" x14ac:dyDescent="0.2">
      <c r="D3378" s="39">
        <v>39524</v>
      </c>
      <c r="E3378" s="7">
        <v>3.7421547251700898E-4</v>
      </c>
      <c r="F3378" s="8">
        <f t="shared" si="84"/>
        <v>382.31307585987435</v>
      </c>
      <c r="I3378" s="40"/>
    </row>
    <row r="3379" spans="4:9" x14ac:dyDescent="0.2">
      <c r="D3379" s="39">
        <v>39525</v>
      </c>
      <c r="E3379" s="7">
        <v>3.5252060181614601E-4</v>
      </c>
      <c r="F3379" s="8">
        <f t="shared" si="84"/>
        <v>360.14875247623291</v>
      </c>
      <c r="I3379" s="40"/>
    </row>
    <row r="3380" spans="4:9" x14ac:dyDescent="0.2">
      <c r="D3380" s="39">
        <v>39526</v>
      </c>
      <c r="E3380" s="7">
        <v>3.3277504471365303E-4</v>
      </c>
      <c r="F3380" s="8">
        <f t="shared" si="84"/>
        <v>339.97592365211807</v>
      </c>
      <c r="I3380" s="40"/>
    </row>
    <row r="3381" spans="4:9" x14ac:dyDescent="0.2">
      <c r="D3381" s="39">
        <v>39527</v>
      </c>
      <c r="E3381" s="7">
        <v>3.1478695227830401E-4</v>
      </c>
      <c r="F3381" s="8">
        <f t="shared" si="84"/>
        <v>321.598589060488</v>
      </c>
      <c r="I3381" s="40"/>
    </row>
    <row r="3382" spans="4:9" x14ac:dyDescent="0.2">
      <c r="D3382" s="39">
        <v>39528</v>
      </c>
      <c r="E3382" s="7">
        <v>6.2786199106675705E-4</v>
      </c>
      <c r="F3382" s="8">
        <f t="shared" si="84"/>
        <v>641.44822074219951</v>
      </c>
      <c r="I3382" s="40"/>
    </row>
    <row r="3383" spans="4:9" x14ac:dyDescent="0.2">
      <c r="D3383" s="39">
        <v>39529</v>
      </c>
      <c r="E3383" s="7">
        <v>2.1701560545505099E-3</v>
      </c>
      <c r="F3383" s="8">
        <f t="shared" si="84"/>
        <v>2217.1157989022595</v>
      </c>
      <c r="I3383" s="40"/>
    </row>
    <row r="3384" spans="4:9" x14ac:dyDescent="0.2">
      <c r="D3384" s="39">
        <v>39530</v>
      </c>
      <c r="E3384" s="7">
        <v>4.1883580434754901E-4</v>
      </c>
      <c r="F3384" s="8">
        <f t="shared" si="84"/>
        <v>427.8989416534024</v>
      </c>
      <c r="I3384" s="40"/>
    </row>
    <row r="3385" spans="4:9" x14ac:dyDescent="0.2">
      <c r="D3385" s="39">
        <v>39531</v>
      </c>
      <c r="E3385" s="7">
        <v>1.43973319238301E-2</v>
      </c>
      <c r="F3385" s="8">
        <f t="shared" si="84"/>
        <v>14708.874047758314</v>
      </c>
      <c r="I3385" s="40"/>
    </row>
    <row r="3386" spans="4:9" x14ac:dyDescent="0.2">
      <c r="D3386" s="39">
        <v>39532</v>
      </c>
      <c r="E3386" s="7">
        <v>1.2386842321082499E-2</v>
      </c>
      <c r="F3386" s="8">
        <f t="shared" si="84"/>
        <v>12654.879703695495</v>
      </c>
      <c r="I3386" s="40"/>
    </row>
    <row r="3387" spans="4:9" x14ac:dyDescent="0.2">
      <c r="D3387" s="39">
        <v>39533</v>
      </c>
      <c r="E3387" s="7">
        <v>1.0757795633991899E-3</v>
      </c>
      <c r="F3387" s="8">
        <f t="shared" si="84"/>
        <v>1099.0582272400381</v>
      </c>
      <c r="I3387" s="40"/>
    </row>
    <row r="3388" spans="4:9" x14ac:dyDescent="0.2">
      <c r="D3388" s="39">
        <v>39534</v>
      </c>
      <c r="E3388" s="7">
        <v>3.6539201049991802E-4</v>
      </c>
      <c r="F3388" s="8">
        <f t="shared" si="84"/>
        <v>373.29868401552466</v>
      </c>
      <c r="I3388" s="40"/>
    </row>
    <row r="3389" spans="4:9" x14ac:dyDescent="0.2">
      <c r="D3389" s="39">
        <v>39535</v>
      </c>
      <c r="E3389" s="7">
        <v>2.5007528975507401E-3</v>
      </c>
      <c r="F3389" s="8">
        <f t="shared" si="84"/>
        <v>2554.8663869975639</v>
      </c>
      <c r="I3389" s="40"/>
    </row>
    <row r="3390" spans="4:9" x14ac:dyDescent="0.2">
      <c r="D3390" s="39">
        <v>39536</v>
      </c>
      <c r="E3390" s="7">
        <v>3.72487805110983E-4</v>
      </c>
      <c r="F3390" s="8">
        <f t="shared" si="84"/>
        <v>380.5480236678365</v>
      </c>
      <c r="I3390" s="40"/>
    </row>
    <row r="3391" spans="4:9" x14ac:dyDescent="0.2">
      <c r="D3391" s="39">
        <v>39537</v>
      </c>
      <c r="E3391" s="7">
        <v>3.14570110203242E-4</v>
      </c>
      <c r="F3391" s="8">
        <f t="shared" si="84"/>
        <v>321.37705476599399</v>
      </c>
      <c r="I3391" s="40"/>
    </row>
    <row r="3392" spans="4:9" x14ac:dyDescent="0.2">
      <c r="D3392" s="39">
        <v>39538</v>
      </c>
      <c r="E3392" s="7">
        <v>2.5959204377757998E-4</v>
      </c>
      <c r="F3392" s="8">
        <f t="shared" si="84"/>
        <v>265.20932461136232</v>
      </c>
      <c r="I3392" s="40"/>
    </row>
    <row r="3393" spans="4:9" x14ac:dyDescent="0.2">
      <c r="D3393" s="39">
        <v>39539</v>
      </c>
      <c r="E3393" s="7">
        <v>2.04087988345231E-4</v>
      </c>
      <c r="F3393" s="8">
        <f t="shared" si="84"/>
        <v>208.50422363755422</v>
      </c>
      <c r="I3393" s="40"/>
    </row>
    <row r="3394" spans="4:9" x14ac:dyDescent="0.2">
      <c r="D3394" s="39">
        <v>39540</v>
      </c>
      <c r="E3394" s="7">
        <v>1.8358849765715799E-4</v>
      </c>
      <c r="F3394" s="8">
        <f t="shared" si="84"/>
        <v>187.56114695020045</v>
      </c>
      <c r="I3394" s="40"/>
    </row>
    <row r="3395" spans="4:9" x14ac:dyDescent="0.2">
      <c r="D3395" s="39">
        <v>39541</v>
      </c>
      <c r="E3395" s="7">
        <v>1.7609479576404899E-4</v>
      </c>
      <c r="F3395" s="8">
        <f t="shared" si="84"/>
        <v>179.90528974830121</v>
      </c>
      <c r="I3395" s="40"/>
    </row>
    <row r="3396" spans="4:9" x14ac:dyDescent="0.2">
      <c r="D3396" s="39">
        <v>39542</v>
      </c>
      <c r="E3396" s="7">
        <v>1.70638679764121E-4</v>
      </c>
      <c r="F3396" s="8">
        <f t="shared" si="84"/>
        <v>174.33110951424922</v>
      </c>
      <c r="I3396" s="40"/>
    </row>
    <row r="3397" spans="4:9" x14ac:dyDescent="0.2">
      <c r="D3397" s="39">
        <v>39543</v>
      </c>
      <c r="E3397" s="7">
        <v>1.65743016162148E-4</v>
      </c>
      <c r="F3397" s="8">
        <f t="shared" si="84"/>
        <v>169.32950923979647</v>
      </c>
      <c r="I3397" s="40"/>
    </row>
    <row r="3398" spans="4:9" x14ac:dyDescent="0.2">
      <c r="D3398" s="39">
        <v>39544</v>
      </c>
      <c r="E3398" s="7">
        <v>4.4168669403259003E-2</v>
      </c>
      <c r="F3398" s="8">
        <f t="shared" si="84"/>
        <v>45124.429897618284</v>
      </c>
      <c r="I3398" s="40"/>
    </row>
    <row r="3399" spans="4:9" x14ac:dyDescent="0.2">
      <c r="D3399" s="39">
        <v>39545</v>
      </c>
      <c r="E3399" s="7">
        <v>2.2937145975654898E-3</v>
      </c>
      <c r="F3399" s="8">
        <f t="shared" si="84"/>
        <v>2343.3480102832959</v>
      </c>
      <c r="I3399" s="40"/>
    </row>
    <row r="3400" spans="4:9" x14ac:dyDescent="0.2">
      <c r="D3400" s="39">
        <v>39546</v>
      </c>
      <c r="E3400" s="7">
        <v>3.1472495335889399E-3</v>
      </c>
      <c r="F3400" s="8">
        <f t="shared" si="84"/>
        <v>3215.3524855396054</v>
      </c>
      <c r="I3400" s="40"/>
    </row>
    <row r="3401" spans="4:9" x14ac:dyDescent="0.2">
      <c r="D3401" s="39">
        <v>39547</v>
      </c>
      <c r="E3401" s="7">
        <v>9.7099402437496006E-3</v>
      </c>
      <c r="F3401" s="8">
        <f t="shared" si="84"/>
        <v>9920.0524661223317</v>
      </c>
      <c r="I3401" s="40"/>
    </row>
    <row r="3402" spans="4:9" x14ac:dyDescent="0.2">
      <c r="D3402" s="39">
        <v>39548</v>
      </c>
      <c r="E3402" s="7">
        <v>5.5684242005823699E-4</v>
      </c>
      <c r="F3402" s="8">
        <f t="shared" si="84"/>
        <v>568.89186582750006</v>
      </c>
      <c r="I3402" s="40"/>
    </row>
    <row r="3403" spans="4:9" x14ac:dyDescent="0.2">
      <c r="D3403" s="39">
        <v>39549</v>
      </c>
      <c r="E3403" s="7">
        <v>2.7170792846524598E-4</v>
      </c>
      <c r="F3403" s="8">
        <f t="shared" si="84"/>
        <v>277.58738346218814</v>
      </c>
      <c r="I3403" s="40"/>
    </row>
    <row r="3404" spans="4:9" x14ac:dyDescent="0.2">
      <c r="D3404" s="39">
        <v>39550</v>
      </c>
      <c r="E3404" s="7">
        <v>2.20758558135091E-4</v>
      </c>
      <c r="F3404" s="8">
        <f t="shared" si="84"/>
        <v>225.53552587054352</v>
      </c>
      <c r="I3404" s="40"/>
    </row>
    <row r="3405" spans="4:9" x14ac:dyDescent="0.2">
      <c r="D3405" s="39">
        <v>39551</v>
      </c>
      <c r="E3405" s="7">
        <v>4.0993429364412897E-3</v>
      </c>
      <c r="F3405" s="8">
        <f t="shared" si="84"/>
        <v>4188.0481223664119</v>
      </c>
      <c r="I3405" s="40"/>
    </row>
    <row r="3406" spans="4:9" x14ac:dyDescent="0.2">
      <c r="D3406" s="39">
        <v>39552</v>
      </c>
      <c r="E3406" s="7">
        <v>5.7474468809601005E-4</v>
      </c>
      <c r="F3406" s="8">
        <f t="shared" si="84"/>
        <v>587.18151887779675</v>
      </c>
      <c r="I3406" s="40"/>
    </row>
    <row r="3407" spans="4:9" x14ac:dyDescent="0.2">
      <c r="D3407" s="39">
        <v>39553</v>
      </c>
      <c r="E3407" s="7">
        <v>2.6105087058950498E-4</v>
      </c>
      <c r="F3407" s="8">
        <f t="shared" si="84"/>
        <v>266.69971880020375</v>
      </c>
      <c r="I3407" s="40"/>
    </row>
    <row r="3408" spans="4:9" x14ac:dyDescent="0.2">
      <c r="D3408" s="39">
        <v>39554</v>
      </c>
      <c r="E3408" s="7">
        <v>2.1068463783204799E-4</v>
      </c>
      <c r="F3408" s="8">
        <f t="shared" ref="F3408:F3471" si="85">E3408*(24*60*60)*1000/$F$3</f>
        <v>215.24361722465352</v>
      </c>
      <c r="I3408" s="40"/>
    </row>
    <row r="3409" spans="4:9" x14ac:dyDescent="0.2">
      <c r="D3409" s="39">
        <v>39555</v>
      </c>
      <c r="E3409" s="7">
        <v>1.5710849593039101E-4</v>
      </c>
      <c r="F3409" s="8">
        <f t="shared" si="85"/>
        <v>160.5081476692182</v>
      </c>
      <c r="I3409" s="40"/>
    </row>
    <row r="3410" spans="4:9" x14ac:dyDescent="0.2">
      <c r="D3410" s="39">
        <v>39556</v>
      </c>
      <c r="E3410" s="7">
        <v>5.8042503939103197E-4</v>
      </c>
      <c r="F3410" s="8">
        <f t="shared" si="85"/>
        <v>592.98478660736862</v>
      </c>
      <c r="I3410" s="40"/>
    </row>
    <row r="3411" spans="4:9" x14ac:dyDescent="0.2">
      <c r="D3411" s="39">
        <v>39557</v>
      </c>
      <c r="E3411" s="7">
        <v>3.1735358631999899E-4</v>
      </c>
      <c r="F3411" s="8">
        <f t="shared" si="85"/>
        <v>324.22076218573864</v>
      </c>
      <c r="I3411" s="40"/>
    </row>
    <row r="3412" spans="4:9" x14ac:dyDescent="0.2">
      <c r="D3412" s="39">
        <v>39558</v>
      </c>
      <c r="E3412" s="7">
        <v>2.25590999470712E-3</v>
      </c>
      <c r="F3412" s="8">
        <f t="shared" si="85"/>
        <v>2304.7253581967029</v>
      </c>
      <c r="I3412" s="40"/>
    </row>
    <row r="3413" spans="4:9" x14ac:dyDescent="0.2">
      <c r="D3413" s="39">
        <v>39559</v>
      </c>
      <c r="E3413" s="7">
        <v>4.4435927491064502E-3</v>
      </c>
      <c r="F3413" s="8">
        <f t="shared" si="85"/>
        <v>4539.7471150856964</v>
      </c>
      <c r="I3413" s="40"/>
    </row>
    <row r="3414" spans="4:9" x14ac:dyDescent="0.2">
      <c r="D3414" s="39">
        <v>39560</v>
      </c>
      <c r="E3414" s="7">
        <v>1.91150346589452E-3</v>
      </c>
      <c r="F3414" s="8">
        <f t="shared" si="85"/>
        <v>1952.866258168222</v>
      </c>
      <c r="I3414" s="40"/>
    </row>
    <row r="3415" spans="4:9" x14ac:dyDescent="0.2">
      <c r="D3415" s="39">
        <v>39561</v>
      </c>
      <c r="E3415" s="7">
        <v>4.7135140528614403E-3</v>
      </c>
      <c r="F3415" s="8">
        <f t="shared" si="85"/>
        <v>4815.5092132816426</v>
      </c>
      <c r="I3415" s="40"/>
    </row>
    <row r="3416" spans="4:9" x14ac:dyDescent="0.2">
      <c r="D3416" s="39">
        <v>39562</v>
      </c>
      <c r="E3416" s="7">
        <v>2.0889604187018002E-3</v>
      </c>
      <c r="F3416" s="8">
        <f t="shared" si="85"/>
        <v>2134.1631805112397</v>
      </c>
      <c r="I3416" s="40"/>
    </row>
    <row r="3417" spans="4:9" x14ac:dyDescent="0.2">
      <c r="D3417" s="39">
        <v>39563</v>
      </c>
      <c r="E3417" s="7">
        <v>6.7350856019994E-4</v>
      </c>
      <c r="F3417" s="8">
        <f t="shared" si="85"/>
        <v>688.08253046322363</v>
      </c>
      <c r="I3417" s="40"/>
    </row>
    <row r="3418" spans="4:9" x14ac:dyDescent="0.2">
      <c r="D3418" s="39">
        <v>39564</v>
      </c>
      <c r="E3418" s="7">
        <v>2.4141264595826801E-4</v>
      </c>
      <c r="F3418" s="8">
        <f t="shared" si="85"/>
        <v>246.63654500170696</v>
      </c>
      <c r="I3418" s="40"/>
    </row>
    <row r="3419" spans="4:9" x14ac:dyDescent="0.2">
      <c r="D3419" s="39">
        <v>39565</v>
      </c>
      <c r="E3419" s="7">
        <v>1.9194071710932701E-4</v>
      </c>
      <c r="F3419" s="8">
        <f t="shared" si="85"/>
        <v>196.09409906876974</v>
      </c>
      <c r="I3419" s="40"/>
    </row>
    <row r="3420" spans="4:9" x14ac:dyDescent="0.2">
      <c r="D3420" s="39">
        <v>39566</v>
      </c>
      <c r="E3420" s="7">
        <v>1.39225909302772E-4</v>
      </c>
      <c r="F3420" s="8">
        <f t="shared" si="85"/>
        <v>142.23860191272911</v>
      </c>
      <c r="I3420" s="40"/>
    </row>
    <row r="3421" spans="4:9" x14ac:dyDescent="0.2">
      <c r="D3421" s="39">
        <v>39567</v>
      </c>
      <c r="E3421" s="7">
        <v>1.07099098350568E-4</v>
      </c>
      <c r="F3421" s="8">
        <f t="shared" si="85"/>
        <v>109.41660278454626</v>
      </c>
      <c r="I3421" s="40"/>
    </row>
    <row r="3422" spans="4:9" x14ac:dyDescent="0.2">
      <c r="D3422" s="39">
        <v>39568</v>
      </c>
      <c r="E3422" s="7">
        <v>1.00873799453711E-4</v>
      </c>
      <c r="F3422" s="8">
        <f t="shared" si="85"/>
        <v>103.0565953979027</v>
      </c>
      <c r="I3422" s="40"/>
    </row>
    <row r="3423" spans="4:9" x14ac:dyDescent="0.2">
      <c r="D3423" s="39">
        <v>39569</v>
      </c>
      <c r="E3423" s="7">
        <v>9.8705420989347398E-5</v>
      </c>
      <c r="F3423" s="8">
        <f t="shared" si="85"/>
        <v>100.84129565424637</v>
      </c>
      <c r="I3423" s="40"/>
    </row>
    <row r="3424" spans="4:9" x14ac:dyDescent="0.2">
      <c r="D3424" s="39">
        <v>39570</v>
      </c>
      <c r="E3424" s="7">
        <v>9.7099518730010999E-5</v>
      </c>
      <c r="F3424" s="8">
        <f t="shared" si="85"/>
        <v>99.20064347017798</v>
      </c>
      <c r="I3424" s="40"/>
    </row>
    <row r="3425" spans="4:9" x14ac:dyDescent="0.2">
      <c r="D3425" s="39">
        <v>39571</v>
      </c>
      <c r="E3425" s="7">
        <v>9.5603603752760405E-5</v>
      </c>
      <c r="F3425" s="8">
        <f t="shared" si="85"/>
        <v>97.672358569687844</v>
      </c>
      <c r="I3425" s="40"/>
    </row>
    <row r="3426" spans="4:9" x14ac:dyDescent="0.2">
      <c r="D3426" s="39">
        <v>39572</v>
      </c>
      <c r="E3426" s="7">
        <v>9.4124519701207601E-5</v>
      </c>
      <c r="F3426" s="8">
        <f t="shared" si="85"/>
        <v>96.161268797260689</v>
      </c>
      <c r="I3426" s="40"/>
    </row>
    <row r="3427" spans="4:9" x14ac:dyDescent="0.2">
      <c r="D3427" s="39">
        <v>39573</v>
      </c>
      <c r="E3427" s="7">
        <v>9.2705418511178107E-5</v>
      </c>
      <c r="F3427" s="8">
        <f t="shared" si="85"/>
        <v>94.71145984824156</v>
      </c>
      <c r="I3427" s="40"/>
    </row>
    <row r="3428" spans="4:9" x14ac:dyDescent="0.2">
      <c r="D3428" s="39">
        <v>39574</v>
      </c>
      <c r="E3428" s="7">
        <v>9.1316320529230102E-5</v>
      </c>
      <c r="F3428" s="8">
        <f t="shared" si="85"/>
        <v>93.292303343094247</v>
      </c>
      <c r="I3428" s="40"/>
    </row>
    <row r="3429" spans="4:9" x14ac:dyDescent="0.2">
      <c r="D3429" s="39">
        <v>39575</v>
      </c>
      <c r="E3429" s="7">
        <v>8.9955792131308601E-5</v>
      </c>
      <c r="F3429" s="8">
        <f t="shared" si="85"/>
        <v>91.9023346357463</v>
      </c>
      <c r="I3429" s="40"/>
    </row>
    <row r="3430" spans="4:9" x14ac:dyDescent="0.2">
      <c r="D3430" s="39">
        <v>39576</v>
      </c>
      <c r="E3430" s="7">
        <v>8.8622521122009795E-5</v>
      </c>
      <c r="F3430" s="8">
        <f t="shared" si="85"/>
        <v>90.540213136356243</v>
      </c>
      <c r="I3430" s="40"/>
    </row>
    <row r="3431" spans="4:9" x14ac:dyDescent="0.2">
      <c r="D3431" s="39">
        <v>39577</v>
      </c>
      <c r="E3431" s="7">
        <v>8.7315304898786598E-5</v>
      </c>
      <c r="F3431" s="8">
        <f t="shared" si="85"/>
        <v>89.204710219405968</v>
      </c>
      <c r="I3431" s="40"/>
    </row>
    <row r="3432" spans="4:9" x14ac:dyDescent="0.2">
      <c r="D3432" s="39">
        <v>39578</v>
      </c>
      <c r="E3432" s="7">
        <v>8.6033039795440199E-5</v>
      </c>
      <c r="F3432" s="8">
        <f t="shared" si="85"/>
        <v>87.894698336597287</v>
      </c>
      <c r="I3432" s="40"/>
    </row>
    <row r="3433" spans="4:9" x14ac:dyDescent="0.2">
      <c r="D3433" s="39">
        <v>39579</v>
      </c>
      <c r="E3433" s="7">
        <v>8.4774711487016802E-5</v>
      </c>
      <c r="F3433" s="8">
        <f t="shared" si="85"/>
        <v>86.609141214121465</v>
      </c>
      <c r="I3433" s="40"/>
    </row>
    <row r="3434" spans="4:9" x14ac:dyDescent="0.2">
      <c r="D3434" s="39">
        <v>39580</v>
      </c>
      <c r="E3434" s="7">
        <v>8.3539386350039595E-5</v>
      </c>
      <c r="F3434" s="8">
        <f t="shared" si="85"/>
        <v>85.347085025936167</v>
      </c>
      <c r="I3434" s="40"/>
    </row>
    <row r="3435" spans="4:9" x14ac:dyDescent="0.2">
      <c r="D3435" s="39">
        <v>39581</v>
      </c>
      <c r="E3435" s="7">
        <v>8.2326203682596801E-5</v>
      </c>
      <c r="F3435" s="8">
        <f t="shared" si="85"/>
        <v>84.107650445505072</v>
      </c>
      <c r="I3435" s="40"/>
    </row>
    <row r="3436" spans="4:9" x14ac:dyDescent="0.2">
      <c r="D3436" s="39">
        <v>39582</v>
      </c>
      <c r="E3436" s="7">
        <v>8.1134368698352799E-5</v>
      </c>
      <c r="F3436" s="8">
        <f t="shared" si="85"/>
        <v>82.890025488207201</v>
      </c>
      <c r="I3436" s="40"/>
    </row>
    <row r="3437" spans="4:9" x14ac:dyDescent="0.2">
      <c r="D3437" s="39">
        <v>39583</v>
      </c>
      <c r="E3437" s="7">
        <v>7.9963146217155605E-5</v>
      </c>
      <c r="F3437" s="8">
        <f t="shared" si="85"/>
        <v>81.693459065416164</v>
      </c>
      <c r="I3437" s="40"/>
    </row>
    <row r="3438" spans="4:9" x14ac:dyDescent="0.2">
      <c r="D3438" s="39">
        <v>39584</v>
      </c>
      <c r="E3438" s="7">
        <v>1.54988207243516E-4</v>
      </c>
      <c r="F3438" s="8">
        <f t="shared" si="85"/>
        <v>158.34197831192836</v>
      </c>
      <c r="I3438" s="40"/>
    </row>
    <row r="3439" spans="4:9" x14ac:dyDescent="0.2">
      <c r="D3439" s="39">
        <v>39585</v>
      </c>
      <c r="E3439" s="7">
        <v>1.35179168746317E-4</v>
      </c>
      <c r="F3439" s="8">
        <f t="shared" si="85"/>
        <v>138.1042944268865</v>
      </c>
      <c r="I3439" s="40"/>
    </row>
    <row r="3440" spans="4:9" x14ac:dyDescent="0.2">
      <c r="D3440" s="39">
        <v>39586</v>
      </c>
      <c r="E3440" s="7">
        <v>8.8701785029610399E-5</v>
      </c>
      <c r="F3440" s="8">
        <f t="shared" si="85"/>
        <v>90.621192226065261</v>
      </c>
      <c r="I3440" s="40"/>
    </row>
    <row r="3441" spans="4:9" x14ac:dyDescent="0.2">
      <c r="D3441" s="39">
        <v>39587</v>
      </c>
      <c r="E3441" s="7">
        <v>7.7046193581205896E-5</v>
      </c>
      <c r="F3441" s="8">
        <f t="shared" si="85"/>
        <v>78.71338684422598</v>
      </c>
      <c r="I3441" s="40"/>
    </row>
    <row r="3442" spans="4:9" x14ac:dyDescent="0.2">
      <c r="D3442" s="39">
        <v>39588</v>
      </c>
      <c r="E3442" s="7">
        <v>7.4582306532024005E-5</v>
      </c>
      <c r="F3442" s="8">
        <f t="shared" si="85"/>
        <v>76.196184041230623</v>
      </c>
      <c r="I3442" s="40"/>
    </row>
    <row r="3443" spans="4:9" x14ac:dyDescent="0.2">
      <c r="D3443" s="39">
        <v>39589</v>
      </c>
      <c r="E3443" s="7">
        <v>7.3340653425160794E-5</v>
      </c>
      <c r="F3443" s="8">
        <f t="shared" si="85"/>
        <v>74.92766295298442</v>
      </c>
      <c r="I3443" s="40"/>
    </row>
    <row r="3444" spans="4:9" x14ac:dyDescent="0.2">
      <c r="D3444" s="39">
        <v>39590</v>
      </c>
      <c r="E3444" s="7">
        <v>7.2272349692101802E-5</v>
      </c>
      <c r="F3444" s="8">
        <f t="shared" si="85"/>
        <v>73.836242324673009</v>
      </c>
      <c r="I3444" s="40"/>
    </row>
    <row r="3445" spans="4:9" x14ac:dyDescent="0.2">
      <c r="D3445" s="39">
        <v>39591</v>
      </c>
      <c r="E3445" s="7">
        <v>7.1246851664954396E-5</v>
      </c>
      <c r="F3445" s="8">
        <f t="shared" si="85"/>
        <v>72.788553669765406</v>
      </c>
      <c r="I3445" s="40"/>
    </row>
    <row r="3446" spans="4:9" x14ac:dyDescent="0.2">
      <c r="D3446" s="39">
        <v>39592</v>
      </c>
      <c r="E3446" s="7">
        <v>7.0237079123333602E-5</v>
      </c>
      <c r="F3446" s="8">
        <f t="shared" si="85"/>
        <v>71.756930782263495</v>
      </c>
      <c r="I3446" s="40"/>
    </row>
    <row r="3447" spans="4:9" x14ac:dyDescent="0.2">
      <c r="D3447" s="39">
        <v>39593</v>
      </c>
      <c r="E3447" s="7">
        <v>6.9242675059125704E-5</v>
      </c>
      <c r="F3447" s="8">
        <f t="shared" si="85"/>
        <v>70.741008928798166</v>
      </c>
      <c r="I3447" s="40"/>
    </row>
    <row r="3448" spans="4:9" x14ac:dyDescent="0.2">
      <c r="D3448" s="39">
        <v>39594</v>
      </c>
      <c r="E3448" s="7">
        <v>6.8263301147465397E-5</v>
      </c>
      <c r="F3448" s="8">
        <f t="shared" si="85"/>
        <v>69.740442463533284</v>
      </c>
      <c r="I3448" s="40"/>
    </row>
    <row r="3449" spans="4:9" x14ac:dyDescent="0.2">
      <c r="D3449" s="39">
        <v>39595</v>
      </c>
      <c r="E3449" s="7">
        <v>6.7298636116651397E-5</v>
      </c>
      <c r="F3449" s="8">
        <f t="shared" si="85"/>
        <v>68.754903162808105</v>
      </c>
      <c r="I3449" s="40"/>
    </row>
    <row r="3450" spans="4:9" x14ac:dyDescent="0.2">
      <c r="D3450" s="39">
        <v>39596</v>
      </c>
      <c r="E3450" s="7">
        <v>6.6348374277743695E-5</v>
      </c>
      <c r="F3450" s="8">
        <f t="shared" si="85"/>
        <v>67.78407872291659</v>
      </c>
      <c r="I3450" s="40"/>
    </row>
    <row r="3451" spans="4:9" x14ac:dyDescent="0.2">
      <c r="D3451" s="39">
        <v>39597</v>
      </c>
      <c r="E3451" s="7">
        <v>6.5412224197908898E-5</v>
      </c>
      <c r="F3451" s="8">
        <f t="shared" si="85"/>
        <v>66.82767140474553</v>
      </c>
      <c r="I3451" s="40"/>
    </row>
    <row r="3452" spans="4:9" x14ac:dyDescent="0.2">
      <c r="D3452" s="39">
        <v>39598</v>
      </c>
      <c r="E3452" s="7">
        <v>6.4489907503185906E-5</v>
      </c>
      <c r="F3452" s="8">
        <f t="shared" si="85"/>
        <v>65.885396810633353</v>
      </c>
      <c r="I3452" s="40"/>
    </row>
    <row r="3453" spans="4:9" x14ac:dyDescent="0.2">
      <c r="D3453" s="39">
        <v>39599</v>
      </c>
      <c r="E3453" s="7">
        <v>6.3581157797783697E-5</v>
      </c>
      <c r="F3453" s="8">
        <f t="shared" si="85"/>
        <v>64.956982780282758</v>
      </c>
      <c r="I3453" s="40"/>
    </row>
    <row r="3454" spans="4:9" x14ac:dyDescent="0.2">
      <c r="D3454" s="39">
        <v>39600</v>
      </c>
      <c r="E3454" s="7">
        <v>2.23340499796627E-3</v>
      </c>
      <c r="F3454" s="8">
        <f t="shared" si="85"/>
        <v>2281.7333785536921</v>
      </c>
      <c r="I3454" s="40"/>
    </row>
    <row r="3455" spans="4:9" x14ac:dyDescent="0.2">
      <c r="D3455" s="39">
        <v>39601</v>
      </c>
      <c r="E3455" s="7">
        <v>5.3011745251334598E-3</v>
      </c>
      <c r="F3455" s="8">
        <f t="shared" si="85"/>
        <v>5415.8859994268769</v>
      </c>
      <c r="I3455" s="40"/>
    </row>
    <row r="3456" spans="4:9" x14ac:dyDescent="0.2">
      <c r="D3456" s="39">
        <v>39602</v>
      </c>
      <c r="E3456" s="7">
        <v>2.9516029608654501E-2</v>
      </c>
      <c r="F3456" s="8">
        <f t="shared" si="85"/>
        <v>30154.723402953168</v>
      </c>
      <c r="I3456" s="40"/>
    </row>
    <row r="3457" spans="4:9" x14ac:dyDescent="0.2">
      <c r="D3457" s="39">
        <v>39603</v>
      </c>
      <c r="E3457" s="7">
        <v>5.4747111176192097E-2</v>
      </c>
      <c r="F3457" s="8">
        <f t="shared" si="85"/>
        <v>55931.777292455925</v>
      </c>
      <c r="I3457" s="40"/>
    </row>
    <row r="3458" spans="4:9" x14ac:dyDescent="0.2">
      <c r="D3458" s="39">
        <v>39604</v>
      </c>
      <c r="E3458" s="7">
        <v>1.28486528155817E-2</v>
      </c>
      <c r="F3458" s="8">
        <f t="shared" si="85"/>
        <v>13126.683259622314</v>
      </c>
      <c r="I3458" s="40"/>
    </row>
    <row r="3459" spans="4:9" x14ac:dyDescent="0.2">
      <c r="D3459" s="39">
        <v>39605</v>
      </c>
      <c r="E3459" s="7">
        <v>1.07661563599552E-2</v>
      </c>
      <c r="F3459" s="8">
        <f t="shared" si="85"/>
        <v>10999.123915101447</v>
      </c>
      <c r="I3459" s="40"/>
    </row>
    <row r="3460" spans="4:9" x14ac:dyDescent="0.2">
      <c r="D3460" s="39">
        <v>39606</v>
      </c>
      <c r="E3460" s="7">
        <v>8.4501027910909698E-3</v>
      </c>
      <c r="F3460" s="8">
        <f t="shared" si="85"/>
        <v>8632.9535432217072</v>
      </c>
      <c r="I3460" s="40"/>
    </row>
    <row r="3461" spans="4:9" x14ac:dyDescent="0.2">
      <c r="D3461" s="39">
        <v>39607</v>
      </c>
      <c r="E3461" s="7">
        <v>5.2166732953001496E-3</v>
      </c>
      <c r="F3461" s="8">
        <f t="shared" si="85"/>
        <v>5329.556257702885</v>
      </c>
      <c r="I3461" s="40"/>
    </row>
    <row r="3462" spans="4:9" x14ac:dyDescent="0.2">
      <c r="D3462" s="39">
        <v>39608</v>
      </c>
      <c r="E3462" s="7">
        <v>1.1137542384382301E-3</v>
      </c>
      <c r="F3462" s="8">
        <f t="shared" si="85"/>
        <v>1137.854631678646</v>
      </c>
      <c r="I3462" s="40"/>
    </row>
    <row r="3463" spans="4:9" x14ac:dyDescent="0.2">
      <c r="D3463" s="39">
        <v>39609</v>
      </c>
      <c r="E3463" s="7">
        <v>2.70277830142734E-3</v>
      </c>
      <c r="F3463" s="8">
        <f t="shared" si="85"/>
        <v>2761.2633941506706</v>
      </c>
      <c r="I3463" s="40"/>
    </row>
    <row r="3464" spans="4:9" x14ac:dyDescent="0.2">
      <c r="D3464" s="39">
        <v>39610</v>
      </c>
      <c r="E3464" s="7">
        <v>2.1662016662839199E-3</v>
      </c>
      <c r="F3464" s="8">
        <f t="shared" si="85"/>
        <v>2213.0758421063106</v>
      </c>
      <c r="I3464" s="40"/>
    </row>
    <row r="3465" spans="4:9" x14ac:dyDescent="0.2">
      <c r="D3465" s="39">
        <v>39611</v>
      </c>
      <c r="E3465" s="7">
        <v>4.1597691374107102E-3</v>
      </c>
      <c r="F3465" s="8">
        <f t="shared" si="85"/>
        <v>4249.7818785891614</v>
      </c>
      <c r="I3465" s="40"/>
    </row>
    <row r="3466" spans="4:9" x14ac:dyDescent="0.2">
      <c r="D3466" s="39">
        <v>39612</v>
      </c>
      <c r="E3466" s="7">
        <v>1.38805726360682E-3</v>
      </c>
      <c r="F3466" s="8">
        <f t="shared" si="85"/>
        <v>1418.0932668278263</v>
      </c>
      <c r="I3466" s="40"/>
    </row>
    <row r="3467" spans="4:9" x14ac:dyDescent="0.2">
      <c r="D3467" s="39">
        <v>39613</v>
      </c>
      <c r="E3467" s="7">
        <v>5.8485354512925801E-4</v>
      </c>
      <c r="F3467" s="8">
        <f t="shared" si="85"/>
        <v>597.50912024557044</v>
      </c>
      <c r="I3467" s="40"/>
    </row>
    <row r="3468" spans="4:9" x14ac:dyDescent="0.2">
      <c r="D3468" s="39">
        <v>39614</v>
      </c>
      <c r="E3468" s="7">
        <v>4.8963429898099E-4</v>
      </c>
      <c r="F3468" s="8">
        <f t="shared" si="85"/>
        <v>500.2294363480849</v>
      </c>
      <c r="I3468" s="40"/>
    </row>
    <row r="3469" spans="4:9" x14ac:dyDescent="0.2">
      <c r="D3469" s="39">
        <v>39615</v>
      </c>
      <c r="E3469" s="7">
        <v>4.1394965447312602E-4</v>
      </c>
      <c r="F3469" s="8">
        <f t="shared" si="85"/>
        <v>422.90706097289927</v>
      </c>
      <c r="I3469" s="40"/>
    </row>
    <row r="3470" spans="4:9" x14ac:dyDescent="0.2">
      <c r="D3470" s="39">
        <v>39616</v>
      </c>
      <c r="E3470" s="7">
        <v>3.7165562324119003E-4</v>
      </c>
      <c r="F3470" s="8">
        <f t="shared" si="85"/>
        <v>379.69783431522785</v>
      </c>
      <c r="I3470" s="40"/>
    </row>
    <row r="3471" spans="4:9" x14ac:dyDescent="0.2">
      <c r="D3471" s="39">
        <v>39617</v>
      </c>
      <c r="E3471" s="7">
        <v>3.3809712276077402E-4</v>
      </c>
      <c r="F3471" s="8">
        <f t="shared" si="85"/>
        <v>345.41316550231613</v>
      </c>
      <c r="I3471" s="40"/>
    </row>
    <row r="3472" spans="4:9" x14ac:dyDescent="0.2">
      <c r="D3472" s="39">
        <v>39618</v>
      </c>
      <c r="E3472" s="7">
        <v>7.9484347734672701E-3</v>
      </c>
      <c r="F3472" s="8">
        <f t="shared" ref="F3472:F3535" si="86">E3472*(24*60*60)*1000/$F$3</f>
        <v>8120.4299920488611</v>
      </c>
      <c r="I3472" s="40"/>
    </row>
    <row r="3473" spans="4:9" x14ac:dyDescent="0.2">
      <c r="D3473" s="39">
        <v>39619</v>
      </c>
      <c r="E3473" s="7">
        <v>1.81936048794347E-3</v>
      </c>
      <c r="F3473" s="8">
        <f t="shared" si="86"/>
        <v>1858.7294094633535</v>
      </c>
      <c r="I3473" s="40"/>
    </row>
    <row r="3474" spans="4:9" x14ac:dyDescent="0.2">
      <c r="D3474" s="39">
        <v>39620</v>
      </c>
      <c r="E3474" s="7">
        <v>4.2739813327426099E-4</v>
      </c>
      <c r="F3474" s="8">
        <f t="shared" si="86"/>
        <v>436.64654978001835</v>
      </c>
      <c r="I3474" s="40"/>
    </row>
    <row r="3475" spans="4:9" x14ac:dyDescent="0.2">
      <c r="D3475" s="39">
        <v>39621</v>
      </c>
      <c r="E3475" s="7">
        <v>3.5562615356583399E-4</v>
      </c>
      <c r="F3475" s="8">
        <f t="shared" si="86"/>
        <v>363.32150488456966</v>
      </c>
      <c r="I3475" s="40"/>
    </row>
    <row r="3476" spans="4:9" x14ac:dyDescent="0.2">
      <c r="D3476" s="39">
        <v>39622</v>
      </c>
      <c r="E3476" s="7">
        <v>2.8411453992817598E-4</v>
      </c>
      <c r="F3476" s="8">
        <f t="shared" si="86"/>
        <v>290.2624600898003</v>
      </c>
      <c r="I3476" s="40"/>
    </row>
    <row r="3477" spans="4:9" x14ac:dyDescent="0.2">
      <c r="D3477" s="39">
        <v>39623</v>
      </c>
      <c r="E3477" s="7">
        <v>2.2459666251715599E-4</v>
      </c>
      <c r="F3477" s="8">
        <f t="shared" si="86"/>
        <v>229.45668252905614</v>
      </c>
      <c r="I3477" s="40"/>
    </row>
    <row r="3478" spans="4:9" x14ac:dyDescent="0.2">
      <c r="D3478" s="39">
        <v>39624</v>
      </c>
      <c r="E3478" s="7">
        <v>1.9931338249941499E-4</v>
      </c>
      <c r="F3478" s="8">
        <f t="shared" si="86"/>
        <v>203.62630067340024</v>
      </c>
      <c r="I3478" s="40"/>
    </row>
    <row r="3479" spans="4:9" x14ac:dyDescent="0.2">
      <c r="D3479" s="39">
        <v>39625</v>
      </c>
      <c r="E3479" s="7">
        <v>1.82338717548616E-4</v>
      </c>
      <c r="F3479" s="8">
        <f t="shared" si="86"/>
        <v>186.2843230010692</v>
      </c>
      <c r="I3479" s="40"/>
    </row>
    <row r="3480" spans="4:9" x14ac:dyDescent="0.2">
      <c r="D3480" s="39">
        <v>39626</v>
      </c>
      <c r="E3480" s="7">
        <v>1.6777280893381401E-4</v>
      </c>
      <c r="F3480" s="8">
        <f t="shared" si="86"/>
        <v>171.40322445171492</v>
      </c>
      <c r="I3480" s="40"/>
    </row>
    <row r="3481" spans="4:9" x14ac:dyDescent="0.2">
      <c r="D3481" s="39">
        <v>39627</v>
      </c>
      <c r="E3481" s="7">
        <v>1.54712758621923E-4</v>
      </c>
      <c r="F3481" s="8">
        <f t="shared" si="86"/>
        <v>158.06056929093234</v>
      </c>
      <c r="I3481" s="40"/>
    </row>
    <row r="3482" spans="4:9" x14ac:dyDescent="0.2">
      <c r="D3482" s="39">
        <v>39628</v>
      </c>
      <c r="E3482" s="7">
        <v>1.42922426618736E-4</v>
      </c>
      <c r="F3482" s="8">
        <f t="shared" si="86"/>
        <v>146.01510771974446</v>
      </c>
      <c r="I3482" s="40"/>
    </row>
    <row r="3483" spans="4:9" x14ac:dyDescent="0.2">
      <c r="D3483" s="39">
        <v>39629</v>
      </c>
      <c r="E3483" s="7">
        <v>1.3225959460184199E-4</v>
      </c>
      <c r="F3483" s="8">
        <f t="shared" si="86"/>
        <v>135.1215439706651</v>
      </c>
      <c r="I3483" s="40"/>
    </row>
    <row r="3484" spans="4:9" x14ac:dyDescent="0.2">
      <c r="D3484" s="39">
        <v>39630</v>
      </c>
      <c r="E3484" s="7">
        <v>1.22612234037606E-4</v>
      </c>
      <c r="F3484" s="8">
        <f t="shared" si="86"/>
        <v>125.26542533817145</v>
      </c>
      <c r="I3484" s="40"/>
    </row>
    <row r="3485" spans="4:9" x14ac:dyDescent="0.2">
      <c r="D3485" s="39">
        <v>39631</v>
      </c>
      <c r="E3485" s="7">
        <v>1.13879509145251E-4</v>
      </c>
      <c r="F3485" s="8">
        <f t="shared" si="86"/>
        <v>116.34373406822381</v>
      </c>
      <c r="I3485" s="40"/>
    </row>
    <row r="3486" spans="4:9" x14ac:dyDescent="0.2">
      <c r="D3486" s="39">
        <v>39632</v>
      </c>
      <c r="E3486" s="7">
        <v>1.05970657762973E-4</v>
      </c>
      <c r="F3486" s="8">
        <f t="shared" si="86"/>
        <v>108.26374400757797</v>
      </c>
      <c r="I3486" s="40"/>
    </row>
    <row r="3487" spans="4:9" x14ac:dyDescent="0.2">
      <c r="D3487" s="39">
        <v>39633</v>
      </c>
      <c r="E3487" s="7">
        <v>1.0096258680305299E-4</v>
      </c>
      <c r="F3487" s="8">
        <f t="shared" si="86"/>
        <v>103.14730400595694</v>
      </c>
      <c r="I3487" s="40"/>
    </row>
    <row r="3488" spans="4:9" x14ac:dyDescent="0.2">
      <c r="D3488" s="39">
        <v>39634</v>
      </c>
      <c r="E3488" s="7">
        <v>9.6537092274996699E-5</v>
      </c>
      <c r="F3488" s="8">
        <f t="shared" si="86"/>
        <v>98.626046737137443</v>
      </c>
      <c r="I3488" s="40"/>
    </row>
    <row r="3489" spans="4:9" x14ac:dyDescent="0.2">
      <c r="D3489" s="39">
        <v>39635</v>
      </c>
      <c r="E3489" s="7">
        <v>1.8421173345006701E-3</v>
      </c>
      <c r="F3489" s="8">
        <f t="shared" si="86"/>
        <v>1881.978688670426</v>
      </c>
      <c r="I3489" s="40"/>
    </row>
    <row r="3490" spans="4:9" x14ac:dyDescent="0.2">
      <c r="D3490" s="39">
        <v>39636</v>
      </c>
      <c r="E3490" s="7">
        <v>1.52061886100089E-3</v>
      </c>
      <c r="F3490" s="8">
        <f t="shared" si="86"/>
        <v>1553.5233485926085</v>
      </c>
      <c r="I3490" s="40"/>
    </row>
    <row r="3491" spans="4:9" x14ac:dyDescent="0.2">
      <c r="D3491" s="39">
        <v>39637</v>
      </c>
      <c r="E3491" s="7">
        <v>6.7766808196624301E-4</v>
      </c>
      <c r="F3491" s="8">
        <f t="shared" si="86"/>
        <v>692.33205961787155</v>
      </c>
      <c r="I3491" s="40"/>
    </row>
    <row r="3492" spans="4:9" x14ac:dyDescent="0.2">
      <c r="D3492" s="39">
        <v>39638</v>
      </c>
      <c r="E3492" s="7">
        <v>2.08245753717216E-4</v>
      </c>
      <c r="F3492" s="8">
        <f t="shared" si="86"/>
        <v>212.75195839148</v>
      </c>
      <c r="I3492" s="40"/>
    </row>
    <row r="3493" spans="4:9" x14ac:dyDescent="0.2">
      <c r="D3493" s="39">
        <v>39639</v>
      </c>
      <c r="E3493" s="7">
        <v>1.56492574290024E-4</v>
      </c>
      <c r="F3493" s="8">
        <f t="shared" si="86"/>
        <v>159.87889817498021</v>
      </c>
      <c r="I3493" s="40"/>
    </row>
    <row r="3494" spans="4:9" x14ac:dyDescent="0.2">
      <c r="D3494" s="39">
        <v>39640</v>
      </c>
      <c r="E3494" s="7">
        <v>1.0196075380935601E-4</v>
      </c>
      <c r="F3494" s="8">
        <f t="shared" si="86"/>
        <v>104.1670702273662</v>
      </c>
      <c r="I3494" s="40"/>
    </row>
    <row r="3495" spans="4:9" x14ac:dyDescent="0.2">
      <c r="D3495" s="39">
        <v>39641</v>
      </c>
      <c r="E3495" s="7">
        <v>6.6521921125002305E-5</v>
      </c>
      <c r="F3495" s="8">
        <f t="shared" si="86"/>
        <v>67.961380929409955</v>
      </c>
      <c r="I3495" s="40"/>
    </row>
    <row r="3496" spans="4:9" x14ac:dyDescent="0.2">
      <c r="D3496" s="39">
        <v>39642</v>
      </c>
      <c r="E3496" s="7">
        <v>5.8445092829554103E-5</v>
      </c>
      <c r="F3496" s="8">
        <f t="shared" si="86"/>
        <v>59.709779123489113</v>
      </c>
      <c r="I3496" s="40"/>
    </row>
    <row r="3497" spans="4:9" x14ac:dyDescent="0.2">
      <c r="D3497" s="39">
        <v>39643</v>
      </c>
      <c r="E3497" s="7">
        <v>5.4995281337759998E-5</v>
      </c>
      <c r="F3497" s="8">
        <f t="shared" si="86"/>
        <v>56.185317578130118</v>
      </c>
      <c r="I3497" s="40"/>
    </row>
    <row r="3498" spans="4:9" x14ac:dyDescent="0.2">
      <c r="D3498" s="39">
        <v>39644</v>
      </c>
      <c r="E3498" s="7">
        <v>5.2353331085988702E-5</v>
      </c>
      <c r="F3498" s="8">
        <f t="shared" si="86"/>
        <v>53.486198484443939</v>
      </c>
      <c r="I3498" s="40"/>
    </row>
    <row r="3499" spans="4:9" x14ac:dyDescent="0.2">
      <c r="D3499" s="39">
        <v>39645</v>
      </c>
      <c r="E3499" s="7">
        <v>5.0005444092475101E-5</v>
      </c>
      <c r="F3499" s="8">
        <f t="shared" si="86"/>
        <v>51.087505848289574</v>
      </c>
      <c r="I3499" s="40"/>
    </row>
    <row r="3500" spans="4:9" x14ac:dyDescent="0.2">
      <c r="D3500" s="39">
        <v>39646</v>
      </c>
      <c r="E3500" s="7">
        <v>4.7860804064267397E-5</v>
      </c>
      <c r="F3500" s="8">
        <f t="shared" si="86"/>
        <v>48.896458213937606</v>
      </c>
      <c r="I3500" s="40"/>
    </row>
    <row r="3501" spans="4:9" x14ac:dyDescent="0.2">
      <c r="D3501" s="39">
        <v>39647</v>
      </c>
      <c r="E3501" s="7">
        <v>4.5890645377546397E-5</v>
      </c>
      <c r="F3501" s="8">
        <f t="shared" si="86"/>
        <v>46.883667501714662</v>
      </c>
      <c r="I3501" s="40"/>
    </row>
    <row r="3502" spans="4:9" x14ac:dyDescent="0.2">
      <c r="D3502" s="39">
        <v>39648</v>
      </c>
      <c r="E3502" s="7">
        <v>4.4078079655421203E-5</v>
      </c>
      <c r="F3502" s="8">
        <f t="shared" si="86"/>
        <v>45.031879889185198</v>
      </c>
      <c r="I3502" s="40"/>
    </row>
    <row r="3503" spans="4:9" x14ac:dyDescent="0.2">
      <c r="D3503" s="39">
        <v>39649</v>
      </c>
      <c r="E3503" s="7">
        <v>2.7907272315202199E-4</v>
      </c>
      <c r="F3503" s="8">
        <f t="shared" si="86"/>
        <v>285.11154405030982</v>
      </c>
      <c r="I3503" s="40"/>
    </row>
    <row r="3504" spans="4:9" x14ac:dyDescent="0.2">
      <c r="D3504" s="39">
        <v>39650</v>
      </c>
      <c r="E3504" s="7">
        <v>2.1291845567901E-4</v>
      </c>
      <c r="F3504" s="8">
        <f t="shared" si="86"/>
        <v>217.52577238579244</v>
      </c>
      <c r="I3504" s="40"/>
    </row>
    <row r="3505" spans="4:9" x14ac:dyDescent="0.2">
      <c r="D3505" s="39">
        <v>39651</v>
      </c>
      <c r="E3505" s="7">
        <v>1.39254740944362E-4</v>
      </c>
      <c r="F3505" s="8">
        <f t="shared" si="86"/>
        <v>142.26805743872387</v>
      </c>
      <c r="I3505" s="40"/>
    </row>
    <row r="3506" spans="4:9" x14ac:dyDescent="0.2">
      <c r="D3506" s="39">
        <v>39652</v>
      </c>
      <c r="E3506" s="7">
        <v>8.8306332094204205E-5</v>
      </c>
      <c r="F3506" s="8">
        <f t="shared" si="86"/>
        <v>90.217182132425719</v>
      </c>
      <c r="I3506" s="40"/>
    </row>
    <row r="3507" spans="4:9" x14ac:dyDescent="0.2">
      <c r="D3507" s="39">
        <v>39653</v>
      </c>
      <c r="E3507" s="7">
        <v>6.2040053644174596E-4</v>
      </c>
      <c r="F3507" s="8">
        <f t="shared" si="86"/>
        <v>633.82530860313182</v>
      </c>
      <c r="I3507" s="40"/>
    </row>
    <row r="3508" spans="4:9" x14ac:dyDescent="0.2">
      <c r="D3508" s="39">
        <v>39654</v>
      </c>
      <c r="E3508" s="7">
        <v>2.1230513274183801E-4</v>
      </c>
      <c r="F3508" s="8">
        <f t="shared" si="86"/>
        <v>216.89917782777351</v>
      </c>
      <c r="I3508" s="40"/>
    </row>
    <row r="3509" spans="4:9" x14ac:dyDescent="0.2">
      <c r="D3509" s="39">
        <v>39655</v>
      </c>
      <c r="E3509" s="7">
        <v>1.5187628123121999E-4</v>
      </c>
      <c r="F3509" s="8">
        <f t="shared" si="86"/>
        <v>155.16271370908606</v>
      </c>
      <c r="I3509" s="40"/>
    </row>
    <row r="3510" spans="4:9" x14ac:dyDescent="0.2">
      <c r="D3510" s="39">
        <v>39656</v>
      </c>
      <c r="E3510" s="7">
        <v>1.03041070161025E-4</v>
      </c>
      <c r="F3510" s="8">
        <f t="shared" si="86"/>
        <v>105.27076341388863</v>
      </c>
      <c r="I3510" s="40"/>
    </row>
    <row r="3511" spans="4:9" x14ac:dyDescent="0.2">
      <c r="D3511" s="39">
        <v>39657</v>
      </c>
      <c r="E3511" s="7">
        <v>5.2136306096298302E-5</v>
      </c>
      <c r="F3511" s="8">
        <f t="shared" si="86"/>
        <v>53.264477317254034</v>
      </c>
      <c r="I3511" s="40"/>
    </row>
    <row r="3512" spans="4:9" x14ac:dyDescent="0.2">
      <c r="D3512" s="39">
        <v>39658</v>
      </c>
      <c r="E3512" s="7">
        <v>3.4461470514348797E-5</v>
      </c>
      <c r="F3512" s="8">
        <f t="shared" si="86"/>
        <v>35.207178106181111</v>
      </c>
      <c r="I3512" s="40"/>
    </row>
    <row r="3513" spans="4:9" x14ac:dyDescent="0.2">
      <c r="D3513" s="39">
        <v>39659</v>
      </c>
      <c r="E3513" s="7">
        <v>3.1437053405215299E-5</v>
      </c>
      <c r="F3513" s="8">
        <f t="shared" si="86"/>
        <v>32.117316001071323</v>
      </c>
      <c r="I3513" s="40"/>
    </row>
    <row r="3514" spans="4:9" x14ac:dyDescent="0.2">
      <c r="D3514" s="39">
        <v>39660</v>
      </c>
      <c r="E3514" s="7">
        <v>3.0380524693247299E-5</v>
      </c>
      <c r="F3514" s="8">
        <f t="shared" si="86"/>
        <v>31.037925192107917</v>
      </c>
      <c r="I3514" s="40"/>
    </row>
    <row r="3515" spans="4:9" x14ac:dyDescent="0.2">
      <c r="D3515" s="39">
        <v>39661</v>
      </c>
      <c r="E3515" s="7">
        <v>3.4263935400502099E-4</v>
      </c>
      <c r="F3515" s="8">
        <f t="shared" si="86"/>
        <v>350.05368553900695</v>
      </c>
      <c r="I3515" s="40"/>
    </row>
    <row r="3516" spans="4:9" x14ac:dyDescent="0.2">
      <c r="D3516" s="39">
        <v>39662</v>
      </c>
      <c r="E3516" s="7">
        <v>2.0569320936663699E-4</v>
      </c>
      <c r="F3516" s="8">
        <f t="shared" si="86"/>
        <v>210.14417984246703</v>
      </c>
      <c r="I3516" s="40"/>
    </row>
    <row r="3517" spans="4:9" x14ac:dyDescent="0.2">
      <c r="D3517" s="39">
        <v>39663</v>
      </c>
      <c r="E3517" s="7">
        <v>1.4438745884432801E-4</v>
      </c>
      <c r="F3517" s="8">
        <f t="shared" si="86"/>
        <v>147.51184160044863</v>
      </c>
      <c r="I3517" s="40"/>
    </row>
    <row r="3518" spans="4:9" x14ac:dyDescent="0.2">
      <c r="D3518" s="39">
        <v>39664</v>
      </c>
      <c r="E3518" s="7">
        <v>9.5913128913785505E-5</v>
      </c>
      <c r="F3518" s="8">
        <f t="shared" si="86"/>
        <v>97.988581508230695</v>
      </c>
      <c r="I3518" s="40"/>
    </row>
    <row r="3519" spans="4:9" x14ac:dyDescent="0.2">
      <c r="D3519" s="39">
        <v>39665</v>
      </c>
      <c r="E3519" s="7">
        <v>4.5576007590993201E-5</v>
      </c>
      <c r="F3519" s="8">
        <f t="shared" si="86"/>
        <v>46.562221306158364</v>
      </c>
      <c r="I3519" s="40"/>
    </row>
    <row r="3520" spans="4:9" x14ac:dyDescent="0.2">
      <c r="D3520" s="39">
        <v>39666</v>
      </c>
      <c r="E3520" s="7">
        <v>2.8949294947278701E-5</v>
      </c>
      <c r="F3520" s="8">
        <f t="shared" si="86"/>
        <v>29.575725238794845</v>
      </c>
      <c r="I3520" s="40"/>
    </row>
    <row r="3521" spans="4:9" x14ac:dyDescent="0.2">
      <c r="D3521" s="39">
        <v>39667</v>
      </c>
      <c r="E3521" s="7">
        <v>5.9608886895248596E-4</v>
      </c>
      <c r="F3521" s="8">
        <f t="shared" si="86"/>
        <v>608.98756388192965</v>
      </c>
      <c r="I3521" s="40"/>
    </row>
    <row r="3522" spans="4:9" x14ac:dyDescent="0.2">
      <c r="D3522" s="39">
        <v>39668</v>
      </c>
      <c r="E3522" s="7">
        <v>1.8092038816457901E-4</v>
      </c>
      <c r="F3522" s="8">
        <f t="shared" si="86"/>
        <v>184.8353025590591</v>
      </c>
      <c r="I3522" s="40"/>
    </row>
    <row r="3523" spans="4:9" x14ac:dyDescent="0.2">
      <c r="D3523" s="39">
        <v>39669</v>
      </c>
      <c r="E3523" s="7">
        <v>1.3274828023054E-4</v>
      </c>
      <c r="F3523" s="8">
        <f t="shared" si="86"/>
        <v>135.6208042085687</v>
      </c>
      <c r="I3523" s="40"/>
    </row>
    <row r="3524" spans="4:9" x14ac:dyDescent="0.2">
      <c r="D3524" s="39">
        <v>39670</v>
      </c>
      <c r="E3524" s="7">
        <v>8.3709498553557996E-5</v>
      </c>
      <c r="F3524" s="8">
        <f t="shared" si="86"/>
        <v>85.520878266848896</v>
      </c>
      <c r="I3524" s="40"/>
    </row>
    <row r="3525" spans="4:9" x14ac:dyDescent="0.2">
      <c r="D3525" s="39">
        <v>39671</v>
      </c>
      <c r="E3525" s="7">
        <v>3.7031166574517802E-5</v>
      </c>
      <c r="F3525" s="8">
        <f t="shared" si="86"/>
        <v>37.832479508553135</v>
      </c>
      <c r="I3525" s="40"/>
    </row>
    <row r="3526" spans="4:9" x14ac:dyDescent="0.2">
      <c r="D3526" s="39">
        <v>39672</v>
      </c>
      <c r="E3526" s="7">
        <v>2.5344596996550099E-5</v>
      </c>
      <c r="F3526" s="8">
        <f t="shared" si="86"/>
        <v>25.89302566515229</v>
      </c>
      <c r="I3526" s="40"/>
    </row>
    <row r="3527" spans="4:9" x14ac:dyDescent="0.2">
      <c r="D3527" s="39">
        <v>39673</v>
      </c>
      <c r="E3527" s="7">
        <v>2.3451941915031699E-5</v>
      </c>
      <c r="F3527" s="8">
        <f t="shared" si="86"/>
        <v>23.959415649269705</v>
      </c>
      <c r="I3527" s="40"/>
    </row>
    <row r="3528" spans="4:9" x14ac:dyDescent="0.2">
      <c r="D3528" s="39">
        <v>39674</v>
      </c>
      <c r="E3528" s="7">
        <v>2.2858236773928999E-5</v>
      </c>
      <c r="F3528" s="8">
        <f t="shared" si="86"/>
        <v>23.352863394436156</v>
      </c>
      <c r="I3528" s="40"/>
    </row>
    <row r="3529" spans="4:9" x14ac:dyDescent="0.2">
      <c r="D3529" s="39">
        <v>39675</v>
      </c>
      <c r="E3529" s="7">
        <v>2.24439812904738E-5</v>
      </c>
      <c r="F3529" s="8">
        <f t="shared" si="86"/>
        <v>22.929643886684836</v>
      </c>
      <c r="I3529" s="40"/>
    </row>
    <row r="3530" spans="4:9" x14ac:dyDescent="0.2">
      <c r="D3530" s="39">
        <v>39676</v>
      </c>
      <c r="E3530" s="7">
        <v>2.2070485470108399E-5</v>
      </c>
      <c r="F3530" s="8">
        <f t="shared" si="86"/>
        <v>22.548066035442424</v>
      </c>
      <c r="I3530" s="40"/>
    </row>
    <row r="3531" spans="4:9" x14ac:dyDescent="0.2">
      <c r="D3531" s="39">
        <v>39677</v>
      </c>
      <c r="E3531" s="7">
        <v>2.1708146599457901E-5</v>
      </c>
      <c r="F3531" s="8">
        <f t="shared" si="86"/>
        <v>22.177886557800196</v>
      </c>
      <c r="I3531" s="40"/>
    </row>
    <row r="3532" spans="4:9" x14ac:dyDescent="0.2">
      <c r="D3532" s="39">
        <v>39678</v>
      </c>
      <c r="E3532" s="7">
        <v>2.1356215680403401E-5</v>
      </c>
      <c r="F3532" s="8">
        <f t="shared" si="86"/>
        <v>21.818340248159561</v>
      </c>
      <c r="I3532" s="40"/>
    </row>
    <row r="3533" spans="4:9" x14ac:dyDescent="0.2">
      <c r="D3533" s="39">
        <v>39679</v>
      </c>
      <c r="E3533" s="7">
        <v>2.10140134808819E-5</v>
      </c>
      <c r="F3533" s="8">
        <f t="shared" si="86"/>
        <v>21.468733176637059</v>
      </c>
      <c r="I3533" s="40"/>
    </row>
    <row r="3534" spans="4:9" x14ac:dyDescent="0.2">
      <c r="D3534" s="39">
        <v>39680</v>
      </c>
      <c r="E3534" s="7">
        <v>2.0680923630153299E-5</v>
      </c>
      <c r="F3534" s="8">
        <f t="shared" si="86"/>
        <v>21.128435634920717</v>
      </c>
      <c r="I3534" s="40"/>
    </row>
    <row r="3535" spans="4:9" x14ac:dyDescent="0.2">
      <c r="D3535" s="39">
        <v>39681</v>
      </c>
      <c r="E3535" s="7">
        <v>2.0356386403534501E-5</v>
      </c>
      <c r="F3535" s="8">
        <f t="shared" si="86"/>
        <v>20.796875786512725</v>
      </c>
      <c r="I3535" s="40"/>
    </row>
    <row r="3536" spans="4:9" x14ac:dyDescent="0.2">
      <c r="D3536" s="39">
        <v>39682</v>
      </c>
      <c r="E3536" s="7">
        <v>2.5221139244012399E-3</v>
      </c>
      <c r="F3536" s="8">
        <f t="shared" ref="F3536:F3599" si="87">E3536*(24*60*60)*1000/$F$3</f>
        <v>2576.6896425241475</v>
      </c>
      <c r="I3536" s="40"/>
    </row>
    <row r="3537" spans="4:9" x14ac:dyDescent="0.2">
      <c r="D3537" s="39">
        <v>39683</v>
      </c>
      <c r="E3537" s="7">
        <v>1.8582717810164101E-3</v>
      </c>
      <c r="F3537" s="8">
        <f t="shared" si="87"/>
        <v>1898.4826993001991</v>
      </c>
      <c r="I3537" s="40"/>
    </row>
    <row r="3538" spans="4:9" x14ac:dyDescent="0.2">
      <c r="D3538" s="39">
        <v>39684</v>
      </c>
      <c r="E3538" s="7">
        <v>1.7561511904286999E-4</v>
      </c>
      <c r="F3538" s="8">
        <f t="shared" si="87"/>
        <v>179.41523336057668</v>
      </c>
      <c r="I3538" s="40"/>
    </row>
    <row r="3539" spans="4:9" x14ac:dyDescent="0.2">
      <c r="D3539" s="39">
        <v>39685</v>
      </c>
      <c r="E3539" s="7">
        <v>1.27636977645118E-4</v>
      </c>
      <c r="F3539" s="8">
        <f t="shared" si="87"/>
        <v>130.3988987647889</v>
      </c>
      <c r="I3539" s="40"/>
    </row>
    <row r="3540" spans="4:9" x14ac:dyDescent="0.2">
      <c r="D3540" s="39">
        <v>39686</v>
      </c>
      <c r="E3540" s="7">
        <v>7.8892549828276702E-5</v>
      </c>
      <c r="F3540" s="8">
        <f t="shared" si="87"/>
        <v>80.599696170782877</v>
      </c>
      <c r="I3540" s="40"/>
    </row>
    <row r="3541" spans="4:9" x14ac:dyDescent="0.2">
      <c r="D3541" s="39">
        <v>39687</v>
      </c>
      <c r="E3541" s="7">
        <v>3.1942054169686999E-5</v>
      </c>
      <c r="F3541" s="8">
        <f t="shared" si="87"/>
        <v>32.633244415998078</v>
      </c>
      <c r="I3541" s="40"/>
    </row>
    <row r="3542" spans="4:9" x14ac:dyDescent="0.2">
      <c r="D3542" s="39">
        <v>39688</v>
      </c>
      <c r="E3542" s="7">
        <v>2.0030657810201099E-5</v>
      </c>
      <c r="F3542" s="8">
        <f t="shared" si="87"/>
        <v>20.464098791549901</v>
      </c>
      <c r="I3542" s="40"/>
    </row>
    <row r="3543" spans="4:9" x14ac:dyDescent="0.2">
      <c r="D3543" s="39">
        <v>39689</v>
      </c>
      <c r="E3543" s="7">
        <v>1.8231332803359E-5</v>
      </c>
      <c r="F3543" s="8">
        <f t="shared" si="87"/>
        <v>18.625838408539881</v>
      </c>
      <c r="I3543" s="40"/>
    </row>
    <row r="3544" spans="4:9" x14ac:dyDescent="0.2">
      <c r="D3544" s="39">
        <v>39690</v>
      </c>
      <c r="E3544" s="7">
        <v>1.7765435825521899E-5</v>
      </c>
      <c r="F3544" s="8">
        <f t="shared" si="87"/>
        <v>18.149859942356535</v>
      </c>
      <c r="I3544" s="40"/>
    </row>
    <row r="3545" spans="4:9" x14ac:dyDescent="0.2">
      <c r="D3545" s="39">
        <v>39691</v>
      </c>
      <c r="E3545" s="7">
        <v>1.02906450990878E-2</v>
      </c>
      <c r="F3545" s="8">
        <f t="shared" si="87"/>
        <v>10513.3231235803</v>
      </c>
      <c r="I3545" s="40"/>
    </row>
    <row r="3546" spans="4:9" x14ac:dyDescent="0.2">
      <c r="D3546" s="39">
        <v>39692</v>
      </c>
      <c r="E3546" s="7">
        <v>1.8946273339054E-4</v>
      </c>
      <c r="F3546" s="8">
        <f t="shared" si="87"/>
        <v>193.56249456004085</v>
      </c>
      <c r="I3546" s="40"/>
    </row>
    <row r="3547" spans="4:9" x14ac:dyDescent="0.2">
      <c r="D3547" s="39">
        <v>39693</v>
      </c>
      <c r="E3547" s="7">
        <v>1.3245375391744999E-4</v>
      </c>
      <c r="F3547" s="8">
        <f t="shared" si="87"/>
        <v>135.31990467621713</v>
      </c>
      <c r="I3547" s="40"/>
    </row>
    <row r="3548" spans="4:9" x14ac:dyDescent="0.2">
      <c r="D3548" s="39">
        <v>39694</v>
      </c>
      <c r="E3548" s="7">
        <v>2.6370509520584802E-4</v>
      </c>
      <c r="F3548" s="8">
        <f t="shared" si="87"/>
        <v>269.41137786195191</v>
      </c>
      <c r="I3548" s="40"/>
    </row>
    <row r="3549" spans="4:9" x14ac:dyDescent="0.2">
      <c r="D3549" s="39">
        <v>39695</v>
      </c>
      <c r="E3549" s="7">
        <v>1.68957066098299E-4</v>
      </c>
      <c r="F3549" s="8">
        <f t="shared" si="87"/>
        <v>172.61310761372869</v>
      </c>
      <c r="I3549" s="40"/>
    </row>
    <row r="3550" spans="4:9" x14ac:dyDescent="0.2">
      <c r="D3550" s="39">
        <v>39696</v>
      </c>
      <c r="E3550" s="7">
        <v>2.0407268525514301E-2</v>
      </c>
      <c r="F3550" s="8">
        <f t="shared" si="87"/>
        <v>20848.858940575097</v>
      </c>
      <c r="I3550" s="40"/>
    </row>
    <row r="3551" spans="4:9" x14ac:dyDescent="0.2">
      <c r="D3551" s="39">
        <v>39697</v>
      </c>
      <c r="E3551" s="7">
        <v>1.04652606200783E-2</v>
      </c>
      <c r="F3551" s="8">
        <f t="shared" si="87"/>
        <v>10691.717128707169</v>
      </c>
      <c r="I3551" s="40"/>
    </row>
    <row r="3552" spans="4:9" x14ac:dyDescent="0.2">
      <c r="D3552" s="39">
        <v>39698</v>
      </c>
      <c r="E3552" s="7">
        <v>3.6363362366610198E-4</v>
      </c>
      <c r="F3552" s="8">
        <f t="shared" si="87"/>
        <v>371.5022476617147</v>
      </c>
      <c r="I3552" s="40"/>
    </row>
    <row r="3553" spans="4:9" x14ac:dyDescent="0.2">
      <c r="D3553" s="39">
        <v>39699</v>
      </c>
      <c r="E3553" s="7">
        <v>1.4239769886499501E-4</v>
      </c>
      <c r="F3553" s="8">
        <f t="shared" si="87"/>
        <v>145.4790254456139</v>
      </c>
      <c r="I3553" s="40"/>
    </row>
    <row r="3554" spans="4:9" x14ac:dyDescent="0.2">
      <c r="D3554" s="39">
        <v>39700</v>
      </c>
      <c r="E3554" s="7">
        <v>9.4366382209538498E-5</v>
      </c>
      <c r="F3554" s="8">
        <f t="shared" si="87"/>
        <v>96.408364939152492</v>
      </c>
      <c r="I3554" s="40"/>
    </row>
    <row r="3555" spans="4:9" x14ac:dyDescent="0.2">
      <c r="D3555" s="39">
        <v>39701</v>
      </c>
      <c r="E3555" s="7">
        <v>4.3165430645740799E-5</v>
      </c>
      <c r="F3555" s="8">
        <f t="shared" si="87"/>
        <v>44.0994821779828</v>
      </c>
      <c r="I3555" s="40"/>
    </row>
    <row r="3556" spans="4:9" x14ac:dyDescent="0.2">
      <c r="D3556" s="39">
        <v>39702</v>
      </c>
      <c r="E3556" s="7">
        <v>1.87409642122186E-5</v>
      </c>
      <c r="F3556" s="8">
        <f t="shared" si="87"/>
        <v>19.146497669808287</v>
      </c>
      <c r="I3556" s="40"/>
    </row>
    <row r="3557" spans="4:9" x14ac:dyDescent="0.2">
      <c r="D3557" s="39">
        <v>39703</v>
      </c>
      <c r="E3557" s="7">
        <v>1.5196100715702999E-5</v>
      </c>
      <c r="F3557" s="8">
        <f t="shared" si="87"/>
        <v>15.524927300895582</v>
      </c>
      <c r="I3557" s="40"/>
    </row>
    <row r="3558" spans="4:9" x14ac:dyDescent="0.2">
      <c r="D3558" s="39">
        <v>39704</v>
      </c>
      <c r="E3558" s="7">
        <v>1.45493873148024E-5</v>
      </c>
      <c r="F3558" s="8">
        <f t="shared" si="87"/>
        <v>14.864219746942503</v>
      </c>
      <c r="I3558" s="40"/>
    </row>
    <row r="3559" spans="4:9" x14ac:dyDescent="0.2">
      <c r="D3559" s="39">
        <v>39705</v>
      </c>
      <c r="E3559" s="7">
        <v>4.6036206292077103E-3</v>
      </c>
      <c r="F3559" s="8">
        <f t="shared" si="87"/>
        <v>4703.2378191267144</v>
      </c>
      <c r="I3559" s="40"/>
    </row>
    <row r="3560" spans="4:9" x14ac:dyDescent="0.2">
      <c r="D3560" s="39">
        <v>39706</v>
      </c>
      <c r="E3560" s="7">
        <v>4.9512326138629302E-4</v>
      </c>
      <c r="F3560" s="8">
        <f t="shared" si="87"/>
        <v>505.83717374690463</v>
      </c>
      <c r="I3560" s="40"/>
    </row>
    <row r="3561" spans="4:9" x14ac:dyDescent="0.2">
      <c r="D3561" s="39">
        <v>39707</v>
      </c>
      <c r="E3561" s="7">
        <v>1.45671078683695E-4</v>
      </c>
      <c r="F3561" s="8">
        <f t="shared" si="87"/>
        <v>148.82323753424677</v>
      </c>
      <c r="I3561" s="40"/>
    </row>
    <row r="3562" spans="4:9" x14ac:dyDescent="0.2">
      <c r="D3562" s="39">
        <v>39708</v>
      </c>
      <c r="E3562" s="7">
        <v>9.7727943286240006E-5</v>
      </c>
      <c r="F3562" s="8">
        <f t="shared" si="87"/>
        <v>99.842666429361913</v>
      </c>
      <c r="I3562" s="40"/>
    </row>
    <row r="3563" spans="4:9" x14ac:dyDescent="0.2">
      <c r="D3563" s="39">
        <v>39709</v>
      </c>
      <c r="E3563" s="7">
        <v>4.6456359899695397E-5</v>
      </c>
      <c r="F3563" s="8">
        <f t="shared" si="87"/>
        <v>47.461623451976848</v>
      </c>
      <c r="I3563" s="40"/>
    </row>
    <row r="3564" spans="4:9" x14ac:dyDescent="0.2">
      <c r="D3564" s="39">
        <v>39710</v>
      </c>
      <c r="E3564" s="7">
        <v>1.8025043596164599E-5</v>
      </c>
      <c r="F3564" s="8">
        <f t="shared" si="87"/>
        <v>18.415085334144749</v>
      </c>
      <c r="I3564" s="40"/>
    </row>
    <row r="3565" spans="4:9" x14ac:dyDescent="0.2">
      <c r="D3565" s="39">
        <v>39711</v>
      </c>
      <c r="E3565" s="7">
        <v>1.3719179730892501E-5</v>
      </c>
      <c r="F3565" s="8">
        <f t="shared" si="87"/>
        <v>14.016047401550338</v>
      </c>
      <c r="I3565" s="40"/>
    </row>
    <row r="3566" spans="4:9" x14ac:dyDescent="0.2">
      <c r="D3566" s="39">
        <v>39712</v>
      </c>
      <c r="E3566" s="7">
        <v>1.2994152385776299E-5</v>
      </c>
      <c r="F3566" s="8">
        <f t="shared" si="87"/>
        <v>13.275331277416013</v>
      </c>
      <c r="I3566" s="40"/>
    </row>
    <row r="3567" spans="4:9" x14ac:dyDescent="0.2">
      <c r="D3567" s="39">
        <v>39713</v>
      </c>
      <c r="E3567" s="7">
        <v>1.27386392206224E-5</v>
      </c>
      <c r="F3567" s="8">
        <f t="shared" si="87"/>
        <v>13.01428909378947</v>
      </c>
      <c r="I3567" s="40"/>
    </row>
    <row r="3568" spans="4:9" x14ac:dyDescent="0.2">
      <c r="D3568" s="39">
        <v>39714</v>
      </c>
      <c r="E3568" s="7">
        <v>6.6169283942590798E-4</v>
      </c>
      <c r="F3568" s="8">
        <f t="shared" si="87"/>
        <v>676.01113073664953</v>
      </c>
      <c r="I3568" s="40"/>
    </row>
    <row r="3569" spans="4:9" x14ac:dyDescent="0.2">
      <c r="D3569" s="39">
        <v>39715</v>
      </c>
      <c r="E3569" s="7">
        <v>1.4555736230352799E-4</v>
      </c>
      <c r="F3569" s="8">
        <f t="shared" si="87"/>
        <v>148.707060459085</v>
      </c>
      <c r="I3569" s="40"/>
    </row>
    <row r="3570" spans="4:9" x14ac:dyDescent="0.2">
      <c r="D3570" s="39">
        <v>39716</v>
      </c>
      <c r="E3570" s="7">
        <v>9.7646199024418399E-5</v>
      </c>
      <c r="F3570" s="8">
        <f t="shared" si="87"/>
        <v>99.759153313346943</v>
      </c>
      <c r="I3570" s="40"/>
    </row>
    <row r="3571" spans="4:9" x14ac:dyDescent="0.2">
      <c r="D3571" s="39">
        <v>39717</v>
      </c>
      <c r="E3571" s="7">
        <v>4.6421874590681698E-5</v>
      </c>
      <c r="F3571" s="8">
        <f t="shared" si="87"/>
        <v>47.426391919532918</v>
      </c>
      <c r="I3571" s="40"/>
    </row>
    <row r="3572" spans="4:9" x14ac:dyDescent="0.2">
      <c r="D3572" s="39">
        <v>39718</v>
      </c>
      <c r="E3572" s="7">
        <v>1.6891171555994801E-5</v>
      </c>
      <c r="F3572" s="8">
        <f t="shared" si="87"/>
        <v>17.256677574056415</v>
      </c>
      <c r="I3572" s="40"/>
    </row>
    <row r="3573" spans="4:9" x14ac:dyDescent="0.2">
      <c r="D3573" s="39">
        <v>39719</v>
      </c>
      <c r="E3573" s="7">
        <v>1.23595536129577E-5</v>
      </c>
      <c r="F3573" s="8">
        <f t="shared" si="87"/>
        <v>12.62700049851656</v>
      </c>
      <c r="I3573" s="40"/>
    </row>
    <row r="3574" spans="4:9" x14ac:dyDescent="0.2">
      <c r="D3574" s="39">
        <v>39720</v>
      </c>
      <c r="E3574" s="7">
        <v>1.4215852608622899E-5</v>
      </c>
      <c r="F3574" s="8">
        <f t="shared" si="87"/>
        <v>14.52346772360197</v>
      </c>
      <c r="I3574" s="40"/>
    </row>
    <row r="3575" spans="4:9" x14ac:dyDescent="0.2">
      <c r="D3575" s="39">
        <v>39721</v>
      </c>
      <c r="E3575" s="7">
        <v>1.5240273332986E-5</v>
      </c>
      <c r="F3575" s="8">
        <f t="shared" si="87"/>
        <v>15.570055764100632</v>
      </c>
      <c r="I3575" s="40"/>
    </row>
    <row r="3576" spans="4:9" x14ac:dyDescent="0.2">
      <c r="D3576" s="39">
        <v>39722</v>
      </c>
      <c r="E3576" s="7">
        <v>1.1722601368645799E-5</v>
      </c>
      <c r="F3576" s="8">
        <f t="shared" si="87"/>
        <v>11.976265321638845</v>
      </c>
      <c r="I3576" s="40"/>
    </row>
    <row r="3577" spans="4:9" x14ac:dyDescent="0.2">
      <c r="D3577" s="39">
        <v>39723</v>
      </c>
      <c r="E3577" s="7">
        <v>1.11240322278996E-5</v>
      </c>
      <c r="F3577" s="8">
        <f t="shared" si="87"/>
        <v>11.364743815661884</v>
      </c>
      <c r="I3577" s="40"/>
    </row>
    <row r="3578" spans="4:9" x14ac:dyDescent="0.2">
      <c r="D3578" s="39">
        <v>39724</v>
      </c>
      <c r="E3578" s="7">
        <v>1.0907358292824601E-5</v>
      </c>
      <c r="F3578" s="8">
        <f t="shared" si="87"/>
        <v>11.143381299515733</v>
      </c>
      <c r="I3578" s="40"/>
    </row>
    <row r="3579" spans="4:9" x14ac:dyDescent="0.2">
      <c r="D3579" s="39">
        <v>39725</v>
      </c>
      <c r="E3579" s="7">
        <v>1.43635128696095E-3</v>
      </c>
      <c r="F3579" s="8">
        <f t="shared" si="87"/>
        <v>1467.4323187114355</v>
      </c>
      <c r="I3579" s="40"/>
    </row>
    <row r="3580" spans="4:9" x14ac:dyDescent="0.2">
      <c r="D3580" s="39">
        <v>39726</v>
      </c>
      <c r="E3580" s="7">
        <v>1.1581020306721799E-3</v>
      </c>
      <c r="F3580" s="8">
        <f t="shared" si="87"/>
        <v>1183.1620604242207</v>
      </c>
      <c r="I3580" s="40"/>
    </row>
    <row r="3581" spans="4:9" x14ac:dyDescent="0.2">
      <c r="D3581" s="39">
        <v>39727</v>
      </c>
      <c r="E3581" s="7">
        <v>1.6335038692389799E-4</v>
      </c>
      <c r="F3581" s="8">
        <f t="shared" si="87"/>
        <v>166.88510618688409</v>
      </c>
      <c r="I3581" s="40"/>
    </row>
    <row r="3582" spans="4:9" x14ac:dyDescent="0.2">
      <c r="D3582" s="39">
        <v>39728</v>
      </c>
      <c r="E3582" s="7">
        <v>1.15509778842101E-4</v>
      </c>
      <c r="F3582" s="8">
        <f t="shared" si="87"/>
        <v>118.00928097383856</v>
      </c>
      <c r="I3582" s="40"/>
    </row>
    <row r="3583" spans="4:9" x14ac:dyDescent="0.2">
      <c r="D3583" s="39">
        <v>39729</v>
      </c>
      <c r="E3583" s="7">
        <v>6.6483411780944202E-5</v>
      </c>
      <c r="F3583" s="8">
        <f t="shared" si="87"/>
        <v>67.922038286314049</v>
      </c>
      <c r="I3583" s="40"/>
    </row>
    <row r="3584" spans="4:9" x14ac:dyDescent="0.2">
      <c r="D3584" s="39">
        <v>39730</v>
      </c>
      <c r="E3584" s="7">
        <v>2.1659722023058601E-5</v>
      </c>
      <c r="F3584" s="8">
        <f t="shared" si="87"/>
        <v>22.128414127849869</v>
      </c>
      <c r="I3584" s="40"/>
    </row>
    <row r="3585" spans="4:9" x14ac:dyDescent="0.2">
      <c r="D3585" s="39">
        <v>39731</v>
      </c>
      <c r="E3585" s="7">
        <v>1.14084504391815E-5</v>
      </c>
      <c r="F3585" s="8">
        <f t="shared" si="87"/>
        <v>11.655316518213098</v>
      </c>
      <c r="I3585" s="40"/>
    </row>
    <row r="3586" spans="4:9" x14ac:dyDescent="0.2">
      <c r="D3586" s="39">
        <v>39732</v>
      </c>
      <c r="E3586" s="7">
        <v>2.5765902608847801E-3</v>
      </c>
      <c r="F3586" s="8">
        <f t="shared" si="87"/>
        <v>2632.3447858631316</v>
      </c>
      <c r="I3586" s="40"/>
    </row>
    <row r="3587" spans="4:9" x14ac:dyDescent="0.2">
      <c r="D3587" s="39">
        <v>39733</v>
      </c>
      <c r="E3587" s="7">
        <v>6.6310914616066695E-4</v>
      </c>
      <c r="F3587" s="8">
        <f t="shared" si="87"/>
        <v>677.45808476151865</v>
      </c>
      <c r="I3587" s="40"/>
    </row>
    <row r="3588" spans="4:9" x14ac:dyDescent="0.2">
      <c r="D3588" s="39">
        <v>39734</v>
      </c>
      <c r="E3588" s="7">
        <v>1.4565362155951399E-4</v>
      </c>
      <c r="F3588" s="8">
        <f t="shared" si="87"/>
        <v>148.80540265746731</v>
      </c>
      <c r="I3588" s="40"/>
    </row>
    <row r="3589" spans="4:9" x14ac:dyDescent="0.2">
      <c r="D3589" s="39">
        <v>39735</v>
      </c>
      <c r="E3589" s="7">
        <v>3.1959302981731198E-2</v>
      </c>
      <c r="F3589" s="8">
        <f t="shared" si="87"/>
        <v>32650.866472999598</v>
      </c>
      <c r="I3589" s="40"/>
    </row>
    <row r="3590" spans="4:9" x14ac:dyDescent="0.2">
      <c r="D3590" s="39">
        <v>39736</v>
      </c>
      <c r="E3590" s="7">
        <v>6.6588177976326796E-4</v>
      </c>
      <c r="F3590" s="8">
        <f t="shared" si="87"/>
        <v>680.29071504725505</v>
      </c>
      <c r="I3590" s="40"/>
    </row>
    <row r="3591" spans="4:9" x14ac:dyDescent="0.2">
      <c r="D3591" s="39">
        <v>39737</v>
      </c>
      <c r="E3591" s="7">
        <v>1.4527891783509199E-4</v>
      </c>
      <c r="F3591" s="8">
        <f t="shared" si="87"/>
        <v>148.42259076447854</v>
      </c>
      <c r="I3591" s="40"/>
    </row>
    <row r="3592" spans="4:9" x14ac:dyDescent="0.2">
      <c r="D3592" s="39">
        <v>39738</v>
      </c>
      <c r="E3592" s="7">
        <v>9.7423379912991195E-5</v>
      </c>
      <c r="F3592" s="8">
        <f t="shared" si="87"/>
        <v>99.531512646120845</v>
      </c>
      <c r="I3592" s="40"/>
    </row>
    <row r="3593" spans="4:9" x14ac:dyDescent="0.2">
      <c r="D3593" s="39">
        <v>39739</v>
      </c>
      <c r="E3593" s="7">
        <v>4.6407630270457201E-5</v>
      </c>
      <c r="F3593" s="8">
        <f t="shared" si="87"/>
        <v>47.411839368186143</v>
      </c>
      <c r="I3593" s="40"/>
    </row>
    <row r="3594" spans="4:9" x14ac:dyDescent="0.2">
      <c r="D3594" s="39">
        <v>39740</v>
      </c>
      <c r="E3594" s="7">
        <v>8.4933193911446696E-3</v>
      </c>
      <c r="F3594" s="8">
        <f t="shared" si="87"/>
        <v>8677.1053020562795</v>
      </c>
      <c r="I3594" s="40"/>
    </row>
    <row r="3595" spans="4:9" x14ac:dyDescent="0.2">
      <c r="D3595" s="39">
        <v>39741</v>
      </c>
      <c r="E3595" s="7">
        <v>4.6831860567325299E-4</v>
      </c>
      <c r="F3595" s="8">
        <f t="shared" si="87"/>
        <v>478.45249533131209</v>
      </c>
      <c r="I3595" s="40"/>
    </row>
    <row r="3596" spans="4:9" x14ac:dyDescent="0.2">
      <c r="D3596" s="39">
        <v>39742</v>
      </c>
      <c r="E3596" s="7">
        <v>1.3930185800655099E-4</v>
      </c>
      <c r="F3596" s="8">
        <f t="shared" si="87"/>
        <v>142.31619406132208</v>
      </c>
      <c r="I3596" s="40"/>
    </row>
    <row r="3597" spans="4:9" x14ac:dyDescent="0.2">
      <c r="D3597" s="39">
        <v>39743</v>
      </c>
      <c r="E3597" s="7">
        <v>1.7614899120722199E-2</v>
      </c>
      <c r="F3597" s="8">
        <f t="shared" si="87"/>
        <v>17996.06579201133</v>
      </c>
      <c r="I3597" s="40"/>
    </row>
    <row r="3598" spans="4:9" x14ac:dyDescent="0.2">
      <c r="D3598" s="39">
        <v>39744</v>
      </c>
      <c r="E3598" s="7">
        <v>1.70692712178812E-4</v>
      </c>
      <c r="F3598" s="8">
        <f t="shared" si="87"/>
        <v>174.38631112982569</v>
      </c>
      <c r="I3598" s="40"/>
    </row>
    <row r="3599" spans="4:9" x14ac:dyDescent="0.2">
      <c r="D3599" s="39">
        <v>39745</v>
      </c>
      <c r="E3599" s="7">
        <v>1.2131353954942E-4</v>
      </c>
      <c r="F3599" s="8">
        <f t="shared" si="87"/>
        <v>123.93862855705203</v>
      </c>
      <c r="I3599" s="40"/>
    </row>
    <row r="3600" spans="4:9" x14ac:dyDescent="0.2">
      <c r="D3600" s="39">
        <v>39746</v>
      </c>
      <c r="E3600" s="7">
        <v>7.3185088826000603E-5</v>
      </c>
      <c r="F3600" s="8">
        <f t="shared" ref="F3600:F3663" si="88">E3600*(24*60*60)*1000/$F$3</f>
        <v>74.768732110280865</v>
      </c>
      <c r="I3600" s="40"/>
    </row>
    <row r="3601" spans="4:9" x14ac:dyDescent="0.2">
      <c r="D3601" s="39">
        <v>39747</v>
      </c>
      <c r="E3601" s="7">
        <v>2.42305717903865E-5</v>
      </c>
      <c r="F3601" s="8">
        <f t="shared" si="88"/>
        <v>24.754894202310435</v>
      </c>
      <c r="I3601" s="40"/>
    </row>
    <row r="3602" spans="4:9" x14ac:dyDescent="0.2">
      <c r="D3602" s="39">
        <v>39748</v>
      </c>
      <c r="E3602" s="7">
        <v>9.9220231896596593E-6</v>
      </c>
      <c r="F3602" s="8">
        <f t="shared" si="88"/>
        <v>10.13672464924435</v>
      </c>
      <c r="I3602" s="40"/>
    </row>
    <row r="3603" spans="4:9" x14ac:dyDescent="0.2">
      <c r="D3603" s="39">
        <v>39749</v>
      </c>
      <c r="E3603" s="7">
        <v>6.9761963939462895E-4</v>
      </c>
      <c r="F3603" s="8">
        <f t="shared" si="88"/>
        <v>712.71534638401261</v>
      </c>
      <c r="I3603" s="40"/>
    </row>
    <row r="3604" spans="4:9" x14ac:dyDescent="0.2">
      <c r="D3604" s="39">
        <v>39750</v>
      </c>
      <c r="E3604" s="7">
        <v>1.0892689973635E-2</v>
      </c>
      <c r="F3604" s="8">
        <f t="shared" si="88"/>
        <v>11128.395574341541</v>
      </c>
      <c r="I3604" s="40"/>
    </row>
    <row r="3605" spans="4:9" x14ac:dyDescent="0.2">
      <c r="D3605" s="39">
        <v>39751</v>
      </c>
      <c r="E3605" s="7">
        <v>4.4703850263482398E-4</v>
      </c>
      <c r="F3605" s="8">
        <f t="shared" si="88"/>
        <v>456.71191471737967</v>
      </c>
      <c r="I3605" s="40"/>
    </row>
    <row r="3606" spans="4:9" x14ac:dyDescent="0.2">
      <c r="D3606" s="39">
        <v>39752</v>
      </c>
      <c r="E3606" s="7">
        <v>1.3703560129574099E-4</v>
      </c>
      <c r="F3606" s="8">
        <f t="shared" si="88"/>
        <v>140.00089809568431</v>
      </c>
      <c r="I3606" s="40"/>
    </row>
    <row r="3607" spans="4:9" x14ac:dyDescent="0.2">
      <c r="D3607" s="39">
        <v>39753</v>
      </c>
      <c r="E3607" s="7">
        <v>8.9154785251468606E-5</v>
      </c>
      <c r="F3607" s="8">
        <f t="shared" si="88"/>
        <v>91.083994864927149</v>
      </c>
      <c r="I3607" s="40"/>
    </row>
    <row r="3608" spans="4:9" x14ac:dyDescent="0.2">
      <c r="D3608" s="39">
        <v>39754</v>
      </c>
      <c r="E3608" s="7">
        <v>3.7983388101153102E-5</v>
      </c>
      <c r="F3608" s="8">
        <f t="shared" si="88"/>
        <v>38.805306041617925</v>
      </c>
      <c r="I3608" s="40"/>
    </row>
    <row r="3609" spans="4:9" x14ac:dyDescent="0.2">
      <c r="D3609" s="39">
        <v>39755</v>
      </c>
      <c r="E3609" s="7">
        <v>1.1376081529517899E-5</v>
      </c>
      <c r="F3609" s="8">
        <f t="shared" si="88"/>
        <v>11.622247181628788</v>
      </c>
      <c r="I3609" s="40"/>
    </row>
    <row r="3610" spans="4:9" x14ac:dyDescent="0.2">
      <c r="D3610" s="39">
        <v>39756</v>
      </c>
      <c r="E3610" s="7">
        <v>7.5133953916846498E-6</v>
      </c>
      <c r="F3610" s="8">
        <f t="shared" si="88"/>
        <v>7.6759768457083331</v>
      </c>
      <c r="I3610" s="40"/>
    </row>
    <row r="3611" spans="4:9" x14ac:dyDescent="0.2">
      <c r="D3611" s="39">
        <v>39757</v>
      </c>
      <c r="E3611" s="7">
        <v>6.9212803878383003E-6</v>
      </c>
      <c r="F3611" s="8">
        <f t="shared" si="88"/>
        <v>7.0710491369188739</v>
      </c>
      <c r="I3611" s="40"/>
    </row>
    <row r="3612" spans="4:9" x14ac:dyDescent="0.2">
      <c r="D3612" s="39">
        <v>39758</v>
      </c>
      <c r="E3612" s="7">
        <v>6.7567285680724801E-6</v>
      </c>
      <c r="F3612" s="8">
        <f t="shared" si="88"/>
        <v>6.9029366002301336</v>
      </c>
      <c r="I3612" s="40"/>
    </row>
    <row r="3613" spans="4:9" x14ac:dyDescent="0.2">
      <c r="D3613" s="39">
        <v>39759</v>
      </c>
      <c r="E3613" s="7">
        <v>6.6560030872892196E-6</v>
      </c>
      <c r="F3613" s="8">
        <f t="shared" si="88"/>
        <v>6.800031532952449</v>
      </c>
      <c r="I3613" s="40"/>
    </row>
    <row r="3614" spans="4:9" x14ac:dyDescent="0.2">
      <c r="D3614" s="39">
        <v>39760</v>
      </c>
      <c r="E3614" s="7">
        <v>6.5628190440672097E-6</v>
      </c>
      <c r="F3614" s="8">
        <f t="shared" si="88"/>
        <v>6.7048310914911555</v>
      </c>
      <c r="I3614" s="40"/>
    </row>
    <row r="3615" spans="4:9" x14ac:dyDescent="0.2">
      <c r="D3615" s="39">
        <v>39761</v>
      </c>
      <c r="E3615" s="7">
        <v>6.4709395774502497E-6</v>
      </c>
      <c r="F3615" s="8">
        <f t="shared" si="88"/>
        <v>6.6109634562102588</v>
      </c>
      <c r="I3615" s="40"/>
    </row>
    <row r="3616" spans="4:9" x14ac:dyDescent="0.2">
      <c r="D3616" s="39">
        <v>39762</v>
      </c>
      <c r="E3616" s="7">
        <v>6.3803464233659598E-6</v>
      </c>
      <c r="F3616" s="8">
        <f t="shared" si="88"/>
        <v>6.5184099678233292</v>
      </c>
      <c r="I3616" s="40"/>
    </row>
    <row r="3617" spans="4:9" x14ac:dyDescent="0.2">
      <c r="D3617" s="39">
        <v>39763</v>
      </c>
      <c r="E3617" s="7">
        <v>6.2910215734388399E-6</v>
      </c>
      <c r="F3617" s="8">
        <f t="shared" si="88"/>
        <v>6.4271522282738065</v>
      </c>
      <c r="I3617" s="40"/>
    </row>
    <row r="3618" spans="4:9" x14ac:dyDescent="0.2">
      <c r="D3618" s="39">
        <v>39764</v>
      </c>
      <c r="E3618" s="7">
        <v>6.2029472714106903E-6</v>
      </c>
      <c r="F3618" s="8">
        <f t="shared" si="88"/>
        <v>6.3371720970779677</v>
      </c>
      <c r="I3618" s="40"/>
    </row>
    <row r="3619" spans="4:9" x14ac:dyDescent="0.2">
      <c r="D3619" s="39">
        <v>39765</v>
      </c>
      <c r="E3619" s="7">
        <v>6.1161060096109004E-6</v>
      </c>
      <c r="F3619" s="8">
        <f t="shared" si="88"/>
        <v>6.2484516877188332</v>
      </c>
      <c r="I3619" s="40"/>
    </row>
    <row r="3620" spans="4:9" x14ac:dyDescent="0.2">
      <c r="D3620" s="39">
        <v>39766</v>
      </c>
      <c r="E3620" s="7">
        <v>9.5130703950687193E-3</v>
      </c>
      <c r="F3620" s="8">
        <f t="shared" si="88"/>
        <v>9718.922574600183</v>
      </c>
      <c r="I3620" s="40"/>
    </row>
    <row r="3621" spans="4:9" x14ac:dyDescent="0.2">
      <c r="D3621" s="39">
        <v>39767</v>
      </c>
      <c r="E3621" s="7">
        <v>1.8867632515658199E-3</v>
      </c>
      <c r="F3621" s="8">
        <f t="shared" si="88"/>
        <v>1927.5906933343604</v>
      </c>
      <c r="I3621" s="40"/>
    </row>
    <row r="3622" spans="4:9" x14ac:dyDescent="0.2">
      <c r="D3622" s="39">
        <v>39768</v>
      </c>
      <c r="E3622" s="7">
        <v>1.58243387264836E-4</v>
      </c>
      <c r="F3622" s="8">
        <f t="shared" si="88"/>
        <v>161.66759677996725</v>
      </c>
      <c r="I3622" s="40"/>
    </row>
    <row r="3623" spans="4:9" x14ac:dyDescent="0.2">
      <c r="D3623" s="39">
        <v>39769</v>
      </c>
      <c r="E3623" s="7">
        <v>1.1046924298685E-4</v>
      </c>
      <c r="F3623" s="8">
        <f t="shared" si="88"/>
        <v>112.85967357294361</v>
      </c>
      <c r="I3623" s="40"/>
    </row>
    <row r="3624" spans="4:9" x14ac:dyDescent="0.2">
      <c r="D3624" s="39">
        <v>39770</v>
      </c>
      <c r="E3624" s="7">
        <v>7.1083413160577701E-5</v>
      </c>
      <c r="F3624" s="8">
        <f t="shared" si="88"/>
        <v>72.621578539362815</v>
      </c>
      <c r="I3624" s="40"/>
    </row>
    <row r="3625" spans="4:9" x14ac:dyDescent="0.2">
      <c r="D3625" s="39">
        <v>39771</v>
      </c>
      <c r="E3625" s="7">
        <v>2.22451421628834E-2</v>
      </c>
      <c r="F3625" s="8">
        <f t="shared" si="88"/>
        <v>22726.502103265058</v>
      </c>
      <c r="I3625" s="40"/>
    </row>
    <row r="3626" spans="4:9" x14ac:dyDescent="0.2">
      <c r="D3626" s="39">
        <v>39772</v>
      </c>
      <c r="E3626" s="7">
        <v>1.07693678091378E-2</v>
      </c>
      <c r="F3626" s="8">
        <f t="shared" si="88"/>
        <v>11002.404856444437</v>
      </c>
      <c r="I3626" s="40"/>
    </row>
    <row r="3627" spans="4:9" x14ac:dyDescent="0.2">
      <c r="D3627" s="39">
        <v>39773</v>
      </c>
      <c r="E3627" s="7">
        <v>1.4731252258646401E-4</v>
      </c>
      <c r="F3627" s="8">
        <f t="shared" si="88"/>
        <v>150.50020044307075</v>
      </c>
      <c r="I3627" s="40"/>
    </row>
    <row r="3628" spans="4:9" x14ac:dyDescent="0.2">
      <c r="D3628" s="39">
        <v>39774</v>
      </c>
      <c r="E3628" s="7">
        <v>9.9511221200027699E-5</v>
      </c>
      <c r="F3628" s="8">
        <f t="shared" si="88"/>
        <v>101.66453247821207</v>
      </c>
      <c r="I3628" s="40"/>
    </row>
    <row r="3629" spans="4:9" x14ac:dyDescent="0.2">
      <c r="D3629" s="39">
        <v>39775</v>
      </c>
      <c r="E3629" s="7">
        <v>4.9101731148374601E-5</v>
      </c>
      <c r="F3629" s="8">
        <f t="shared" si="88"/>
        <v>50.164237569109211</v>
      </c>
      <c r="I3629" s="40"/>
    </row>
    <row r="3630" spans="4:9" x14ac:dyDescent="0.2">
      <c r="D3630" s="39">
        <v>39776</v>
      </c>
      <c r="E3630" s="7">
        <v>1.25062169076078E-5</v>
      </c>
      <c r="F3630" s="8">
        <f t="shared" si="88"/>
        <v>12.776837422458485</v>
      </c>
      <c r="I3630" s="40"/>
    </row>
    <row r="3631" spans="4:9" x14ac:dyDescent="0.2">
      <c r="D3631" s="39">
        <v>39777</v>
      </c>
      <c r="E3631" s="7">
        <v>6.1198413295928E-6</v>
      </c>
      <c r="F3631" s="8">
        <f t="shared" si="88"/>
        <v>6.25226783583798</v>
      </c>
      <c r="I3631" s="40"/>
    </row>
    <row r="3632" spans="4:9" x14ac:dyDescent="0.2">
      <c r="D3632" s="39">
        <v>39778</v>
      </c>
      <c r="E3632" s="7">
        <v>5.2174982324499498E-6</v>
      </c>
      <c r="F3632" s="8">
        <f t="shared" si="88"/>
        <v>5.3303990455678809</v>
      </c>
      <c r="I3632" s="40"/>
    </row>
    <row r="3633" spans="4:9" x14ac:dyDescent="0.2">
      <c r="D3633" s="39">
        <v>39779</v>
      </c>
      <c r="E3633" s="7">
        <v>9.6976012064351499E-4</v>
      </c>
      <c r="F3633" s="8">
        <f t="shared" si="88"/>
        <v>990.74464258720229</v>
      </c>
      <c r="I3633" s="40"/>
    </row>
    <row r="3634" spans="4:9" x14ac:dyDescent="0.2">
      <c r="D3634" s="39">
        <v>39780</v>
      </c>
      <c r="E3634" s="7">
        <v>8.74234057358814E-3</v>
      </c>
      <c r="F3634" s="8">
        <f t="shared" si="88"/>
        <v>8931.5150237438265</v>
      </c>
      <c r="I3634" s="40"/>
    </row>
    <row r="3635" spans="4:9" x14ac:dyDescent="0.2">
      <c r="D3635" s="39">
        <v>39781</v>
      </c>
      <c r="E3635" s="7">
        <v>2.15261209106812E-3</v>
      </c>
      <c r="F3635" s="8">
        <f t="shared" si="88"/>
        <v>2199.1922037162776</v>
      </c>
      <c r="I3635" s="40"/>
    </row>
    <row r="3636" spans="4:9" x14ac:dyDescent="0.2">
      <c r="D3636" s="39">
        <v>39782</v>
      </c>
      <c r="E3636" s="7">
        <v>3.6480153995137999E-4</v>
      </c>
      <c r="F3636" s="8">
        <f t="shared" si="88"/>
        <v>372.695436346213</v>
      </c>
      <c r="I3636" s="40"/>
    </row>
    <row r="3637" spans="4:9" x14ac:dyDescent="0.2">
      <c r="D3637" s="39">
        <v>39783</v>
      </c>
      <c r="E3637" s="7">
        <v>1.3063953598463799E-4</v>
      </c>
      <c r="F3637" s="8">
        <f t="shared" si="88"/>
        <v>133.46642910101363</v>
      </c>
      <c r="I3637" s="40"/>
    </row>
    <row r="3638" spans="4:9" x14ac:dyDescent="0.2">
      <c r="D3638" s="39">
        <v>39784</v>
      </c>
      <c r="E3638" s="7">
        <v>8.2749633802600304E-5</v>
      </c>
      <c r="F3638" s="8">
        <f t="shared" si="88"/>
        <v>84.540243118655169</v>
      </c>
      <c r="I3638" s="40"/>
    </row>
    <row r="3639" spans="4:9" x14ac:dyDescent="0.2">
      <c r="D3639" s="39">
        <v>39785</v>
      </c>
      <c r="E3639" s="7">
        <v>3.1766840888567098E-5</v>
      </c>
      <c r="F3639" s="8">
        <f t="shared" si="88"/>
        <v>32.454239715882665</v>
      </c>
      <c r="I3639" s="40"/>
    </row>
    <row r="3640" spans="4:9" x14ac:dyDescent="0.2">
      <c r="D3640" s="39">
        <v>39786</v>
      </c>
      <c r="E3640" s="7">
        <v>8.2370788490112699E-6</v>
      </c>
      <c r="F3640" s="8">
        <f t="shared" si="88"/>
        <v>8.4153200018277605</v>
      </c>
      <c r="I3640" s="40"/>
    </row>
    <row r="3641" spans="4:9" x14ac:dyDescent="0.2">
      <c r="D3641" s="39">
        <v>39787</v>
      </c>
      <c r="E3641" s="7">
        <v>4.9699946832755103E-6</v>
      </c>
      <c r="F3641" s="8">
        <f t="shared" si="88"/>
        <v>5.0775397970320926</v>
      </c>
      <c r="I3641" s="40"/>
    </row>
    <row r="3642" spans="4:9" x14ac:dyDescent="0.2">
      <c r="D3642" s="39">
        <v>39788</v>
      </c>
      <c r="E3642" s="7">
        <v>4.4860188566963099E-6</v>
      </c>
      <c r="F3642" s="8">
        <f t="shared" si="88"/>
        <v>4.5830912760856233</v>
      </c>
      <c r="I3642" s="40"/>
    </row>
    <row r="3643" spans="4:9" x14ac:dyDescent="0.2">
      <c r="D3643" s="39">
        <v>39789</v>
      </c>
      <c r="E3643" s="7">
        <v>1.12414563879177E-2</v>
      </c>
      <c r="F3643" s="8">
        <f t="shared" si="88"/>
        <v>11484.708902874416</v>
      </c>
      <c r="I3643" s="40"/>
    </row>
    <row r="3644" spans="4:9" x14ac:dyDescent="0.2">
      <c r="D3644" s="39">
        <v>39790</v>
      </c>
      <c r="E3644" s="7">
        <v>4.2701167718334999E-3</v>
      </c>
      <c r="F3644" s="8">
        <f t="shared" si="88"/>
        <v>4362.5173121250373</v>
      </c>
      <c r="I3644" s="40"/>
    </row>
    <row r="3645" spans="4:9" x14ac:dyDescent="0.2">
      <c r="D3645" s="39">
        <v>39791</v>
      </c>
      <c r="E3645" s="7">
        <v>3.1453673401734899E-4</v>
      </c>
      <c r="F3645" s="8">
        <f t="shared" si="88"/>
        <v>321.34295635685174</v>
      </c>
      <c r="I3645" s="40"/>
    </row>
    <row r="3646" spans="4:9" x14ac:dyDescent="0.2">
      <c r="D3646" s="39">
        <v>39792</v>
      </c>
      <c r="E3646" s="7">
        <v>1.85267985354745E-3</v>
      </c>
      <c r="F3646" s="8">
        <f t="shared" si="88"/>
        <v>1892.7697687891653</v>
      </c>
      <c r="I3646" s="40"/>
    </row>
    <row r="3647" spans="4:9" x14ac:dyDescent="0.2">
      <c r="D3647" s="39">
        <v>39793</v>
      </c>
      <c r="E3647" s="7">
        <v>1.5777400178576401E-3</v>
      </c>
      <c r="F3647" s="8">
        <f t="shared" si="88"/>
        <v>1611.880543252928</v>
      </c>
      <c r="I3647" s="40"/>
    </row>
    <row r="3648" spans="4:9" x14ac:dyDescent="0.2">
      <c r="D3648" s="39">
        <v>39794</v>
      </c>
      <c r="E3648" s="7">
        <v>5.41482724445988E-2</v>
      </c>
      <c r="F3648" s="8">
        <f t="shared" si="88"/>
        <v>55319.980361988135</v>
      </c>
      <c r="I3648" s="40"/>
    </row>
    <row r="3649" spans="4:9" x14ac:dyDescent="0.2">
      <c r="D3649" s="39">
        <v>39795</v>
      </c>
      <c r="E3649" s="7">
        <v>1.0171475683297001E-3</v>
      </c>
      <c r="F3649" s="8">
        <f t="shared" si="88"/>
        <v>1039.1575015216517</v>
      </c>
      <c r="I3649" s="40"/>
    </row>
    <row r="3650" spans="4:9" x14ac:dyDescent="0.2">
      <c r="D3650" s="39">
        <v>39796</v>
      </c>
      <c r="E3650" s="7">
        <v>1.45357586108428E-4</v>
      </c>
      <c r="F3650" s="8">
        <f t="shared" si="88"/>
        <v>148.50296133106517</v>
      </c>
      <c r="I3650" s="40"/>
    </row>
    <row r="3651" spans="4:9" x14ac:dyDescent="0.2">
      <c r="D3651" s="39">
        <v>39797</v>
      </c>
      <c r="E3651" s="7">
        <v>9.7573810944327405E-5</v>
      </c>
      <c r="F3651" s="8">
        <f t="shared" si="88"/>
        <v>99.685198836347269</v>
      </c>
      <c r="I3651" s="40"/>
    </row>
    <row r="3652" spans="4:9" x14ac:dyDescent="0.2">
      <c r="D3652" s="39">
        <v>39798</v>
      </c>
      <c r="E3652" s="7">
        <v>4.7142404190140298E-5</v>
      </c>
      <c r="F3652" s="8">
        <f t="shared" si="88"/>
        <v>48.162512971835426</v>
      </c>
      <c r="I3652" s="40"/>
    </row>
    <row r="3653" spans="4:9" x14ac:dyDescent="0.2">
      <c r="D3653" s="39">
        <v>39799</v>
      </c>
      <c r="E3653" s="7">
        <v>1.09228252546636E-5</v>
      </c>
      <c r="F3653" s="8">
        <f t="shared" si="88"/>
        <v>11.159182949071008</v>
      </c>
      <c r="I3653" s="40"/>
    </row>
    <row r="3654" spans="4:9" x14ac:dyDescent="0.2">
      <c r="D3654" s="39">
        <v>39800</v>
      </c>
      <c r="E3654" s="7">
        <v>4.6721660178218903E-6</v>
      </c>
      <c r="F3654" s="8">
        <f t="shared" si="88"/>
        <v>4.7732664531135311</v>
      </c>
      <c r="I3654" s="40"/>
    </row>
    <row r="3655" spans="4:9" x14ac:dyDescent="0.2">
      <c r="D3655" s="39">
        <v>39801</v>
      </c>
      <c r="E3655" s="7">
        <v>3.8050211359816901E-6</v>
      </c>
      <c r="F3655" s="8">
        <f t="shared" si="88"/>
        <v>3.8873575280692689</v>
      </c>
      <c r="I3655" s="40"/>
    </row>
    <row r="3656" spans="4:9" x14ac:dyDescent="0.2">
      <c r="D3656" s="39">
        <v>39802</v>
      </c>
      <c r="E3656" s="7">
        <v>3.6436705830131299E-6</v>
      </c>
      <c r="F3656" s="8">
        <f t="shared" si="88"/>
        <v>3.7225155300027724</v>
      </c>
      <c r="I3656" s="40"/>
    </row>
    <row r="3657" spans="4:9" x14ac:dyDescent="0.2">
      <c r="D3657" s="39">
        <v>39803</v>
      </c>
      <c r="E3657" s="7">
        <v>3.5792972943670599E-6</v>
      </c>
      <c r="F3657" s="8">
        <f t="shared" si="88"/>
        <v>3.656749275550597</v>
      </c>
      <c r="I3657" s="40"/>
    </row>
    <row r="3658" spans="4:9" x14ac:dyDescent="0.2">
      <c r="D3658" s="39">
        <v>39804</v>
      </c>
      <c r="E3658" s="7">
        <v>3.5291871322459402E-6</v>
      </c>
      <c r="F3658" s="8">
        <f t="shared" si="88"/>
        <v>3.6055547856929082</v>
      </c>
      <c r="I3658" s="40"/>
    </row>
    <row r="3659" spans="4:9" x14ac:dyDescent="0.2">
      <c r="D3659" s="39">
        <v>39805</v>
      </c>
      <c r="E3659" s="7">
        <v>3.4797785123944701E-6</v>
      </c>
      <c r="F3659" s="8">
        <f t="shared" si="88"/>
        <v>3.5550770186931802</v>
      </c>
      <c r="I3659" s="40"/>
    </row>
    <row r="3660" spans="4:9" x14ac:dyDescent="0.2">
      <c r="D3660" s="39">
        <v>39806</v>
      </c>
      <c r="E3660" s="7">
        <v>3.43106161322096E-6</v>
      </c>
      <c r="F3660" s="8">
        <f t="shared" si="88"/>
        <v>3.5053059404314886</v>
      </c>
    </row>
    <row r="3661" spans="4:9" x14ac:dyDescent="0.2">
      <c r="D3661" s="39">
        <v>39807</v>
      </c>
      <c r="E3661" s="7">
        <v>3.38302675063589E-6</v>
      </c>
      <c r="F3661" s="8">
        <f t="shared" si="88"/>
        <v>3.4562316572654712</v>
      </c>
    </row>
    <row r="3662" spans="4:9" x14ac:dyDescent="0.2">
      <c r="D3662" s="39">
        <v>39808</v>
      </c>
      <c r="E3662" s="7">
        <v>3.3356643761269601E-6</v>
      </c>
      <c r="F3662" s="8">
        <f t="shared" si="88"/>
        <v>3.4078444140637267</v>
      </c>
    </row>
    <row r="3663" spans="4:9" x14ac:dyDescent="0.2">
      <c r="D3663" s="39">
        <v>39809</v>
      </c>
      <c r="E3663" s="7">
        <v>3.6035984090131598E-5</v>
      </c>
      <c r="F3663" s="8">
        <f t="shared" si="88"/>
        <v>36.815762390769422</v>
      </c>
    </row>
    <row r="3664" spans="4:9" x14ac:dyDescent="0.2">
      <c r="D3664" s="39">
        <v>39810</v>
      </c>
      <c r="E3664" s="7">
        <v>1.12214748304137E-4</v>
      </c>
      <c r="F3664" s="8">
        <f t="shared" ref="F3664:F3667" si="89">E3664*(24*60*60)*1000/$F$3</f>
        <v>114.64294966864654</v>
      </c>
    </row>
    <row r="3665" spans="4:6" x14ac:dyDescent="0.2">
      <c r="D3665" s="39">
        <v>39811</v>
      </c>
      <c r="E3665" s="7">
        <v>6.7952583546015494E-5</v>
      </c>
      <c r="F3665" s="8">
        <f t="shared" si="89"/>
        <v>69.423001281491537</v>
      </c>
    </row>
    <row r="3666" spans="4:6" x14ac:dyDescent="0.2">
      <c r="D3666" s="39">
        <v>39812</v>
      </c>
      <c r="E3666" s="7">
        <v>1.05070535471183E-4</v>
      </c>
      <c r="F3666" s="8">
        <f t="shared" si="89"/>
        <v>107.3441440783991</v>
      </c>
    </row>
    <row r="3667" spans="4:6" x14ac:dyDescent="0.2">
      <c r="D3667" s="42">
        <v>39813</v>
      </c>
      <c r="E3667" s="13">
        <v>5.5781573396836597E-5</v>
      </c>
      <c r="F3667" s="14">
        <f t="shared" si="89"/>
        <v>56.988624115959361</v>
      </c>
    </row>
    <row r="3668" spans="4:6" x14ac:dyDescent="0.2">
      <c r="D3668" s="43"/>
      <c r="E3668" s="43"/>
    </row>
  </sheetData>
  <sheetProtection algorithmName="SHA-512" hashValue="7anyL1cUj3SlRrGSGML1MXuJwFt+VWX0LaSdEKyLeonxsQlxqFkvQwEQIdqrQMcEBUO89fUQXEmn2WLC+CpySQ==" saltValue="EKcZngzV2Vp8AznSHCjrfQ==" spinCount="100000" sheet="1" objects="1" scenarios="1"/>
  <mergeCells count="1">
    <mergeCell ref="E2:H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E7F54-2FCB-4F6B-89C7-F4FE92CFBE82}">
  <dimension ref="D2:AA3668"/>
  <sheetViews>
    <sheetView topLeftCell="G13" zoomScale="130" zoomScaleNormal="130" workbookViewId="0">
      <selection activeCell="U28" sqref="U28"/>
    </sheetView>
  </sheetViews>
  <sheetFormatPr defaultColWidth="9.140625" defaultRowHeight="14.25" x14ac:dyDescent="0.2"/>
  <cols>
    <col min="1" max="3" width="9.140625" style="24"/>
    <col min="4" max="4" width="15.28515625" style="23" customWidth="1"/>
    <col min="5" max="5" width="21.42578125" style="23" customWidth="1"/>
    <col min="6" max="6" width="13.5703125" style="23" customWidth="1"/>
    <col min="7" max="7" width="11" style="24" customWidth="1"/>
    <col min="8" max="8" width="29.140625" style="24" customWidth="1"/>
    <col min="9" max="9" width="14.42578125" style="25" customWidth="1"/>
    <col min="10" max="10" width="5.140625" style="24" customWidth="1"/>
    <col min="11" max="11" width="19.140625" style="24" customWidth="1"/>
    <col min="12" max="12" width="13.5703125" style="24" bestFit="1" customWidth="1"/>
    <col min="13" max="13" width="9.140625" style="24"/>
    <col min="14" max="14" width="23" style="24" customWidth="1"/>
    <col min="15" max="16384" width="9.140625" style="24"/>
  </cols>
  <sheetData>
    <row r="2" spans="4:14" s="17" customFormat="1" ht="18.75" customHeight="1" x14ac:dyDescent="0.2">
      <c r="D2" s="15"/>
      <c r="E2" s="48" t="s">
        <v>29</v>
      </c>
      <c r="F2" s="49"/>
      <c r="G2" s="49"/>
      <c r="H2" s="50"/>
      <c r="I2" s="16"/>
    </row>
    <row r="3" spans="4:14" s="17" customFormat="1" ht="18.75" customHeight="1" x14ac:dyDescent="0.2">
      <c r="D3" s="18"/>
      <c r="E3" s="19" t="s">
        <v>15</v>
      </c>
      <c r="F3" s="1">
        <v>60.466999999999999</v>
      </c>
      <c r="G3" s="20" t="s">
        <v>28</v>
      </c>
      <c r="H3" s="21"/>
      <c r="I3" s="16"/>
    </row>
    <row r="4" spans="4:14" ht="15" x14ac:dyDescent="0.25">
      <c r="D4" s="22"/>
    </row>
    <row r="5" spans="4:14" s="17" customFormat="1" ht="22.5" customHeight="1" x14ac:dyDescent="0.2">
      <c r="D5" s="26"/>
      <c r="E5" s="27" t="s">
        <v>21</v>
      </c>
      <c r="F5" s="28"/>
      <c r="G5" s="28"/>
      <c r="H5" s="28"/>
      <c r="I5" s="16"/>
      <c r="J5" s="26"/>
      <c r="K5" s="27" t="s">
        <v>22</v>
      </c>
      <c r="L5" s="28"/>
      <c r="M5" s="28"/>
      <c r="N5" s="28"/>
    </row>
    <row r="6" spans="4:14" s="17" customFormat="1" ht="16.5" customHeight="1" x14ac:dyDescent="0.2">
      <c r="D6" s="18"/>
      <c r="E6" s="44" t="s">
        <v>25</v>
      </c>
      <c r="F6" s="44" t="s">
        <v>14</v>
      </c>
      <c r="G6" s="45" t="s">
        <v>10</v>
      </c>
      <c r="H6" s="45" t="s">
        <v>8</v>
      </c>
      <c r="I6" s="16"/>
      <c r="J6" s="18"/>
      <c r="K6" s="44" t="s">
        <v>25</v>
      </c>
      <c r="L6" s="44" t="s">
        <v>14</v>
      </c>
      <c r="M6" s="45" t="s">
        <v>10</v>
      </c>
      <c r="N6" s="45" t="s">
        <v>8</v>
      </c>
    </row>
    <row r="7" spans="4:14" s="17" customFormat="1" ht="16.5" customHeight="1" x14ac:dyDescent="0.2">
      <c r="D7" s="15"/>
      <c r="E7" s="29" t="s">
        <v>6</v>
      </c>
      <c r="F7" s="2">
        <f>PERCENTILE(F15:F3667,0.95)</f>
        <v>4850.2343290588178</v>
      </c>
      <c r="G7" s="3" t="str">
        <f>IF(AND(F7&gt;3000,F7&lt;15000),"Yes","No")</f>
        <v>Yes</v>
      </c>
      <c r="H7" s="30" t="s">
        <v>20</v>
      </c>
      <c r="I7" s="16"/>
      <c r="J7" s="15"/>
      <c r="K7" s="29" t="s">
        <v>2</v>
      </c>
      <c r="L7" s="4">
        <f>AVERAGE(F15:F3667)*365/1000000</f>
        <v>0.98687058525159888</v>
      </c>
      <c r="M7" s="3" t="str">
        <f>IF(L7&lt;2.01,"Yes","No")</f>
        <v>Yes</v>
      </c>
      <c r="N7" s="31" t="s">
        <v>23</v>
      </c>
    </row>
    <row r="8" spans="4:14" s="17" customFormat="1" ht="16.5" customHeight="1" x14ac:dyDescent="0.2">
      <c r="D8" s="15"/>
      <c r="E8" s="29" t="s">
        <v>5</v>
      </c>
      <c r="F8" s="2">
        <f>PERCENTILE(F15:F3667,0.9)</f>
        <v>2067.0603177238791</v>
      </c>
      <c r="G8" s="3" t="str">
        <f>IF(AND(F8&gt;1000,F8&lt;5000),"Yes","No")</f>
        <v>Yes</v>
      </c>
      <c r="H8" s="31" t="s">
        <v>12</v>
      </c>
      <c r="I8" s="16"/>
      <c r="J8" s="15"/>
      <c r="K8" s="29" t="s">
        <v>5</v>
      </c>
      <c r="L8" s="2">
        <f>PERCENTILE(F15:F3667,0.9)</f>
        <v>2067.0603177238791</v>
      </c>
      <c r="M8" s="3" t="str">
        <f>IF(AND(L8&gt;1000,L8&lt;5000),"Yes","No")</f>
        <v>Yes</v>
      </c>
      <c r="N8" s="31" t="s">
        <v>12</v>
      </c>
    </row>
    <row r="9" spans="4:14" s="17" customFormat="1" ht="16.5" customHeight="1" x14ac:dyDescent="0.2">
      <c r="D9" s="15"/>
      <c r="E9" s="29" t="s">
        <v>26</v>
      </c>
      <c r="F9" s="2">
        <f>PERCENTILE(F15:F3667,0.75)</f>
        <v>349.4530720525936</v>
      </c>
      <c r="G9" s="3" t="str">
        <f>IF(AND(F9&gt;100,F9&lt;1000),"Yes","No")</f>
        <v>Yes</v>
      </c>
      <c r="H9" s="31" t="s">
        <v>27</v>
      </c>
      <c r="I9" s="16"/>
      <c r="J9" s="15"/>
      <c r="K9" s="29" t="s">
        <v>7</v>
      </c>
      <c r="L9" s="2">
        <f>PERCENTILE(F15:F3667,0.5)</f>
        <v>75.914923146847244</v>
      </c>
      <c r="M9" s="3" t="str">
        <f>IF(AND(L9&gt;5,L9&lt;100),"Yes","No")</f>
        <v>Yes</v>
      </c>
      <c r="N9" s="31" t="s">
        <v>13</v>
      </c>
    </row>
    <row r="10" spans="4:14" s="17" customFormat="1" ht="16.5" customHeight="1" x14ac:dyDescent="0.2">
      <c r="D10" s="15"/>
      <c r="E10" s="29" t="s">
        <v>7</v>
      </c>
      <c r="F10" s="2">
        <f>PERCENTILE(F15:F3667,0.5)</f>
        <v>75.914923146847244</v>
      </c>
      <c r="G10" s="3" t="str">
        <f>IF(AND(F10&gt;5,F10&lt;100),"Yes","No")</f>
        <v>Yes</v>
      </c>
      <c r="H10" s="31" t="s">
        <v>13</v>
      </c>
      <c r="I10" s="16"/>
      <c r="J10" s="15"/>
      <c r="K10" s="29" t="s">
        <v>17</v>
      </c>
      <c r="L10" s="5">
        <f>PERCENTILE(F15:F3667,0.1)</f>
        <v>0.70612188346210625</v>
      </c>
      <c r="M10" s="3" t="str">
        <f>IF(L10=0,"Yes","No")</f>
        <v>No</v>
      </c>
      <c r="N10" s="31" t="s">
        <v>18</v>
      </c>
    </row>
    <row r="11" spans="4:14" s="17" customFormat="1" ht="16.5" customHeight="1" x14ac:dyDescent="0.2">
      <c r="D11" s="15"/>
      <c r="E11" s="29" t="s">
        <v>16</v>
      </c>
      <c r="F11" s="6">
        <f>COUNTIF(F15:F3667,0)/COUNT(F15:F3667)</f>
        <v>2.6827265261428961E-2</v>
      </c>
      <c r="G11" s="3" t="str">
        <f>IF(AND(F11&gt;0.1,F11&lt;0.3),"Yes","No")</f>
        <v>No</v>
      </c>
      <c r="H11" s="31" t="s">
        <v>9</v>
      </c>
      <c r="I11" s="16"/>
    </row>
    <row r="12" spans="4:14" s="17" customFormat="1" ht="16.5" customHeight="1" x14ac:dyDescent="0.2">
      <c r="D12" s="15"/>
      <c r="E12" s="15"/>
      <c r="F12" s="15"/>
      <c r="I12" s="16"/>
    </row>
    <row r="13" spans="4:14" ht="45" x14ac:dyDescent="0.25">
      <c r="D13" s="32"/>
      <c r="E13" s="46" t="s">
        <v>24</v>
      </c>
      <c r="F13" s="32"/>
    </row>
    <row r="14" spans="4:14" ht="30" x14ac:dyDescent="0.25">
      <c r="D14" s="33" t="s">
        <v>1</v>
      </c>
      <c r="E14" s="34" t="s">
        <v>19</v>
      </c>
      <c r="F14" s="35" t="s">
        <v>3</v>
      </c>
      <c r="H14" s="36" t="s">
        <v>0</v>
      </c>
      <c r="I14" s="37" t="s">
        <v>4</v>
      </c>
      <c r="M14" s="38" t="s">
        <v>11</v>
      </c>
    </row>
    <row r="15" spans="4:14" x14ac:dyDescent="0.2">
      <c r="D15" s="39">
        <v>36161</v>
      </c>
      <c r="E15" s="7">
        <v>9.5451288175490891E-3</v>
      </c>
      <c r="F15" s="8">
        <f>E15*(24*60*60)*1000/$F$3</f>
        <v>13638.829937589782</v>
      </c>
      <c r="H15" s="10">
        <v>0</v>
      </c>
      <c r="I15" s="9">
        <f>PERCENTILE($F$15:$F$3667,1-H15)</f>
        <v>543934.77682174451</v>
      </c>
    </row>
    <row r="16" spans="4:14" x14ac:dyDescent="0.2">
      <c r="D16" s="39">
        <v>36162</v>
      </c>
      <c r="E16" s="7">
        <v>2.5903862130822902E-3</v>
      </c>
      <c r="F16" s="8">
        <f t="shared" ref="F16:F79" si="0">E16*(24*60*60)*1000/$F$3</f>
        <v>3701.3473268114822</v>
      </c>
      <c r="H16" s="10">
        <f>H15+0.1%</f>
        <v>1E-3</v>
      </c>
      <c r="I16" s="9">
        <f t="shared" ref="I16:I79" si="1">PERCENTILE($F$15:$F$3667,1-H16)</f>
        <v>247099.25721834236</v>
      </c>
      <c r="M16" s="24">
        <v>0.05</v>
      </c>
      <c r="N16" s="24">
        <v>3000</v>
      </c>
    </row>
    <row r="17" spans="4:27" x14ac:dyDescent="0.2">
      <c r="D17" s="39">
        <v>36163</v>
      </c>
      <c r="E17" s="7">
        <v>7.7271742612282997E-4</v>
      </c>
      <c r="F17" s="8">
        <f t="shared" si="0"/>
        <v>1104.1193645626956</v>
      </c>
      <c r="H17" s="10">
        <f t="shared" ref="H17:H80" si="2">H16+0.1%</f>
        <v>2E-3</v>
      </c>
      <c r="I17" s="9">
        <f t="shared" si="1"/>
        <v>212834.93123851161</v>
      </c>
      <c r="M17" s="24">
        <v>0.05</v>
      </c>
      <c r="N17" s="24">
        <v>15000</v>
      </c>
    </row>
    <row r="18" spans="4:27" x14ac:dyDescent="0.2">
      <c r="D18" s="39">
        <v>36164</v>
      </c>
      <c r="E18" s="7">
        <v>6.8715313977606705E-4</v>
      </c>
      <c r="F18" s="8">
        <f t="shared" si="0"/>
        <v>981.85839014093949</v>
      </c>
      <c r="H18" s="10">
        <f t="shared" si="2"/>
        <v>3.0000000000000001E-3</v>
      </c>
      <c r="I18" s="9">
        <f t="shared" si="1"/>
        <v>155169.36619638407</v>
      </c>
    </row>
    <row r="19" spans="4:27" x14ac:dyDescent="0.2">
      <c r="D19" s="39">
        <v>36165</v>
      </c>
      <c r="E19" s="7">
        <v>6.7328155400446499E-4</v>
      </c>
      <c r="F19" s="8">
        <f t="shared" si="0"/>
        <v>962.03757861289262</v>
      </c>
      <c r="H19" s="10">
        <f t="shared" si="2"/>
        <v>4.0000000000000001E-3</v>
      </c>
      <c r="I19" s="9">
        <f t="shared" si="1"/>
        <v>112053.45709693331</v>
      </c>
      <c r="M19" s="24">
        <v>0.1</v>
      </c>
      <c r="N19" s="24">
        <v>1000</v>
      </c>
    </row>
    <row r="20" spans="4:27" x14ac:dyDescent="0.2">
      <c r="D20" s="39">
        <v>36166</v>
      </c>
      <c r="E20" s="7">
        <v>6.6002932340612904E-4</v>
      </c>
      <c r="F20" s="8">
        <f>E20*(24*60*60)*1000/$F$3</f>
        <v>943.10175041410275</v>
      </c>
      <c r="H20" s="10">
        <f>H19+0.1%</f>
        <v>5.0000000000000001E-3</v>
      </c>
      <c r="I20" s="9">
        <f>PERCENTILE($F$15:$F$3667,1-H20)</f>
        <v>101711.8898771885</v>
      </c>
      <c r="M20" s="24">
        <v>0.1</v>
      </c>
      <c r="N20" s="24">
        <v>5000</v>
      </c>
      <c r="AA20"/>
    </row>
    <row r="21" spans="4:27" x14ac:dyDescent="0.2">
      <c r="D21" s="39">
        <v>36167</v>
      </c>
      <c r="E21" s="7">
        <v>6.4734524271575203E-4</v>
      </c>
      <c r="F21" s="8">
        <f t="shared" si="0"/>
        <v>924.97773943871823</v>
      </c>
      <c r="H21" s="10">
        <f t="shared" si="2"/>
        <v>6.0000000000000001E-3</v>
      </c>
      <c r="I21" s="9">
        <f t="shared" si="1"/>
        <v>94545.497274196881</v>
      </c>
    </row>
    <row r="22" spans="4:27" x14ac:dyDescent="0.2">
      <c r="D22" s="39">
        <v>36168</v>
      </c>
      <c r="E22" s="7">
        <v>6.3518310661147203E-4</v>
      </c>
      <c r="F22" s="8">
        <f t="shared" si="0"/>
        <v>907.59952389288685</v>
      </c>
      <c r="H22" s="10">
        <f t="shared" si="2"/>
        <v>7.0000000000000001E-3</v>
      </c>
      <c r="I22" s="9">
        <f t="shared" si="1"/>
        <v>87398.252580558983</v>
      </c>
      <c r="M22" s="24">
        <v>0.25</v>
      </c>
      <c r="N22" s="24">
        <v>100</v>
      </c>
    </row>
    <row r="23" spans="4:27" x14ac:dyDescent="0.2">
      <c r="D23" s="39">
        <v>36169</v>
      </c>
      <c r="E23" s="7">
        <v>6.2350117978551497E-4</v>
      </c>
      <c r="F23" s="8">
        <f t="shared" si="0"/>
        <v>890.90746909005736</v>
      </c>
      <c r="H23" s="10">
        <f t="shared" si="2"/>
        <v>8.0000000000000002E-3</v>
      </c>
      <c r="I23" s="9">
        <f t="shared" si="1"/>
        <v>79945.077970425584</v>
      </c>
      <c r="M23" s="24">
        <v>0.25</v>
      </c>
      <c r="N23" s="24">
        <v>1000</v>
      </c>
    </row>
    <row r="24" spans="4:27" x14ac:dyDescent="0.2">
      <c r="D24" s="39">
        <v>36170</v>
      </c>
      <c r="E24" s="7">
        <v>6.1226174258727499E-4</v>
      </c>
      <c r="F24" s="8">
        <f t="shared" si="0"/>
        <v>874.84767823011816</v>
      </c>
      <c r="H24" s="10">
        <f t="shared" si="2"/>
        <v>9.0000000000000011E-3</v>
      </c>
      <c r="I24" s="9">
        <f t="shared" si="1"/>
        <v>72341.449474136796</v>
      </c>
    </row>
    <row r="25" spans="4:27" x14ac:dyDescent="0.2">
      <c r="D25" s="39">
        <v>36171</v>
      </c>
      <c r="E25" s="7">
        <v>6.0143068330001197E-4</v>
      </c>
      <c r="F25" s="8">
        <f t="shared" si="0"/>
        <v>859.37140981231141</v>
      </c>
      <c r="H25" s="10">
        <f t="shared" si="2"/>
        <v>1.0000000000000002E-2</v>
      </c>
      <c r="I25" s="9">
        <f t="shared" si="1"/>
        <v>63031.129789059552</v>
      </c>
      <c r="M25" s="24">
        <v>0.5</v>
      </c>
      <c r="N25" s="24">
        <v>5</v>
      </c>
    </row>
    <row r="26" spans="4:27" x14ac:dyDescent="0.2">
      <c r="D26" s="39">
        <v>36172</v>
      </c>
      <c r="E26" s="7">
        <v>5.9097720586148597E-4</v>
      </c>
      <c r="F26" s="8">
        <f t="shared" si="0"/>
        <v>844.43466000351248</v>
      </c>
      <c r="H26" s="10">
        <f t="shared" si="2"/>
        <v>1.1000000000000003E-2</v>
      </c>
      <c r="I26" s="9">
        <f t="shared" si="1"/>
        <v>59152.56577609419</v>
      </c>
      <c r="M26" s="24">
        <v>0.5</v>
      </c>
      <c r="N26" s="24">
        <v>100</v>
      </c>
    </row>
    <row r="27" spans="4:27" x14ac:dyDescent="0.2">
      <c r="D27" s="39">
        <v>36173</v>
      </c>
      <c r="E27" s="7">
        <v>5.8087341404129201E-4</v>
      </c>
      <c r="F27" s="8">
        <f t="shared" si="0"/>
        <v>829.99756847813887</v>
      </c>
      <c r="H27" s="10">
        <f t="shared" si="2"/>
        <v>1.2000000000000004E-2</v>
      </c>
      <c r="I27" s="9">
        <f t="shared" si="1"/>
        <v>57657.711789256398</v>
      </c>
    </row>
    <row r="28" spans="4:27" x14ac:dyDescent="0.2">
      <c r="D28" s="39">
        <v>36174</v>
      </c>
      <c r="E28" s="7">
        <v>5.7109409575248902E-4</v>
      </c>
      <c r="F28" s="8">
        <f t="shared" si="0"/>
        <v>816.02411022566116</v>
      </c>
      <c r="H28" s="10">
        <f t="shared" si="2"/>
        <v>1.3000000000000005E-2</v>
      </c>
      <c r="I28" s="9">
        <f t="shared" si="1"/>
        <v>55512.22918157166</v>
      </c>
      <c r="M28" s="24">
        <v>0.7</v>
      </c>
      <c r="N28" s="24">
        <v>0.1</v>
      </c>
    </row>
    <row r="29" spans="4:27" x14ac:dyDescent="0.2">
      <c r="D29" s="39">
        <v>36175</v>
      </c>
      <c r="E29" s="7">
        <v>5.6161639452578002E-4</v>
      </c>
      <c r="F29" s="8">
        <f t="shared" si="0"/>
        <v>802.48162612710064</v>
      </c>
      <c r="H29" s="10">
        <f t="shared" si="2"/>
        <v>1.4000000000000005E-2</v>
      </c>
      <c r="I29" s="9">
        <f t="shared" si="1"/>
        <v>51318.036764356839</v>
      </c>
      <c r="M29" s="24">
        <v>0.9</v>
      </c>
      <c r="N29" s="24">
        <v>0.1</v>
      </c>
    </row>
    <row r="30" spans="4:27" x14ac:dyDescent="0.2">
      <c r="D30" s="39">
        <v>36176</v>
      </c>
      <c r="E30" s="7">
        <v>5.5241960965358799E-4</v>
      </c>
      <c r="F30" s="8">
        <f t="shared" si="0"/>
        <v>789.34053738518537</v>
      </c>
      <c r="H30" s="10">
        <f t="shared" si="2"/>
        <v>1.5000000000000006E-2</v>
      </c>
      <c r="I30" s="9">
        <f t="shared" si="1"/>
        <v>49388.299301435582</v>
      </c>
    </row>
    <row r="31" spans="4:27" x14ac:dyDescent="0.2">
      <c r="D31" s="39">
        <v>36177</v>
      </c>
      <c r="E31" s="7">
        <v>5.4348502157463001E-4</v>
      </c>
      <c r="F31" s="8">
        <f t="shared" si="0"/>
        <v>776.57409602011069</v>
      </c>
      <c r="H31" s="10">
        <f t="shared" si="2"/>
        <v>1.6000000000000007E-2</v>
      </c>
      <c r="I31" s="9">
        <f t="shared" si="1"/>
        <v>42940.117640851895</v>
      </c>
    </row>
    <row r="32" spans="4:27" x14ac:dyDescent="0.2">
      <c r="D32" s="39">
        <v>36178</v>
      </c>
      <c r="E32" s="7">
        <v>5.3479557234767405E-4</v>
      </c>
      <c r="F32" s="8">
        <f t="shared" si="0"/>
        <v>764.15792830534065</v>
      </c>
      <c r="H32" s="10">
        <f t="shared" si="2"/>
        <v>1.7000000000000008E-2</v>
      </c>
      <c r="I32" s="9">
        <f t="shared" si="1"/>
        <v>41038.809843547177</v>
      </c>
    </row>
    <row r="33" spans="4:9" x14ac:dyDescent="0.2">
      <c r="D33" s="39">
        <v>36179</v>
      </c>
      <c r="E33" s="7">
        <v>5.3600089876370096E-4</v>
      </c>
      <c r="F33" s="8">
        <f t="shared" si="0"/>
        <v>765.88019338124536</v>
      </c>
      <c r="H33" s="10">
        <f t="shared" si="2"/>
        <v>1.8000000000000009E-2</v>
      </c>
      <c r="I33" s="9">
        <f t="shared" si="1"/>
        <v>37626.449553787344</v>
      </c>
    </row>
    <row r="34" spans="4:9" x14ac:dyDescent="0.2">
      <c r="D34" s="39">
        <v>36180</v>
      </c>
      <c r="E34" s="7">
        <v>5.7908663355597302E-4</v>
      </c>
      <c r="F34" s="8">
        <f t="shared" si="0"/>
        <v>827.44447614791659</v>
      </c>
      <c r="H34" s="10">
        <f t="shared" si="2"/>
        <v>1.900000000000001E-2</v>
      </c>
      <c r="I34" s="9">
        <f t="shared" si="1"/>
        <v>34050.651470889803</v>
      </c>
    </row>
    <row r="35" spans="4:9" x14ac:dyDescent="0.2">
      <c r="D35" s="39">
        <v>36181</v>
      </c>
      <c r="E35" s="7">
        <v>2.9773986099409198E-2</v>
      </c>
      <c r="F35" s="8">
        <f t="shared" si="0"/>
        <v>42543.410438569052</v>
      </c>
      <c r="H35" s="10">
        <f t="shared" si="2"/>
        <v>2.0000000000000011E-2</v>
      </c>
      <c r="I35" s="9">
        <f t="shared" si="1"/>
        <v>31506.655366890696</v>
      </c>
    </row>
    <row r="36" spans="4:9" x14ac:dyDescent="0.2">
      <c r="D36" s="39">
        <v>36182</v>
      </c>
      <c r="E36" s="7">
        <v>0.15812301092580999</v>
      </c>
      <c r="F36" s="8">
        <f t="shared" si="0"/>
        <v>225938.58044867421</v>
      </c>
      <c r="H36" s="10">
        <f t="shared" si="2"/>
        <v>2.1000000000000012E-2</v>
      </c>
      <c r="I36" s="9">
        <f t="shared" si="1"/>
        <v>30119.057382057701</v>
      </c>
    </row>
    <row r="37" spans="4:9" x14ac:dyDescent="0.2">
      <c r="D37" s="39">
        <v>36183</v>
      </c>
      <c r="E37" s="7">
        <v>2.20470316721425E-3</v>
      </c>
      <c r="F37" s="8">
        <f t="shared" si="0"/>
        <v>3150.2530908977001</v>
      </c>
      <c r="H37" s="10">
        <f t="shared" si="2"/>
        <v>2.2000000000000013E-2</v>
      </c>
      <c r="I37" s="9">
        <f t="shared" si="1"/>
        <v>29450.055262632006</v>
      </c>
    </row>
    <row r="38" spans="4:9" x14ac:dyDescent="0.2">
      <c r="D38" s="39">
        <v>36184</v>
      </c>
      <c r="E38" s="7">
        <v>4.9922682909935901E-4</v>
      </c>
      <c r="F38" s="8">
        <f t="shared" si="0"/>
        <v>713.33451360551396</v>
      </c>
      <c r="H38" s="10">
        <f t="shared" si="2"/>
        <v>2.3000000000000013E-2</v>
      </c>
      <c r="I38" s="9">
        <f t="shared" si="1"/>
        <v>27881.178011486969</v>
      </c>
    </row>
    <row r="39" spans="4:9" x14ac:dyDescent="0.2">
      <c r="D39" s="39">
        <v>36185</v>
      </c>
      <c r="E39" s="7">
        <v>1.1815690609994401E-2</v>
      </c>
      <c r="F39" s="8">
        <f t="shared" si="0"/>
        <v>16883.18700619373</v>
      </c>
      <c r="H39" s="10">
        <f t="shared" si="2"/>
        <v>2.4000000000000014E-2</v>
      </c>
      <c r="I39" s="9">
        <f t="shared" si="1"/>
        <v>26016.445881623706</v>
      </c>
    </row>
    <row r="40" spans="4:9" x14ac:dyDescent="0.2">
      <c r="D40" s="39">
        <v>36186</v>
      </c>
      <c r="E40" s="7">
        <v>7.6250532730828195E-4</v>
      </c>
      <c r="F40" s="8">
        <f t="shared" si="0"/>
        <v>1089.5275154949902</v>
      </c>
      <c r="H40" s="10">
        <f t="shared" si="2"/>
        <v>2.5000000000000015E-2</v>
      </c>
      <c r="I40" s="9">
        <f t="shared" si="1"/>
        <v>24221.295550142957</v>
      </c>
    </row>
    <row r="41" spans="4:9" x14ac:dyDescent="0.2">
      <c r="D41" s="39">
        <v>36187</v>
      </c>
      <c r="E41" s="7">
        <v>4.6979717475209099E-4</v>
      </c>
      <c r="F41" s="8">
        <f t="shared" si="0"/>
        <v>671.28311142574728</v>
      </c>
      <c r="H41" s="10">
        <f t="shared" si="2"/>
        <v>2.6000000000000016E-2</v>
      </c>
      <c r="I41" s="9">
        <f t="shared" si="1"/>
        <v>22920.282521180463</v>
      </c>
    </row>
    <row r="42" spans="4:9" x14ac:dyDescent="0.2">
      <c r="D42" s="39">
        <v>36188</v>
      </c>
      <c r="E42" s="7">
        <v>4.6247229036649199E-4</v>
      </c>
      <c r="F42" s="8">
        <f t="shared" si="0"/>
        <v>660.81674115906037</v>
      </c>
      <c r="H42" s="10">
        <f t="shared" si="2"/>
        <v>2.7000000000000017E-2</v>
      </c>
      <c r="I42" s="9">
        <f t="shared" si="1"/>
        <v>20954.52089984441</v>
      </c>
    </row>
    <row r="43" spans="4:9" x14ac:dyDescent="0.2">
      <c r="D43" s="39">
        <v>36189</v>
      </c>
      <c r="E43" s="7">
        <v>4.5532471657571397E-4</v>
      </c>
      <c r="F43" s="8">
        <f t="shared" si="0"/>
        <v>650.60372620010401</v>
      </c>
      <c r="H43" s="10">
        <f t="shared" si="2"/>
        <v>2.8000000000000018E-2</v>
      </c>
      <c r="I43" s="9">
        <f t="shared" si="1"/>
        <v>19893.895788903283</v>
      </c>
    </row>
    <row r="44" spans="4:9" x14ac:dyDescent="0.2">
      <c r="D44" s="39">
        <v>36190</v>
      </c>
      <c r="E44" s="7">
        <v>4.6567266018644E-4</v>
      </c>
      <c r="F44" s="8">
        <f t="shared" si="0"/>
        <v>665.38968098480859</v>
      </c>
      <c r="H44" s="10">
        <f t="shared" si="2"/>
        <v>2.9000000000000019E-2</v>
      </c>
      <c r="I44" s="9">
        <f t="shared" si="1"/>
        <v>19228.830116429592</v>
      </c>
    </row>
    <row r="45" spans="4:9" x14ac:dyDescent="0.2">
      <c r="D45" s="39">
        <v>36191</v>
      </c>
      <c r="E45" s="7">
        <v>4.4152259872260699E-4</v>
      </c>
      <c r="F45" s="8">
        <f t="shared" si="0"/>
        <v>630.88217589153157</v>
      </c>
      <c r="H45" s="10">
        <f t="shared" si="2"/>
        <v>3.000000000000002E-2</v>
      </c>
      <c r="I45" s="9">
        <f t="shared" si="1"/>
        <v>18500.226220466335</v>
      </c>
    </row>
    <row r="46" spans="4:9" x14ac:dyDescent="0.2">
      <c r="D46" s="39">
        <v>36192</v>
      </c>
      <c r="E46" s="7">
        <v>4.3485068074879802E-4</v>
      </c>
      <c r="F46" s="8">
        <f t="shared" si="0"/>
        <v>621.34881533226633</v>
      </c>
      <c r="H46" s="10">
        <f t="shared" si="2"/>
        <v>3.1000000000000021E-2</v>
      </c>
      <c r="I46" s="9">
        <f t="shared" si="1"/>
        <v>17345.477257283215</v>
      </c>
    </row>
    <row r="47" spans="4:9" x14ac:dyDescent="0.2">
      <c r="D47" s="39">
        <v>36193</v>
      </c>
      <c r="E47" s="7">
        <v>4.6390022129545901E-4</v>
      </c>
      <c r="F47" s="8">
        <f t="shared" si="0"/>
        <v>662.85708105127856</v>
      </c>
      <c r="H47" s="10">
        <f t="shared" si="2"/>
        <v>3.2000000000000021E-2</v>
      </c>
      <c r="I47" s="9">
        <f t="shared" si="1"/>
        <v>15814.475336549212</v>
      </c>
    </row>
    <row r="48" spans="4:9" x14ac:dyDescent="0.2">
      <c r="D48" s="39">
        <v>36194</v>
      </c>
      <c r="E48" s="7">
        <v>4.2192744988444101E-4</v>
      </c>
      <c r="F48" s="8">
        <f t="shared" si="0"/>
        <v>602.8830878002168</v>
      </c>
      <c r="H48" s="10">
        <f t="shared" si="2"/>
        <v>3.3000000000000022E-2</v>
      </c>
      <c r="I48" s="9">
        <f t="shared" si="1"/>
        <v>15099.705415181103</v>
      </c>
    </row>
    <row r="49" spans="4:9" x14ac:dyDescent="0.2">
      <c r="D49" s="39">
        <v>36195</v>
      </c>
      <c r="E49" s="7">
        <v>4.1566274251978098E-4</v>
      </c>
      <c r="F49" s="8">
        <f t="shared" si="0"/>
        <v>593.93158175052633</v>
      </c>
      <c r="H49" s="10">
        <f t="shared" si="2"/>
        <v>3.4000000000000023E-2</v>
      </c>
      <c r="I49" s="9">
        <f t="shared" si="1"/>
        <v>13954.873979408238</v>
      </c>
    </row>
    <row r="50" spans="4:9" x14ac:dyDescent="0.2">
      <c r="D50" s="39">
        <v>36196</v>
      </c>
      <c r="E50" s="7">
        <v>4.0952160676366198E-4</v>
      </c>
      <c r="F50" s="8">
        <f t="shared" si="0"/>
        <v>585.1566445231349</v>
      </c>
      <c r="H50" s="10">
        <f t="shared" si="2"/>
        <v>3.5000000000000024E-2</v>
      </c>
      <c r="I50" s="9">
        <f t="shared" si="1"/>
        <v>12534.955699789696</v>
      </c>
    </row>
    <row r="51" spans="4:9" x14ac:dyDescent="0.2">
      <c r="D51" s="39">
        <v>36197</v>
      </c>
      <c r="E51" s="7">
        <v>4.0349861508858799E-4</v>
      </c>
      <c r="F51" s="8">
        <f t="shared" si="0"/>
        <v>576.55052084035913</v>
      </c>
      <c r="H51" s="10">
        <f t="shared" si="2"/>
        <v>3.6000000000000025E-2</v>
      </c>
      <c r="I51" s="9">
        <f t="shared" si="1"/>
        <v>11729.927684757859</v>
      </c>
    </row>
    <row r="52" spans="4:9" x14ac:dyDescent="0.2">
      <c r="D52" s="39">
        <v>36198</v>
      </c>
      <c r="E52" s="7">
        <v>3.9758891377855699E-4</v>
      </c>
      <c r="F52" s="8">
        <f t="shared" si="0"/>
        <v>568.10627533145896</v>
      </c>
      <c r="H52" s="10">
        <f t="shared" si="2"/>
        <v>3.7000000000000026E-2</v>
      </c>
      <c r="I52" s="9">
        <f t="shared" si="1"/>
        <v>10991.56369027767</v>
      </c>
    </row>
    <row r="53" spans="4:9" x14ac:dyDescent="0.2">
      <c r="D53" s="39">
        <v>36199</v>
      </c>
      <c r="E53" s="7">
        <v>3.9178802118507199E-4</v>
      </c>
      <c r="F53" s="8">
        <f t="shared" si="0"/>
        <v>559.81750426497467</v>
      </c>
      <c r="H53" s="10">
        <f t="shared" si="2"/>
        <v>3.8000000000000027E-2</v>
      </c>
      <c r="I53" s="9">
        <f t="shared" si="1"/>
        <v>10079.105236455242</v>
      </c>
    </row>
    <row r="54" spans="4:9" x14ac:dyDescent="0.2">
      <c r="D54" s="39">
        <v>36200</v>
      </c>
      <c r="E54" s="7">
        <v>1.5096969734313701E-3</v>
      </c>
      <c r="F54" s="8">
        <f t="shared" si="0"/>
        <v>2157.1736402412953</v>
      </c>
      <c r="H54" s="10">
        <f t="shared" si="2"/>
        <v>3.9000000000000028E-2</v>
      </c>
      <c r="I54" s="9">
        <f t="shared" si="1"/>
        <v>9512.0264925016727</v>
      </c>
    </row>
    <row r="55" spans="4:9" x14ac:dyDescent="0.2">
      <c r="D55" s="39">
        <v>36201</v>
      </c>
      <c r="E55" s="7">
        <v>1.34910831837923E-2</v>
      </c>
      <c r="F55" s="8">
        <f t="shared" si="0"/>
        <v>19277.119537593313</v>
      </c>
      <c r="H55" s="10">
        <f t="shared" si="2"/>
        <v>4.0000000000000029E-2</v>
      </c>
      <c r="I55" s="9">
        <f t="shared" si="1"/>
        <v>8990.1565202283728</v>
      </c>
    </row>
    <row r="56" spans="4:9" x14ac:dyDescent="0.2">
      <c r="D56" s="39">
        <v>36202</v>
      </c>
      <c r="E56" s="7">
        <v>2.4140031761581901E-3</v>
      </c>
      <c r="F56" s="8">
        <f t="shared" si="0"/>
        <v>3449.3173866748416</v>
      </c>
      <c r="H56" s="10">
        <f t="shared" si="2"/>
        <v>4.1000000000000029E-2</v>
      </c>
      <c r="I56" s="9">
        <f t="shared" si="1"/>
        <v>8676.762473385892</v>
      </c>
    </row>
    <row r="57" spans="4:9" x14ac:dyDescent="0.2">
      <c r="D57" s="39">
        <v>36203</v>
      </c>
      <c r="E57" s="7">
        <v>8.1897285579514098E-4</v>
      </c>
      <c r="F57" s="8">
        <f t="shared" si="0"/>
        <v>1170.2127563910924</v>
      </c>
      <c r="H57" s="10">
        <f t="shared" si="2"/>
        <v>4.200000000000003E-2</v>
      </c>
      <c r="I57" s="9">
        <f t="shared" si="1"/>
        <v>7966.2971201191649</v>
      </c>
    </row>
    <row r="58" spans="4:9" x14ac:dyDescent="0.2">
      <c r="D58" s="39">
        <v>36204</v>
      </c>
      <c r="E58" s="7">
        <v>3.64281645776105E-4</v>
      </c>
      <c r="F58" s="8">
        <f t="shared" si="0"/>
        <v>520.51423412862334</v>
      </c>
      <c r="H58" s="10">
        <f t="shared" si="2"/>
        <v>4.3000000000000031E-2</v>
      </c>
      <c r="I58" s="9">
        <f t="shared" si="1"/>
        <v>7618.8541298725831</v>
      </c>
    </row>
    <row r="59" spans="4:9" x14ac:dyDescent="0.2">
      <c r="D59" s="39">
        <v>36205</v>
      </c>
      <c r="E59" s="7">
        <v>3.5905699698938603E-4</v>
      </c>
      <c r="F59" s="8">
        <f t="shared" si="0"/>
        <v>513.04884548403174</v>
      </c>
      <c r="H59" s="10">
        <f t="shared" si="2"/>
        <v>4.4000000000000032E-2</v>
      </c>
      <c r="I59" s="9">
        <f t="shared" si="1"/>
        <v>7182.9263403578407</v>
      </c>
    </row>
    <row r="60" spans="4:9" x14ac:dyDescent="0.2">
      <c r="D60" s="39">
        <v>36206</v>
      </c>
      <c r="E60" s="7">
        <v>3.5391797368629298E-4</v>
      </c>
      <c r="F60" s="8">
        <f t="shared" si="0"/>
        <v>505.70580525734221</v>
      </c>
      <c r="H60" s="10">
        <f t="shared" si="2"/>
        <v>4.5000000000000033E-2</v>
      </c>
      <c r="I60" s="9">
        <f t="shared" si="1"/>
        <v>6587.5249386002315</v>
      </c>
    </row>
    <row r="61" spans="4:9" x14ac:dyDescent="0.2">
      <c r="D61" s="39">
        <v>36207</v>
      </c>
      <c r="E61" s="7">
        <v>3.4886211300885002E-4</v>
      </c>
      <c r="F61" s="8">
        <f t="shared" si="0"/>
        <v>498.48159432359211</v>
      </c>
      <c r="H61" s="10">
        <f t="shared" si="2"/>
        <v>4.6000000000000034E-2</v>
      </c>
      <c r="I61" s="9">
        <f t="shared" si="1"/>
        <v>6166.3604903610931</v>
      </c>
    </row>
    <row r="62" spans="4:9" x14ac:dyDescent="0.2">
      <c r="D62" s="39">
        <v>36208</v>
      </c>
      <c r="E62" s="7">
        <v>3.43887135513174E-4</v>
      </c>
      <c r="F62" s="8">
        <f t="shared" si="0"/>
        <v>491.37295563428376</v>
      </c>
      <c r="H62" s="10">
        <f t="shared" si="2"/>
        <v>4.7000000000000035E-2</v>
      </c>
      <c r="I62" s="9">
        <f t="shared" si="1"/>
        <v>5964.1645819559826</v>
      </c>
    </row>
    <row r="63" spans="4:9" x14ac:dyDescent="0.2">
      <c r="D63" s="39">
        <v>36209</v>
      </c>
      <c r="E63" s="7">
        <v>3.3899090118748402E-4</v>
      </c>
      <c r="F63" s="8">
        <f t="shared" si="0"/>
        <v>484.37683137246137</v>
      </c>
      <c r="H63" s="10">
        <f t="shared" si="2"/>
        <v>4.8000000000000036E-2</v>
      </c>
      <c r="I63" s="9">
        <f t="shared" si="1"/>
        <v>5518.4956231432125</v>
      </c>
    </row>
    <row r="64" spans="4:9" x14ac:dyDescent="0.2">
      <c r="D64" s="39">
        <v>36210</v>
      </c>
      <c r="E64" s="7">
        <v>3.3417139164575502E-4</v>
      </c>
      <c r="F64" s="8">
        <f t="shared" si="0"/>
        <v>477.49033750960416</v>
      </c>
      <c r="H64" s="10">
        <f t="shared" si="2"/>
        <v>4.9000000000000037E-2</v>
      </c>
      <c r="I64" s="9">
        <f t="shared" si="1"/>
        <v>5047.2565541223075</v>
      </c>
    </row>
    <row r="65" spans="4:9" x14ac:dyDescent="0.2">
      <c r="D65" s="39">
        <v>36211</v>
      </c>
      <c r="E65" s="7">
        <v>3.29426727075539E-4</v>
      </c>
      <c r="F65" s="8">
        <f t="shared" si="0"/>
        <v>470.71078802200498</v>
      </c>
      <c r="H65" s="10">
        <f t="shared" si="2"/>
        <v>5.0000000000000037E-2</v>
      </c>
      <c r="I65" s="9">
        <f t="shared" si="1"/>
        <v>4850.2343290588178</v>
      </c>
    </row>
    <row r="66" spans="4:9" x14ac:dyDescent="0.2">
      <c r="D66" s="39">
        <v>36212</v>
      </c>
      <c r="E66" s="7">
        <v>3.24755108010654E-4</v>
      </c>
      <c r="F66" s="8">
        <f t="shared" si="0"/>
        <v>464.03561169101334</v>
      </c>
      <c r="H66" s="10">
        <f t="shared" si="2"/>
        <v>5.1000000000000038E-2</v>
      </c>
      <c r="I66" s="9">
        <f t="shared" si="1"/>
        <v>4703.8371184265143</v>
      </c>
    </row>
    <row r="67" spans="4:9" x14ac:dyDescent="0.2">
      <c r="D67" s="39">
        <v>36213</v>
      </c>
      <c r="E67" s="7">
        <v>3.2015485603261302E-4</v>
      </c>
      <c r="F67" s="8">
        <f t="shared" si="0"/>
        <v>457.46241026043566</v>
      </c>
      <c r="H67" s="10">
        <f t="shared" si="2"/>
        <v>5.2000000000000039E-2</v>
      </c>
      <c r="I67" s="9">
        <f t="shared" si="1"/>
        <v>4435.4510777713631</v>
      </c>
    </row>
    <row r="68" spans="4:9" x14ac:dyDescent="0.2">
      <c r="D68" s="39">
        <v>36214</v>
      </c>
      <c r="E68" s="7">
        <v>3.1562437332869199E-4</v>
      </c>
      <c r="F68" s="8">
        <f t="shared" si="0"/>
        <v>450.98890064992457</v>
      </c>
      <c r="H68" s="10">
        <f t="shared" si="2"/>
        <v>5.300000000000004E-2</v>
      </c>
      <c r="I68" s="9">
        <f t="shared" si="1"/>
        <v>4271.9487476160484</v>
      </c>
    </row>
    <row r="69" spans="4:9" x14ac:dyDescent="0.2">
      <c r="D69" s="39">
        <v>36215</v>
      </c>
      <c r="E69" s="7">
        <v>3.1116215389630599E-4</v>
      </c>
      <c r="F69" s="8">
        <f t="shared" si="0"/>
        <v>444.61293096467227</v>
      </c>
      <c r="H69" s="10">
        <f t="shared" si="2"/>
        <v>5.4000000000000041E-2</v>
      </c>
      <c r="I69" s="9">
        <f t="shared" si="1"/>
        <v>4171.3366951100497</v>
      </c>
    </row>
    <row r="70" spans="4:9" x14ac:dyDescent="0.2">
      <c r="D70" s="39">
        <v>36216</v>
      </c>
      <c r="E70" s="7">
        <v>3.0676675011374898E-4</v>
      </c>
      <c r="F70" s="8">
        <f t="shared" si="0"/>
        <v>438.33243272905736</v>
      </c>
      <c r="H70" s="10">
        <f t="shared" si="2"/>
        <v>5.5000000000000042E-2</v>
      </c>
      <c r="I70" s="9">
        <f t="shared" si="1"/>
        <v>4004.2597560636787</v>
      </c>
    </row>
    <row r="71" spans="4:9" x14ac:dyDescent="0.2">
      <c r="D71" s="39">
        <v>36217</v>
      </c>
      <c r="E71" s="7">
        <v>3.0243680156444698E-4</v>
      </c>
      <c r="F71" s="8">
        <f t="shared" si="0"/>
        <v>432.14546207300214</v>
      </c>
      <c r="H71" s="10">
        <f t="shared" si="2"/>
        <v>5.6000000000000043E-2</v>
      </c>
      <c r="I71" s="9">
        <f t="shared" si="1"/>
        <v>3821.6410336053373</v>
      </c>
    </row>
    <row r="72" spans="4:9" x14ac:dyDescent="0.2">
      <c r="D72" s="39">
        <v>36218</v>
      </c>
      <c r="E72" s="7">
        <v>2.98170989325444E-4</v>
      </c>
      <c r="F72" s="8">
        <f t="shared" si="0"/>
        <v>426.05013441576989</v>
      </c>
      <c r="H72" s="10">
        <f t="shared" si="2"/>
        <v>5.7000000000000044E-2</v>
      </c>
      <c r="I72" s="9">
        <f t="shared" si="1"/>
        <v>3771.4421304848329</v>
      </c>
    </row>
    <row r="73" spans="4:9" x14ac:dyDescent="0.2">
      <c r="D73" s="39">
        <v>36219</v>
      </c>
      <c r="E73" s="7">
        <v>2.93968063299066E-4</v>
      </c>
      <c r="F73" s="8">
        <f t="shared" si="0"/>
        <v>420.04466351959422</v>
      </c>
      <c r="H73" s="10">
        <f t="shared" si="2"/>
        <v>5.8000000000000045E-2</v>
      </c>
      <c r="I73" s="9">
        <f t="shared" si="1"/>
        <v>3742.2199555118923</v>
      </c>
    </row>
    <row r="74" spans="4:9" x14ac:dyDescent="0.2">
      <c r="D74" s="39">
        <v>36220</v>
      </c>
      <c r="E74" s="7">
        <v>1.05981266922101E-3</v>
      </c>
      <c r="F74" s="8">
        <f t="shared" si="0"/>
        <v>1514.3436026377242</v>
      </c>
      <c r="H74" s="10">
        <f t="shared" si="2"/>
        <v>5.9000000000000045E-2</v>
      </c>
      <c r="I74" s="9">
        <f t="shared" si="1"/>
        <v>3672.7712379337213</v>
      </c>
    </row>
    <row r="75" spans="4:9" x14ac:dyDescent="0.2">
      <c r="D75" s="39">
        <v>36221</v>
      </c>
      <c r="E75" s="7">
        <v>8.5983871296874896E-4</v>
      </c>
      <c r="F75" s="8">
        <f t="shared" si="0"/>
        <v>1228.6051036185013</v>
      </c>
      <c r="H75" s="10">
        <f t="shared" si="2"/>
        <v>6.0000000000000046E-2</v>
      </c>
      <c r="I75" s="9">
        <f t="shared" si="1"/>
        <v>3570.1107323209467</v>
      </c>
    </row>
    <row r="76" spans="4:9" x14ac:dyDescent="0.2">
      <c r="D76" s="39">
        <v>36222</v>
      </c>
      <c r="E76" s="7">
        <v>2.81724907334754E-4</v>
      </c>
      <c r="F76" s="8">
        <f t="shared" si="0"/>
        <v>402.55068043267806</v>
      </c>
      <c r="H76" s="10">
        <f t="shared" si="2"/>
        <v>6.1000000000000047E-2</v>
      </c>
      <c r="I76" s="9">
        <f t="shared" si="1"/>
        <v>3510.5607549795618</v>
      </c>
    </row>
    <row r="77" spans="4:9" x14ac:dyDescent="0.2">
      <c r="D77" s="39">
        <v>36223</v>
      </c>
      <c r="E77" s="7">
        <v>2.7776204932243701E-4</v>
      </c>
      <c r="F77" s="8">
        <f t="shared" si="0"/>
        <v>396.88823757518242</v>
      </c>
      <c r="H77" s="10">
        <f t="shared" si="2"/>
        <v>6.2000000000000048E-2</v>
      </c>
      <c r="I77" s="9">
        <f t="shared" si="1"/>
        <v>3455.5255698788587</v>
      </c>
    </row>
    <row r="78" spans="4:9" x14ac:dyDescent="0.2">
      <c r="D78" s="39">
        <v>36224</v>
      </c>
      <c r="E78" s="7">
        <v>2.7385653953969401E-4</v>
      </c>
      <c r="F78" s="8">
        <f t="shared" si="0"/>
        <v>391.30773837348579</v>
      </c>
      <c r="H78" s="10">
        <f t="shared" si="2"/>
        <v>6.3000000000000042E-2</v>
      </c>
      <c r="I78" s="9">
        <f t="shared" si="1"/>
        <v>3418.6890059313714</v>
      </c>
    </row>
    <row r="79" spans="4:9" x14ac:dyDescent="0.2">
      <c r="D79" s="39">
        <v>36225</v>
      </c>
      <c r="E79" s="7">
        <v>2.7000738016237403E-4</v>
      </c>
      <c r="F79" s="8">
        <f t="shared" si="0"/>
        <v>385.80775705805007</v>
      </c>
      <c r="H79" s="10">
        <f t="shared" si="2"/>
        <v>6.4000000000000043E-2</v>
      </c>
      <c r="I79" s="9">
        <f t="shared" si="1"/>
        <v>3400.3453650178822</v>
      </c>
    </row>
    <row r="80" spans="4:9" x14ac:dyDescent="0.2">
      <c r="D80" s="39">
        <v>36226</v>
      </c>
      <c r="E80" s="7">
        <v>2.6621363620815301E-4</v>
      </c>
      <c r="F80" s="8">
        <f t="shared" ref="F80:F143" si="3">E80*(24*60*60)*1000/$F$3</f>
        <v>380.38695765267693</v>
      </c>
      <c r="H80" s="10">
        <f t="shared" si="2"/>
        <v>6.5000000000000044E-2</v>
      </c>
      <c r="I80" s="9">
        <f t="shared" ref="I80:I143" si="4">PERCENTILE($F$15:$F$3667,1-H80)</f>
        <v>3347.0467270994677</v>
      </c>
    </row>
    <row r="81" spans="4:9" x14ac:dyDescent="0.2">
      <c r="D81" s="39">
        <v>36227</v>
      </c>
      <c r="E81" s="7">
        <v>2.6247436256710102E-4</v>
      </c>
      <c r="F81" s="8">
        <f t="shared" si="3"/>
        <v>375.04398971004895</v>
      </c>
      <c r="H81" s="10">
        <f t="shared" ref="H81:H144" si="5">H80+0.1%</f>
        <v>6.6000000000000045E-2</v>
      </c>
      <c r="I81" s="9">
        <f t="shared" si="4"/>
        <v>3304.7459117593653</v>
      </c>
    </row>
    <row r="82" spans="4:9" x14ac:dyDescent="0.2">
      <c r="D82" s="39">
        <v>36228</v>
      </c>
      <c r="E82" s="7">
        <v>2.5878867106392402E-4</v>
      </c>
      <c r="F82" s="8">
        <f t="shared" si="3"/>
        <v>369.77758413552903</v>
      </c>
      <c r="H82" s="10">
        <f t="shared" si="5"/>
        <v>6.7000000000000046E-2</v>
      </c>
      <c r="I82" s="9">
        <f t="shared" si="4"/>
        <v>3237.6599889077484</v>
      </c>
    </row>
    <row r="83" spans="4:9" x14ac:dyDescent="0.2">
      <c r="D83" s="39">
        <v>36229</v>
      </c>
      <c r="E83" s="7">
        <v>2.5515567983992802E-4</v>
      </c>
      <c r="F83" s="8">
        <f t="shared" si="3"/>
        <v>364.58648086013494</v>
      </c>
      <c r="H83" s="10">
        <f t="shared" si="5"/>
        <v>6.8000000000000047E-2</v>
      </c>
      <c r="I83" s="9">
        <f t="shared" si="4"/>
        <v>3170.1138547691262</v>
      </c>
    </row>
    <row r="84" spans="4:9" x14ac:dyDescent="0.2">
      <c r="D84" s="39">
        <v>36230</v>
      </c>
      <c r="E84" s="7">
        <v>2.5157455393086999E-4</v>
      </c>
      <c r="F84" s="8">
        <f t="shared" si="3"/>
        <v>359.46948682135985</v>
      </c>
      <c r="H84" s="10">
        <f t="shared" si="5"/>
        <v>6.9000000000000047E-2</v>
      </c>
      <c r="I84" s="9">
        <f t="shared" si="4"/>
        <v>3143.719461465832</v>
      </c>
    </row>
    <row r="85" spans="4:9" x14ac:dyDescent="0.2">
      <c r="D85" s="39">
        <v>36231</v>
      </c>
      <c r="E85" s="7">
        <v>2.4804445006880899E-4</v>
      </c>
      <c r="F85" s="8">
        <f t="shared" si="3"/>
        <v>354.42539709172109</v>
      </c>
      <c r="H85" s="10">
        <f t="shared" si="5"/>
        <v>7.0000000000000048E-2</v>
      </c>
      <c r="I85" s="9">
        <f t="shared" si="4"/>
        <v>3115.5246953029459</v>
      </c>
    </row>
    <row r="86" spans="4:9" x14ac:dyDescent="0.2">
      <c r="D86" s="39">
        <v>36232</v>
      </c>
      <c r="E86" s="7">
        <v>2.4456457069217799E-4</v>
      </c>
      <c r="F86" s="8">
        <f t="shared" si="3"/>
        <v>349.4530720525936</v>
      </c>
      <c r="H86" s="10">
        <f t="shared" si="5"/>
        <v>7.1000000000000049E-2</v>
      </c>
      <c r="I86" s="9">
        <f t="shared" si="4"/>
        <v>3082.1586840710825</v>
      </c>
    </row>
    <row r="87" spans="4:9" x14ac:dyDescent="0.2">
      <c r="D87" s="39">
        <v>36233</v>
      </c>
      <c r="E87" s="7">
        <v>2.4113414721384899E-4</v>
      </c>
      <c r="F87" s="8">
        <f t="shared" si="3"/>
        <v>344.55141348630747</v>
      </c>
      <c r="H87" s="10">
        <f t="shared" si="5"/>
        <v>7.200000000000005E-2</v>
      </c>
      <c r="I87" s="9">
        <f t="shared" si="4"/>
        <v>3040.13007902236</v>
      </c>
    </row>
    <row r="88" spans="4:9" x14ac:dyDescent="0.2">
      <c r="D88" s="39">
        <v>36234</v>
      </c>
      <c r="E88" s="7">
        <v>2.3775239836522501E-4</v>
      </c>
      <c r="F88" s="8">
        <f t="shared" si="3"/>
        <v>339.71930505491332</v>
      </c>
      <c r="H88" s="10">
        <f t="shared" si="5"/>
        <v>7.3000000000000051E-2</v>
      </c>
      <c r="I88" s="9">
        <f t="shared" si="4"/>
        <v>3013.8933869075163</v>
      </c>
    </row>
    <row r="89" spans="4:9" x14ac:dyDescent="0.2">
      <c r="D89" s="39">
        <v>36235</v>
      </c>
      <c r="E89" s="7">
        <v>2.34418573873451E-4</v>
      </c>
      <c r="F89" s="8">
        <f t="shared" si="3"/>
        <v>334.95567470961299</v>
      </c>
      <c r="H89" s="10">
        <f t="shared" si="5"/>
        <v>7.4000000000000052E-2</v>
      </c>
      <c r="I89" s="9">
        <f t="shared" si="4"/>
        <v>2992.4732673358794</v>
      </c>
    </row>
    <row r="90" spans="4:9" x14ac:dyDescent="0.2">
      <c r="D90" s="39">
        <v>36236</v>
      </c>
      <c r="E90" s="7">
        <v>2.3113195413871799E-4</v>
      </c>
      <c r="F90" s="8">
        <f t="shared" si="3"/>
        <v>330.25949422966636</v>
      </c>
      <c r="H90" s="10">
        <f t="shared" si="5"/>
        <v>7.5000000000000053E-2</v>
      </c>
      <c r="I90" s="9">
        <f t="shared" si="4"/>
        <v>2941.7680499416497</v>
      </c>
    </row>
    <row r="91" spans="4:9" x14ac:dyDescent="0.2">
      <c r="D91" s="39">
        <v>36237</v>
      </c>
      <c r="E91" s="7">
        <v>2.2789182476674999E-4</v>
      </c>
      <c r="F91" s="8">
        <f t="shared" si="3"/>
        <v>325.62974283240771</v>
      </c>
      <c r="H91" s="10">
        <f t="shared" si="5"/>
        <v>7.6000000000000054E-2</v>
      </c>
      <c r="I91" s="9">
        <f t="shared" si="4"/>
        <v>2897.0569206686141</v>
      </c>
    </row>
    <row r="92" spans="4:9" x14ac:dyDescent="0.2">
      <c r="D92" s="39">
        <v>36238</v>
      </c>
      <c r="E92" s="7">
        <v>2.2469748348865199E-4</v>
      </c>
      <c r="F92" s="8">
        <f t="shared" si="3"/>
        <v>321.06541706086847</v>
      </c>
      <c r="H92" s="10">
        <f t="shared" si="5"/>
        <v>7.7000000000000055E-2</v>
      </c>
      <c r="I92" s="9">
        <f t="shared" si="4"/>
        <v>2871.5822721202308</v>
      </c>
    </row>
    <row r="93" spans="4:9" x14ac:dyDescent="0.2">
      <c r="D93" s="39">
        <v>36239</v>
      </c>
      <c r="E93" s="7">
        <v>2.2154825678382799E-4</v>
      </c>
      <c r="F93" s="8">
        <f t="shared" si="3"/>
        <v>316.56555453590784</v>
      </c>
      <c r="H93" s="10">
        <f t="shared" si="5"/>
        <v>7.8000000000000055E-2</v>
      </c>
      <c r="I93" s="9">
        <f t="shared" si="4"/>
        <v>2810.3151622849714</v>
      </c>
    </row>
    <row r="94" spans="4:9" x14ac:dyDescent="0.2">
      <c r="D94" s="39">
        <v>36240</v>
      </c>
      <c r="E94" s="7">
        <v>2.1844345789600399E-4</v>
      </c>
      <c r="F94" s="8">
        <f t="shared" si="3"/>
        <v>312.12917396620873</v>
      </c>
      <c r="H94" s="10">
        <f t="shared" si="5"/>
        <v>7.9000000000000056E-2</v>
      </c>
      <c r="I94" s="9">
        <f t="shared" si="4"/>
        <v>2797.1327573806484</v>
      </c>
    </row>
    <row r="95" spans="4:9" x14ac:dyDescent="0.2">
      <c r="D95" s="39">
        <v>36241</v>
      </c>
      <c r="E95" s="7">
        <v>2.15382437432193E-4</v>
      </c>
      <c r="F95" s="8">
        <f t="shared" si="3"/>
        <v>307.7553474480539</v>
      </c>
      <c r="H95" s="10">
        <f t="shared" si="5"/>
        <v>8.0000000000000057E-2</v>
      </c>
      <c r="I95" s="9">
        <f t="shared" si="4"/>
        <v>2788.1985180358583</v>
      </c>
    </row>
    <row r="96" spans="4:9" x14ac:dyDescent="0.2">
      <c r="D96" s="39">
        <v>36242</v>
      </c>
      <c r="E96" s="7">
        <v>2.1233809983491601E-4</v>
      </c>
      <c r="F96" s="8">
        <f t="shared" si="3"/>
        <v>303.40535872023986</v>
      </c>
      <c r="H96" s="10">
        <f t="shared" si="5"/>
        <v>8.1000000000000058E-2</v>
      </c>
      <c r="I96" s="9">
        <f t="shared" si="4"/>
        <v>2762.4035861066977</v>
      </c>
    </row>
    <row r="97" spans="4:9" x14ac:dyDescent="0.2">
      <c r="D97" s="39">
        <v>36243</v>
      </c>
      <c r="E97" s="7">
        <v>2.0936536245326099E-4</v>
      </c>
      <c r="F97" s="8">
        <f t="shared" si="3"/>
        <v>299.15767800555261</v>
      </c>
      <c r="H97" s="10">
        <f t="shared" si="5"/>
        <v>8.2000000000000059E-2</v>
      </c>
      <c r="I97" s="9">
        <f t="shared" si="4"/>
        <v>2725.9639405267217</v>
      </c>
    </row>
    <row r="98" spans="4:9" x14ac:dyDescent="0.2">
      <c r="D98" s="39">
        <v>36244</v>
      </c>
      <c r="E98" s="7">
        <v>2.0643424780839999E-4</v>
      </c>
      <c r="F98" s="8">
        <f t="shared" si="3"/>
        <v>294.96947112715634</v>
      </c>
      <c r="H98" s="10">
        <f t="shared" si="5"/>
        <v>8.300000000000006E-2</v>
      </c>
      <c r="I98" s="9">
        <f t="shared" si="4"/>
        <v>2708.7756805816039</v>
      </c>
    </row>
    <row r="99" spans="4:9" x14ac:dyDescent="0.2">
      <c r="D99" s="39">
        <v>36245</v>
      </c>
      <c r="E99" s="7">
        <v>2.0354416885127999E-4</v>
      </c>
      <c r="F99" s="8">
        <f t="shared" si="3"/>
        <v>290.83989926324426</v>
      </c>
      <c r="H99" s="10">
        <f t="shared" si="5"/>
        <v>8.4000000000000061E-2</v>
      </c>
      <c r="I99" s="9">
        <f t="shared" si="4"/>
        <v>2661.9097424934057</v>
      </c>
    </row>
    <row r="100" spans="4:9" x14ac:dyDescent="0.2">
      <c r="D100" s="39">
        <v>36246</v>
      </c>
      <c r="E100" s="7">
        <v>2.0069455169853699E-4</v>
      </c>
      <c r="F100" s="8">
        <f t="shared" si="3"/>
        <v>286.76814240418076</v>
      </c>
      <c r="H100" s="10">
        <f t="shared" si="5"/>
        <v>8.5000000000000062E-2</v>
      </c>
      <c r="I100" s="9">
        <f t="shared" si="4"/>
        <v>2621.6893336668609</v>
      </c>
    </row>
    <row r="101" spans="4:9" x14ac:dyDescent="0.2">
      <c r="D101" s="39">
        <v>36247</v>
      </c>
      <c r="E101" s="7">
        <v>1.9788482721224399E-4</v>
      </c>
      <c r="F101" s="8">
        <f t="shared" si="3"/>
        <v>282.75338732098305</v>
      </c>
      <c r="H101" s="10">
        <f t="shared" si="5"/>
        <v>8.6000000000000063E-2</v>
      </c>
      <c r="I101" s="9">
        <f t="shared" si="4"/>
        <v>2566.7356161181342</v>
      </c>
    </row>
    <row r="102" spans="4:9" x14ac:dyDescent="0.2">
      <c r="D102" s="39">
        <v>36248</v>
      </c>
      <c r="E102" s="7">
        <v>1.9511444001312501E-4</v>
      </c>
      <c r="F102" s="8">
        <f t="shared" si="3"/>
        <v>278.79484044411004</v>
      </c>
      <c r="H102" s="10">
        <f t="shared" si="5"/>
        <v>8.7000000000000063E-2</v>
      </c>
      <c r="I102" s="9">
        <f t="shared" si="4"/>
        <v>2518.9655637661431</v>
      </c>
    </row>
    <row r="103" spans="4:9" x14ac:dyDescent="0.2">
      <c r="D103" s="39">
        <v>36249</v>
      </c>
      <c r="E103" s="7">
        <v>1.92382835045853E-4</v>
      </c>
      <c r="F103" s="8">
        <f t="shared" si="3"/>
        <v>274.89170866690426</v>
      </c>
      <c r="H103" s="10">
        <f t="shared" si="5"/>
        <v>8.8000000000000064E-2</v>
      </c>
      <c r="I103" s="9">
        <f t="shared" si="4"/>
        <v>2500.8155449613496</v>
      </c>
    </row>
    <row r="104" spans="4:9" x14ac:dyDescent="0.2">
      <c r="D104" s="39">
        <v>36250</v>
      </c>
      <c r="E104" s="7">
        <v>1.8968947449262501E-4</v>
      </c>
      <c r="F104" s="8">
        <f t="shared" si="3"/>
        <v>271.04322351303688</v>
      </c>
      <c r="H104" s="10">
        <f t="shared" si="5"/>
        <v>8.9000000000000065E-2</v>
      </c>
      <c r="I104" s="9">
        <f t="shared" si="4"/>
        <v>2455.3145783218802</v>
      </c>
    </row>
    <row r="105" spans="4:9" x14ac:dyDescent="0.2">
      <c r="D105" s="39">
        <v>36251</v>
      </c>
      <c r="E105" s="7">
        <v>1.87033825353132E-4</v>
      </c>
      <c r="F105" s="8">
        <f t="shared" si="3"/>
        <v>267.24862338979284</v>
      </c>
      <c r="H105" s="10">
        <f t="shared" si="5"/>
        <v>9.0000000000000066E-2</v>
      </c>
      <c r="I105" s="9">
        <f t="shared" si="4"/>
        <v>2399.517493154869</v>
      </c>
    </row>
    <row r="106" spans="4:9" x14ac:dyDescent="0.2">
      <c r="D106" s="39">
        <v>36252</v>
      </c>
      <c r="E106" s="7">
        <v>1.8441534917843199E-4</v>
      </c>
      <c r="F106" s="8">
        <f t="shared" si="3"/>
        <v>263.50713891902234</v>
      </c>
      <c r="H106" s="10">
        <f t="shared" si="5"/>
        <v>9.1000000000000067E-2</v>
      </c>
      <c r="I106" s="9">
        <f t="shared" si="4"/>
        <v>2370.8516294562528</v>
      </c>
    </row>
    <row r="107" spans="4:9" x14ac:dyDescent="0.2">
      <c r="D107" s="39">
        <v>36253</v>
      </c>
      <c r="E107" s="7">
        <v>1.8183353698913299E-4</v>
      </c>
      <c r="F107" s="8">
        <f t="shared" si="3"/>
        <v>259.8180428309837</v>
      </c>
      <c r="H107" s="10">
        <f t="shared" si="5"/>
        <v>9.2000000000000068E-2</v>
      </c>
      <c r="I107" s="9">
        <f t="shared" si="4"/>
        <v>2292.8620244024596</v>
      </c>
    </row>
    <row r="108" spans="4:9" x14ac:dyDescent="0.2">
      <c r="D108" s="39">
        <v>36254</v>
      </c>
      <c r="E108" s="7">
        <v>1.79287866762819E-4</v>
      </c>
      <c r="F108" s="8">
        <f t="shared" si="3"/>
        <v>256.18058921903787</v>
      </c>
      <c r="H108" s="10">
        <f t="shared" si="5"/>
        <v>9.3000000000000069E-2</v>
      </c>
      <c r="I108" s="9">
        <f t="shared" si="4"/>
        <v>2260.9818148796135</v>
      </c>
    </row>
    <row r="109" spans="4:9" x14ac:dyDescent="0.2">
      <c r="D109" s="39">
        <v>36255</v>
      </c>
      <c r="E109" s="7">
        <v>2.37290074255916E-4</v>
      </c>
      <c r="F109" s="8">
        <f t="shared" si="3"/>
        <v>339.05870004649051</v>
      </c>
      <c r="H109" s="10">
        <f t="shared" si="5"/>
        <v>9.400000000000007E-2</v>
      </c>
      <c r="I109" s="9">
        <f t="shared" si="4"/>
        <v>2221.6065559414933</v>
      </c>
    </row>
    <row r="110" spans="4:9" x14ac:dyDescent="0.2">
      <c r="D110" s="39">
        <v>36256</v>
      </c>
      <c r="E110" s="7">
        <v>1.7433266335227201E-4</v>
      </c>
      <c r="F110" s="8">
        <f t="shared" si="3"/>
        <v>249.10020529605077</v>
      </c>
      <c r="H110" s="10">
        <f t="shared" si="5"/>
        <v>9.500000000000007E-2</v>
      </c>
      <c r="I110" s="9">
        <f t="shared" si="4"/>
        <v>2190.7535094617779</v>
      </c>
    </row>
    <row r="111" spans="4:9" x14ac:dyDescent="0.2">
      <c r="D111" s="39">
        <v>36257</v>
      </c>
      <c r="E111" s="7">
        <v>1.7186270396661401E-4</v>
      </c>
      <c r="F111" s="8">
        <f t="shared" si="3"/>
        <v>245.57093328121869</v>
      </c>
      <c r="H111" s="10">
        <f t="shared" si="5"/>
        <v>9.6000000000000071E-2</v>
      </c>
      <c r="I111" s="9">
        <f t="shared" si="4"/>
        <v>2166.7610302113067</v>
      </c>
    </row>
    <row r="112" spans="4:9" x14ac:dyDescent="0.2">
      <c r="D112" s="39">
        <v>36258</v>
      </c>
      <c r="E112" s="7">
        <v>1.69456629207389E-4</v>
      </c>
      <c r="F112" s="8">
        <f t="shared" si="3"/>
        <v>242.13294463952917</v>
      </c>
      <c r="H112" s="10">
        <f t="shared" si="5"/>
        <v>9.7000000000000072E-2</v>
      </c>
      <c r="I112" s="9">
        <f t="shared" si="4"/>
        <v>2143.5523027701015</v>
      </c>
    </row>
    <row r="113" spans="4:9" x14ac:dyDescent="0.2">
      <c r="D113" s="39">
        <v>36259</v>
      </c>
      <c r="E113" s="7">
        <v>1.67084235829421E-4</v>
      </c>
      <c r="F113" s="8">
        <f t="shared" si="3"/>
        <v>238.74308260145165</v>
      </c>
      <c r="H113" s="10">
        <f t="shared" si="5"/>
        <v>9.8000000000000073E-2</v>
      </c>
      <c r="I113" s="9">
        <f t="shared" si="4"/>
        <v>2113.2358288301843</v>
      </c>
    </row>
    <row r="114" spans="4:9" x14ac:dyDescent="0.2">
      <c r="D114" s="39">
        <v>36260</v>
      </c>
      <c r="E114" s="7">
        <v>1.6474505410078499E-4</v>
      </c>
      <c r="F114" s="8">
        <f t="shared" si="3"/>
        <v>235.40067597710856</v>
      </c>
      <c r="H114" s="10">
        <f t="shared" si="5"/>
        <v>9.9000000000000074E-2</v>
      </c>
      <c r="I114" s="9">
        <f t="shared" si="4"/>
        <v>2097.7420417610911</v>
      </c>
    </row>
    <row r="115" spans="4:9" x14ac:dyDescent="0.2">
      <c r="D115" s="39">
        <v>36261</v>
      </c>
      <c r="E115" s="7">
        <v>1.62438624879474E-4</v>
      </c>
      <c r="F115" s="8">
        <f t="shared" si="3"/>
        <v>232.10506870832941</v>
      </c>
      <c r="H115" s="10">
        <f t="shared" si="5"/>
        <v>0.10000000000000007</v>
      </c>
      <c r="I115" s="9">
        <f t="shared" si="4"/>
        <v>2067.0603177238745</v>
      </c>
    </row>
    <row r="116" spans="4:9" x14ac:dyDescent="0.2">
      <c r="D116" s="39">
        <v>36262</v>
      </c>
      <c r="E116" s="7">
        <v>1.60164483050629E-4</v>
      </c>
      <c r="F116" s="8">
        <f t="shared" si="3"/>
        <v>228.85559620246326</v>
      </c>
      <c r="H116" s="10">
        <f t="shared" si="5"/>
        <v>0.10100000000000008</v>
      </c>
      <c r="I116" s="9">
        <f t="shared" si="4"/>
        <v>2041.5996241628832</v>
      </c>
    </row>
    <row r="117" spans="4:9" x14ac:dyDescent="0.2">
      <c r="D117" s="39">
        <v>36263</v>
      </c>
      <c r="E117" s="7">
        <v>1.5792218220676401E-4</v>
      </c>
      <c r="F117" s="8">
        <f t="shared" si="3"/>
        <v>225.65162059742354</v>
      </c>
      <c r="H117" s="10">
        <f t="shared" si="5"/>
        <v>0.10200000000000008</v>
      </c>
      <c r="I117" s="9">
        <f t="shared" si="4"/>
        <v>2010.0475290178945</v>
      </c>
    </row>
    <row r="118" spans="4:9" x14ac:dyDescent="0.2">
      <c r="D118" s="39">
        <v>36264</v>
      </c>
      <c r="E118" s="7">
        <v>1.5571127116763601E-4</v>
      </c>
      <c r="F118" s="8">
        <f t="shared" si="3"/>
        <v>222.49249721143352</v>
      </c>
      <c r="H118" s="10">
        <f t="shared" si="5"/>
        <v>0.10300000000000008</v>
      </c>
      <c r="I118" s="9">
        <f t="shared" si="4"/>
        <v>1988.476864496442</v>
      </c>
    </row>
    <row r="119" spans="4:9" x14ac:dyDescent="0.2">
      <c r="D119" s="39">
        <v>36265</v>
      </c>
      <c r="E119" s="7">
        <v>1.5353131426314E-4</v>
      </c>
      <c r="F119" s="8">
        <f t="shared" si="3"/>
        <v>219.37760352482007</v>
      </c>
      <c r="H119" s="10">
        <f t="shared" si="5"/>
        <v>0.10400000000000008</v>
      </c>
      <c r="I119" s="9">
        <f t="shared" si="4"/>
        <v>1953.6824609742773</v>
      </c>
    </row>
    <row r="120" spans="4:9" x14ac:dyDescent="0.2">
      <c r="D120" s="39">
        <v>36266</v>
      </c>
      <c r="E120" s="7">
        <v>1.5138187295624101E-4</v>
      </c>
      <c r="F120" s="8">
        <f t="shared" si="3"/>
        <v>216.30631292141535</v>
      </c>
      <c r="H120" s="10">
        <f t="shared" si="5"/>
        <v>0.10500000000000008</v>
      </c>
      <c r="I120" s="9">
        <f t="shared" si="4"/>
        <v>1921.4578383143516</v>
      </c>
    </row>
    <row r="121" spans="4:9" x14ac:dyDescent="0.2">
      <c r="D121" s="39">
        <v>36267</v>
      </c>
      <c r="E121" s="7">
        <v>1.49262526859546E-4</v>
      </c>
      <c r="F121" s="8">
        <f t="shared" si="3"/>
        <v>213.2780247186858</v>
      </c>
      <c r="H121" s="10">
        <f t="shared" si="5"/>
        <v>0.10600000000000008</v>
      </c>
      <c r="I121" s="9">
        <f t="shared" si="4"/>
        <v>1886.8332530973289</v>
      </c>
    </row>
    <row r="122" spans="4:9" x14ac:dyDescent="0.2">
      <c r="D122" s="39">
        <v>36268</v>
      </c>
      <c r="E122" s="7">
        <v>1.4717285475794999E-4</v>
      </c>
      <c r="F122" s="8">
        <f t="shared" si="3"/>
        <v>210.2921370513979</v>
      </c>
      <c r="H122" s="10">
        <f t="shared" si="5"/>
        <v>0.10700000000000008</v>
      </c>
      <c r="I122" s="9">
        <f t="shared" si="4"/>
        <v>1861.5570312937962</v>
      </c>
    </row>
    <row r="123" spans="4:9" x14ac:dyDescent="0.2">
      <c r="D123" s="39">
        <v>36269</v>
      </c>
      <c r="E123" s="7">
        <v>1.4511243627414201E-4</v>
      </c>
      <c r="F123" s="8">
        <f t="shared" si="3"/>
        <v>207.34804925142424</v>
      </c>
      <c r="H123" s="10">
        <f t="shared" si="5"/>
        <v>0.10800000000000008</v>
      </c>
      <c r="I123" s="9">
        <f t="shared" si="4"/>
        <v>1837.4048438710245</v>
      </c>
    </row>
    <row r="124" spans="4:9" x14ac:dyDescent="0.2">
      <c r="D124" s="39">
        <v>36270</v>
      </c>
      <c r="E124" s="7">
        <v>1.4308085741947599E-4</v>
      </c>
      <c r="F124" s="8">
        <f t="shared" si="3"/>
        <v>204.44516977926349</v>
      </c>
      <c r="H124" s="10">
        <f t="shared" si="5"/>
        <v>0.10900000000000008</v>
      </c>
      <c r="I124" s="9">
        <f t="shared" si="4"/>
        <v>1818.7566214958954</v>
      </c>
    </row>
    <row r="125" spans="4:9" x14ac:dyDescent="0.2">
      <c r="D125" s="39">
        <v>36271</v>
      </c>
      <c r="E125" s="7">
        <v>1.4107772619585999E-4</v>
      </c>
      <c r="F125" s="8">
        <f t="shared" si="3"/>
        <v>201.58293851724582</v>
      </c>
      <c r="H125" s="10">
        <f t="shared" si="5"/>
        <v>0.11000000000000008</v>
      </c>
      <c r="I125" s="9">
        <f t="shared" si="4"/>
        <v>1790.4965111881604</v>
      </c>
    </row>
    <row r="126" spans="4:9" x14ac:dyDescent="0.2">
      <c r="D126" s="39">
        <v>36272</v>
      </c>
      <c r="E126" s="7">
        <v>1.3910263818404199E-4</v>
      </c>
      <c r="F126" s="8">
        <f t="shared" si="3"/>
        <v>198.76077759937203</v>
      </c>
      <c r="H126" s="10">
        <f t="shared" si="5"/>
        <v>0.11100000000000008</v>
      </c>
      <c r="I126" s="9">
        <f t="shared" si="4"/>
        <v>1773.6277739364746</v>
      </c>
    </row>
    <row r="127" spans="4:9" x14ac:dyDescent="0.2">
      <c r="D127" s="39">
        <v>36273</v>
      </c>
      <c r="E127" s="7">
        <v>1.3715520023073401E-4</v>
      </c>
      <c r="F127" s="8">
        <f t="shared" si="3"/>
        <v>195.97812525733738</v>
      </c>
      <c r="H127" s="10">
        <f t="shared" si="5"/>
        <v>0.11200000000000009</v>
      </c>
      <c r="I127" s="9">
        <f t="shared" si="4"/>
        <v>1737.387150223678</v>
      </c>
    </row>
    <row r="128" spans="4:9" x14ac:dyDescent="0.2">
      <c r="D128" s="39">
        <v>36274</v>
      </c>
      <c r="E128" s="7">
        <v>1.3523503013365199E-4</v>
      </c>
      <c r="F128" s="8">
        <f t="shared" si="3"/>
        <v>193.23443537049187</v>
      </c>
      <c r="H128" s="10">
        <f t="shared" si="5"/>
        <v>0.11300000000000009</v>
      </c>
      <c r="I128" s="9">
        <f t="shared" si="4"/>
        <v>1697.5769005973928</v>
      </c>
    </row>
    <row r="129" spans="4:9" x14ac:dyDescent="0.2">
      <c r="D129" s="39">
        <v>36275</v>
      </c>
      <c r="E129" s="7">
        <v>1.3334173912677799E-4</v>
      </c>
      <c r="F129" s="8">
        <f t="shared" si="3"/>
        <v>190.52915243940694</v>
      </c>
      <c r="H129" s="10">
        <f t="shared" si="5"/>
        <v>0.11400000000000009</v>
      </c>
      <c r="I129" s="9">
        <f t="shared" si="4"/>
        <v>1675.9591297978957</v>
      </c>
    </row>
    <row r="130" spans="4:9" x14ac:dyDescent="0.2">
      <c r="D130" s="39">
        <v>36276</v>
      </c>
      <c r="E130" s="7">
        <v>1.3147495276623E-4</v>
      </c>
      <c r="F130" s="8">
        <f t="shared" si="3"/>
        <v>187.86174142924693</v>
      </c>
      <c r="H130" s="10">
        <f t="shared" si="5"/>
        <v>0.11500000000000009</v>
      </c>
      <c r="I130" s="9">
        <f t="shared" si="4"/>
        <v>1657.0218155120224</v>
      </c>
    </row>
    <row r="131" spans="4:9" x14ac:dyDescent="0.2">
      <c r="D131" s="39">
        <v>36277</v>
      </c>
      <c r="E131" s="7">
        <v>1.29634306468747E-4</v>
      </c>
      <c r="F131" s="8">
        <f t="shared" si="3"/>
        <v>185.23168139480612</v>
      </c>
      <c r="H131" s="10">
        <f t="shared" si="5"/>
        <v>0.11600000000000009</v>
      </c>
      <c r="I131" s="9">
        <f t="shared" si="4"/>
        <v>1638.2102761615213</v>
      </c>
    </row>
    <row r="132" spans="4:9" x14ac:dyDescent="0.2">
      <c r="D132" s="39">
        <v>36278</v>
      </c>
      <c r="E132" s="7">
        <v>1.2781942738598599E-4</v>
      </c>
      <c r="F132" s="8">
        <f t="shared" si="3"/>
        <v>182.63843958108043</v>
      </c>
      <c r="H132" s="10">
        <f t="shared" si="5"/>
        <v>0.11700000000000009</v>
      </c>
      <c r="I132" s="9">
        <f t="shared" si="4"/>
        <v>1609.2390319722667</v>
      </c>
    </row>
    <row r="133" spans="4:9" x14ac:dyDescent="0.2">
      <c r="D133" s="39">
        <v>36279</v>
      </c>
      <c r="E133" s="7">
        <v>1.26029953451588E-4</v>
      </c>
      <c r="F133" s="8">
        <f t="shared" si="3"/>
        <v>180.08149863921153</v>
      </c>
      <c r="H133" s="10">
        <f t="shared" si="5"/>
        <v>0.11800000000000009</v>
      </c>
      <c r="I133" s="9">
        <f t="shared" si="4"/>
        <v>1577.3866855989702</v>
      </c>
    </row>
    <row r="134" spans="4:9" x14ac:dyDescent="0.2">
      <c r="D134" s="39">
        <v>36280</v>
      </c>
      <c r="E134" s="7">
        <v>1.2426553216260901E-4</v>
      </c>
      <c r="F134" s="8">
        <f t="shared" si="3"/>
        <v>177.56035488529972</v>
      </c>
      <c r="H134" s="10">
        <f t="shared" si="5"/>
        <v>0.11900000000000009</v>
      </c>
      <c r="I134" s="9">
        <f t="shared" si="4"/>
        <v>1528.8007913197005</v>
      </c>
    </row>
    <row r="135" spans="4:9" x14ac:dyDescent="0.2">
      <c r="D135" s="39">
        <v>36281</v>
      </c>
      <c r="E135" s="7">
        <v>1.2252581644392601E-4</v>
      </c>
      <c r="F135" s="8">
        <f t="shared" si="3"/>
        <v>175.07451239114241</v>
      </c>
      <c r="H135" s="10">
        <f t="shared" si="5"/>
        <v>0.12000000000000009</v>
      </c>
      <c r="I135" s="9">
        <f t="shared" si="4"/>
        <v>1508.1967292882694</v>
      </c>
    </row>
    <row r="136" spans="4:9" x14ac:dyDescent="0.2">
      <c r="D136" s="39">
        <v>36282</v>
      </c>
      <c r="E136" s="7">
        <v>1.20810453260343E-4</v>
      </c>
      <c r="F136" s="8">
        <f t="shared" si="3"/>
        <v>172.6234667123164</v>
      </c>
      <c r="H136" s="10">
        <f t="shared" si="5"/>
        <v>0.12100000000000009</v>
      </c>
      <c r="I136" s="9">
        <f t="shared" si="4"/>
        <v>1476.9109172400103</v>
      </c>
    </row>
    <row r="137" spans="4:9" x14ac:dyDescent="0.2">
      <c r="D137" s="39">
        <v>36283</v>
      </c>
      <c r="E137" s="7">
        <v>1.1911910829484E-4</v>
      </c>
      <c r="F137" s="8">
        <f t="shared" si="3"/>
        <v>170.20674015039899</v>
      </c>
      <c r="H137" s="10">
        <f t="shared" si="5"/>
        <v>0.12200000000000009</v>
      </c>
      <c r="I137" s="9">
        <f t="shared" si="4"/>
        <v>1437.4007169094189</v>
      </c>
    </row>
    <row r="138" spans="4:9" x14ac:dyDescent="0.2">
      <c r="D138" s="39">
        <v>36284</v>
      </c>
      <c r="E138" s="7">
        <v>1.17451441117128E-4</v>
      </c>
      <c r="F138" s="8">
        <f t="shared" si="3"/>
        <v>167.82384627184842</v>
      </c>
      <c r="H138" s="10">
        <f t="shared" si="5"/>
        <v>0.1230000000000001</v>
      </c>
      <c r="I138" s="9">
        <f t="shared" si="4"/>
        <v>1414.0505618673558</v>
      </c>
    </row>
    <row r="139" spans="4:9" x14ac:dyDescent="0.2">
      <c r="D139" s="39">
        <v>36285</v>
      </c>
      <c r="E139" s="7">
        <v>1.15807119791016E-4</v>
      </c>
      <c r="F139" s="8">
        <f t="shared" si="3"/>
        <v>165.47431078015745</v>
      </c>
      <c r="H139" s="10">
        <f t="shared" si="5"/>
        <v>0.1240000000000001</v>
      </c>
      <c r="I139" s="9">
        <f t="shared" si="4"/>
        <v>1387.9244849155682</v>
      </c>
    </row>
    <row r="140" spans="4:9" x14ac:dyDescent="0.2">
      <c r="D140" s="39">
        <v>36286</v>
      </c>
      <c r="E140" s="7">
        <v>1.14185822583E-4</v>
      </c>
      <c r="F140" s="8">
        <f t="shared" si="3"/>
        <v>163.15767395721963</v>
      </c>
      <c r="H140" s="10">
        <f t="shared" si="5"/>
        <v>0.12500000000000008</v>
      </c>
      <c r="I140" s="9">
        <f t="shared" si="4"/>
        <v>1371.5192699181516</v>
      </c>
    </row>
    <row r="141" spans="4:9" x14ac:dyDescent="0.2">
      <c r="D141" s="39">
        <v>36287</v>
      </c>
      <c r="E141" s="7">
        <v>1.12587221705394E-4</v>
      </c>
      <c r="F141" s="8">
        <f t="shared" si="3"/>
        <v>160.87346743423757</v>
      </c>
      <c r="H141" s="10">
        <f t="shared" si="5"/>
        <v>0.12600000000000008</v>
      </c>
      <c r="I141" s="9">
        <f t="shared" si="4"/>
        <v>1353.1417812901989</v>
      </c>
    </row>
    <row r="142" spans="4:9" x14ac:dyDescent="0.2">
      <c r="D142" s="39">
        <v>36288</v>
      </c>
      <c r="E142" s="7">
        <v>1.11010997619323E-4</v>
      </c>
      <c r="F142" s="8">
        <f t="shared" si="3"/>
        <v>158.62123462896304</v>
      </c>
      <c r="H142" s="10">
        <f t="shared" si="5"/>
        <v>0.12700000000000009</v>
      </c>
      <c r="I142" s="9">
        <f t="shared" si="4"/>
        <v>1335.3549937244732</v>
      </c>
    </row>
    <row r="143" spans="4:9" x14ac:dyDescent="0.2">
      <c r="D143" s="39">
        <v>36289</v>
      </c>
      <c r="E143" s="7">
        <v>1.2282407459649801E-4</v>
      </c>
      <c r="F143" s="8">
        <f t="shared" si="3"/>
        <v>175.50068707125257</v>
      </c>
      <c r="H143" s="10">
        <f t="shared" si="5"/>
        <v>0.12800000000000009</v>
      </c>
      <c r="I143" s="9">
        <f t="shared" si="4"/>
        <v>1310.5397093684542</v>
      </c>
    </row>
    <row r="144" spans="4:9" x14ac:dyDescent="0.2">
      <c r="D144" s="39">
        <v>36290</v>
      </c>
      <c r="E144" s="7">
        <v>1.08119711848837E-4</v>
      </c>
      <c r="F144" s="8">
        <f t="shared" ref="F144:F207" si="6">E144*(24*60*60)*1000/$F$3</f>
        <v>154.48993837530415</v>
      </c>
      <c r="H144" s="10">
        <f t="shared" si="5"/>
        <v>0.12900000000000009</v>
      </c>
      <c r="I144" s="9">
        <f t="shared" ref="I144:I207" si="7">PERCENTILE($F$15:$F$3667,1-H144)</f>
        <v>1288.6963466715383</v>
      </c>
    </row>
    <row r="145" spans="4:9" x14ac:dyDescent="0.2">
      <c r="D145" s="39">
        <v>36291</v>
      </c>
      <c r="E145" s="7">
        <v>1.06413505554812E-4</v>
      </c>
      <c r="F145" s="8">
        <f t="shared" si="6"/>
        <v>152.05197677966092</v>
      </c>
      <c r="H145" s="10">
        <f t="shared" ref="H145:H208" si="8">H144+0.1%</f>
        <v>0.13000000000000009</v>
      </c>
      <c r="I145" s="9">
        <f t="shared" si="7"/>
        <v>1275.0641578070524</v>
      </c>
    </row>
    <row r="146" spans="4:9" x14ac:dyDescent="0.2">
      <c r="D146" s="39">
        <v>36292</v>
      </c>
      <c r="E146" s="7">
        <v>1.04923716015036E-4</v>
      </c>
      <c r="F146" s="8">
        <f t="shared" si="6"/>
        <v>149.92324844459145</v>
      </c>
      <c r="H146" s="10">
        <f t="shared" si="8"/>
        <v>0.13100000000000009</v>
      </c>
      <c r="I146" s="9">
        <f t="shared" si="7"/>
        <v>1247.461722028982</v>
      </c>
    </row>
    <row r="147" spans="4:9" x14ac:dyDescent="0.2">
      <c r="D147" s="39">
        <v>36293</v>
      </c>
      <c r="E147" s="7">
        <v>1.0345478293628999E-4</v>
      </c>
      <c r="F147" s="8">
        <f t="shared" si="6"/>
        <v>147.824321459564</v>
      </c>
      <c r="H147" s="10">
        <f t="shared" si="8"/>
        <v>0.13200000000000009</v>
      </c>
      <c r="I147" s="9">
        <f t="shared" si="7"/>
        <v>1228.3806407006716</v>
      </c>
    </row>
    <row r="148" spans="4:9" x14ac:dyDescent="0.2">
      <c r="D148" s="39">
        <v>36294</v>
      </c>
      <c r="E148" s="7">
        <v>1.0200641778778801E-4</v>
      </c>
      <c r="F148" s="8">
        <f t="shared" si="6"/>
        <v>145.75478354912406</v>
      </c>
      <c r="H148" s="10">
        <f t="shared" si="8"/>
        <v>0.13300000000000009</v>
      </c>
      <c r="I148" s="9">
        <f t="shared" si="7"/>
        <v>1201.2443491990148</v>
      </c>
    </row>
    <row r="149" spans="4:9" x14ac:dyDescent="0.2">
      <c r="D149" s="39">
        <v>36295</v>
      </c>
      <c r="E149" s="7">
        <v>1.00578329489891E-4</v>
      </c>
      <c r="F149" s="8">
        <f t="shared" si="6"/>
        <v>143.71421879581561</v>
      </c>
      <c r="H149" s="10">
        <f t="shared" si="8"/>
        <v>0.13400000000000009</v>
      </c>
      <c r="I149" s="9">
        <f t="shared" si="7"/>
        <v>1180.313376679341</v>
      </c>
    </row>
    <row r="150" spans="4:9" x14ac:dyDescent="0.2">
      <c r="D150" s="39">
        <v>36296</v>
      </c>
      <c r="E150" s="7">
        <v>9.9170230613766501E-5</v>
      </c>
      <c r="F150" s="8">
        <f t="shared" si="6"/>
        <v>141.7022164987419</v>
      </c>
      <c r="H150" s="10">
        <f t="shared" si="8"/>
        <v>0.13500000000000009</v>
      </c>
      <c r="I150" s="9">
        <f t="shared" si="7"/>
        <v>1166.7676156995037</v>
      </c>
    </row>
    <row r="151" spans="4:9" x14ac:dyDescent="0.2">
      <c r="D151" s="39">
        <v>36297</v>
      </c>
      <c r="E151" s="7">
        <v>9.7781848597299395E-5</v>
      </c>
      <c r="F151" s="8">
        <f t="shared" si="6"/>
        <v>139.71838719973985</v>
      </c>
      <c r="H151" s="10">
        <f t="shared" si="8"/>
        <v>0.13600000000000009</v>
      </c>
      <c r="I151" s="9">
        <f t="shared" si="7"/>
        <v>1140.3277709706549</v>
      </c>
    </row>
    <row r="152" spans="4:9" x14ac:dyDescent="0.2">
      <c r="D152" s="39">
        <v>36298</v>
      </c>
      <c r="E152" s="7">
        <v>9.6412902052286597E-5</v>
      </c>
      <c r="F152" s="8">
        <f t="shared" si="6"/>
        <v>137.76232882923847</v>
      </c>
      <c r="H152" s="10">
        <f t="shared" si="8"/>
        <v>0.13700000000000009</v>
      </c>
      <c r="I152" s="9">
        <f t="shared" si="7"/>
        <v>1130.6535085038381</v>
      </c>
    </row>
    <row r="153" spans="4:9" x14ac:dyDescent="0.2">
      <c r="D153" s="39">
        <v>36299</v>
      </c>
      <c r="E153" s="7">
        <v>9.50631206125196E-5</v>
      </c>
      <c r="F153" s="8">
        <f t="shared" si="6"/>
        <v>135.83365506675861</v>
      </c>
      <c r="H153" s="10">
        <f t="shared" si="8"/>
        <v>0.13800000000000009</v>
      </c>
      <c r="I153" s="9">
        <f t="shared" si="7"/>
        <v>1118.3306449442923</v>
      </c>
    </row>
    <row r="154" spans="4:9" x14ac:dyDescent="0.2">
      <c r="D154" s="39">
        <v>36300</v>
      </c>
      <c r="E154" s="7">
        <v>9.3732237501534095E-5</v>
      </c>
      <c r="F154" s="8">
        <f t="shared" si="6"/>
        <v>133.93198472112962</v>
      </c>
      <c r="H154" s="10">
        <f t="shared" si="8"/>
        <v>0.1390000000000001</v>
      </c>
      <c r="I154" s="9">
        <f t="shared" si="7"/>
        <v>1103.1630418524626</v>
      </c>
    </row>
    <row r="155" spans="4:9" x14ac:dyDescent="0.2">
      <c r="D155" s="39">
        <v>36301</v>
      </c>
      <c r="E155" s="7">
        <v>9.2419985682187602E-5</v>
      </c>
      <c r="F155" s="8">
        <f t="shared" si="6"/>
        <v>132.05693622870339</v>
      </c>
      <c r="H155" s="10">
        <f t="shared" si="8"/>
        <v>0.1400000000000001</v>
      </c>
      <c r="I155" s="9">
        <f t="shared" si="7"/>
        <v>1090.4780886427325</v>
      </c>
    </row>
    <row r="156" spans="4:9" x14ac:dyDescent="0.2">
      <c r="D156" s="39">
        <v>36302</v>
      </c>
      <c r="E156" s="7">
        <v>9.1126107685357804E-5</v>
      </c>
      <c r="F156" s="8">
        <f t="shared" si="6"/>
        <v>130.20814169737071</v>
      </c>
      <c r="H156" s="10">
        <f t="shared" si="8"/>
        <v>0.1410000000000001</v>
      </c>
      <c r="I156" s="9">
        <f t="shared" si="7"/>
        <v>1076.2457261322038</v>
      </c>
    </row>
    <row r="157" spans="4:9" x14ac:dyDescent="0.2">
      <c r="D157" s="39">
        <v>36303</v>
      </c>
      <c r="E157" s="7">
        <v>8.9850340678331901E-5</v>
      </c>
      <c r="F157" s="8">
        <f t="shared" si="6"/>
        <v>128.38522557110286</v>
      </c>
      <c r="H157" s="10">
        <f t="shared" si="8"/>
        <v>0.1420000000000001</v>
      </c>
      <c r="I157" s="9">
        <f t="shared" si="7"/>
        <v>1058.2653617502026</v>
      </c>
    </row>
    <row r="158" spans="4:9" x14ac:dyDescent="0.2">
      <c r="D158" s="39">
        <v>36304</v>
      </c>
      <c r="E158" s="7">
        <v>9.3599334925255101E-5</v>
      </c>
      <c r="F158" s="8">
        <f t="shared" si="6"/>
        <v>133.74208307906861</v>
      </c>
      <c r="H158" s="10">
        <f t="shared" si="8"/>
        <v>0.1430000000000001</v>
      </c>
      <c r="I158" s="9">
        <f t="shared" si="7"/>
        <v>1043.4194248030863</v>
      </c>
    </row>
    <row r="159" spans="4:9" x14ac:dyDescent="0.2">
      <c r="D159" s="39">
        <v>36305</v>
      </c>
      <c r="E159" s="7">
        <v>8.8523605012923799E-5</v>
      </c>
      <c r="F159" s="8">
        <f t="shared" si="6"/>
        <v>126.4894814215459</v>
      </c>
      <c r="H159" s="10">
        <f t="shared" si="8"/>
        <v>0.1440000000000001</v>
      </c>
      <c r="I159" s="9">
        <f t="shared" si="7"/>
        <v>1031.2807893679867</v>
      </c>
    </row>
    <row r="160" spans="4:9" x14ac:dyDescent="0.2">
      <c r="D160" s="39">
        <v>36306</v>
      </c>
      <c r="E160" s="7">
        <v>8.6129212055880994E-5</v>
      </c>
      <c r="F160" s="8">
        <f t="shared" si="6"/>
        <v>123.06818465655842</v>
      </c>
      <c r="H160" s="10">
        <f t="shared" si="8"/>
        <v>0.1450000000000001</v>
      </c>
      <c r="I160" s="9">
        <f t="shared" si="7"/>
        <v>1018.7616011302961</v>
      </c>
    </row>
    <row r="161" spans="4:9" x14ac:dyDescent="0.2">
      <c r="D161" s="39">
        <v>36307</v>
      </c>
      <c r="E161" s="7">
        <v>8.4923402318981203E-5</v>
      </c>
      <c r="F161" s="8">
        <f t="shared" si="6"/>
        <v>121.34522897382003</v>
      </c>
      <c r="H161" s="10">
        <f t="shared" si="8"/>
        <v>0.1460000000000001</v>
      </c>
      <c r="I161" s="9">
        <f t="shared" si="7"/>
        <v>998.50656564967937</v>
      </c>
    </row>
    <row r="162" spans="4:9" x14ac:dyDescent="0.2">
      <c r="D162" s="39">
        <v>36308</v>
      </c>
      <c r="E162" s="7">
        <v>8.3734475700643205E-5</v>
      </c>
      <c r="F162" s="8">
        <f t="shared" si="6"/>
        <v>119.64639721725194</v>
      </c>
      <c r="H162" s="10">
        <f t="shared" si="8"/>
        <v>0.1470000000000001</v>
      </c>
      <c r="I162" s="9">
        <f t="shared" si="7"/>
        <v>984.81120788803889</v>
      </c>
    </row>
    <row r="163" spans="4:9" x14ac:dyDescent="0.2">
      <c r="D163" s="39">
        <v>36309</v>
      </c>
      <c r="E163" s="7">
        <v>8.2562192948751797E-5</v>
      </c>
      <c r="F163" s="8">
        <f t="shared" si="6"/>
        <v>117.97134752463583</v>
      </c>
      <c r="H163" s="10">
        <f t="shared" si="8"/>
        <v>0.1480000000000001</v>
      </c>
      <c r="I163" s="9">
        <f t="shared" si="7"/>
        <v>970.38833853470703</v>
      </c>
    </row>
    <row r="164" spans="4:9" x14ac:dyDescent="0.2">
      <c r="D164" s="39">
        <v>36310</v>
      </c>
      <c r="E164" s="7">
        <v>8.14063216858713E-5</v>
      </c>
      <c r="F164" s="8">
        <f t="shared" si="6"/>
        <v>116.31974785683565</v>
      </c>
      <c r="H164" s="10">
        <f t="shared" si="8"/>
        <v>0.1490000000000001</v>
      </c>
      <c r="I164" s="9">
        <f t="shared" si="7"/>
        <v>960.22946890006233</v>
      </c>
    </row>
    <row r="165" spans="4:9" x14ac:dyDescent="0.2">
      <c r="D165" s="39">
        <v>36311</v>
      </c>
      <c r="E165" s="7">
        <v>8.0266634001584204E-5</v>
      </c>
      <c r="F165" s="8">
        <f t="shared" si="6"/>
        <v>114.69127255754172</v>
      </c>
      <c r="H165" s="10">
        <f t="shared" si="8"/>
        <v>0.15000000000000011</v>
      </c>
      <c r="I165" s="9">
        <f t="shared" si="7"/>
        <v>949.36409019495181</v>
      </c>
    </row>
    <row r="166" spans="4:9" x14ac:dyDescent="0.2">
      <c r="D166" s="39">
        <v>36312</v>
      </c>
      <c r="E166" s="7">
        <v>7.9142901191882805E-5</v>
      </c>
      <c r="F166" s="8">
        <f t="shared" si="6"/>
        <v>113.08559483650048</v>
      </c>
      <c r="H166" s="10">
        <f t="shared" si="8"/>
        <v>0.15100000000000011</v>
      </c>
      <c r="I166" s="9">
        <f t="shared" si="7"/>
        <v>942.39971322869781</v>
      </c>
    </row>
    <row r="167" spans="4:9" x14ac:dyDescent="0.2">
      <c r="D167" s="39">
        <v>36313</v>
      </c>
      <c r="E167" s="7">
        <v>7.8034899803425405E-5</v>
      </c>
      <c r="F167" s="8">
        <f t="shared" si="6"/>
        <v>111.50239540602237</v>
      </c>
      <c r="H167" s="10">
        <f t="shared" si="8"/>
        <v>0.15200000000000011</v>
      </c>
      <c r="I167" s="9">
        <f t="shared" si="7"/>
        <v>930.02749377748739</v>
      </c>
    </row>
    <row r="168" spans="4:9" x14ac:dyDescent="0.2">
      <c r="D168" s="39">
        <v>36314</v>
      </c>
      <c r="E168" s="7">
        <v>7.6942411550648903E-5</v>
      </c>
      <c r="F168" s="8">
        <f t="shared" si="6"/>
        <v>109.94136236254595</v>
      </c>
      <c r="H168" s="10">
        <f t="shared" si="8"/>
        <v>0.15300000000000011</v>
      </c>
      <c r="I168" s="9">
        <f t="shared" si="7"/>
        <v>914.98234054618013</v>
      </c>
    </row>
    <row r="169" spans="4:9" x14ac:dyDescent="0.2">
      <c r="D169" s="39">
        <v>36315</v>
      </c>
      <c r="E169" s="7">
        <v>7.5865219349159095E-5</v>
      </c>
      <c r="F169" s="8">
        <f t="shared" si="6"/>
        <v>108.40218551883417</v>
      </c>
      <c r="H169" s="10">
        <f t="shared" si="8"/>
        <v>0.15400000000000011</v>
      </c>
      <c r="I169" s="9">
        <f t="shared" si="7"/>
        <v>906.27239811073957</v>
      </c>
    </row>
    <row r="170" spans="4:9" x14ac:dyDescent="0.2">
      <c r="D170" s="39">
        <v>36316</v>
      </c>
      <c r="E170" s="7">
        <v>7.4803105665116097E-5</v>
      </c>
      <c r="F170" s="8">
        <f t="shared" si="6"/>
        <v>106.88455404544678</v>
      </c>
      <c r="H170" s="10">
        <f t="shared" si="8"/>
        <v>0.15500000000000011</v>
      </c>
      <c r="I170" s="9">
        <f t="shared" si="7"/>
        <v>890.83113101196125</v>
      </c>
    </row>
    <row r="171" spans="4:9" x14ac:dyDescent="0.2">
      <c r="D171" s="39">
        <v>36317</v>
      </c>
      <c r="E171" s="7">
        <v>7.3755860790036798E-5</v>
      </c>
      <c r="F171" s="8">
        <f t="shared" si="6"/>
        <v>105.38816829442803</v>
      </c>
      <c r="H171" s="10">
        <f t="shared" si="8"/>
        <v>0.15600000000000011</v>
      </c>
      <c r="I171" s="9">
        <f t="shared" si="7"/>
        <v>879.27915062426462</v>
      </c>
    </row>
    <row r="172" spans="4:9" x14ac:dyDescent="0.2">
      <c r="D172" s="39">
        <v>36318</v>
      </c>
      <c r="E172" s="7">
        <v>8.2518398748879807E-5</v>
      </c>
      <c r="F172" s="8">
        <f t="shared" si="6"/>
        <v>117.90877093130493</v>
      </c>
      <c r="H172" s="10">
        <f t="shared" si="8"/>
        <v>0.15700000000000011</v>
      </c>
      <c r="I172" s="9">
        <f t="shared" si="7"/>
        <v>865.74964804422541</v>
      </c>
    </row>
    <row r="173" spans="4:9" x14ac:dyDescent="0.2">
      <c r="D173" s="39">
        <v>36319</v>
      </c>
      <c r="E173" s="7">
        <v>7.1705170197518099E-5</v>
      </c>
      <c r="F173" s="8">
        <f t="shared" si="6"/>
        <v>102.45798046976969</v>
      </c>
      <c r="H173" s="10">
        <f t="shared" si="8"/>
        <v>0.15800000000000011</v>
      </c>
      <c r="I173" s="9">
        <f t="shared" si="7"/>
        <v>852.75456442941606</v>
      </c>
    </row>
    <row r="174" spans="4:9" x14ac:dyDescent="0.2">
      <c r="D174" s="39">
        <v>36320</v>
      </c>
      <c r="E174" s="7">
        <v>1.7366594529418799E-4</v>
      </c>
      <c r="F174" s="8">
        <f t="shared" si="6"/>
        <v>248.14754615604949</v>
      </c>
      <c r="H174" s="10">
        <f t="shared" si="8"/>
        <v>0.15900000000000011</v>
      </c>
      <c r="I174" s="9">
        <f t="shared" si="7"/>
        <v>843.52796890609352</v>
      </c>
    </row>
    <row r="175" spans="4:9" x14ac:dyDescent="0.2">
      <c r="D175" s="39">
        <v>36321</v>
      </c>
      <c r="E175" s="7">
        <v>7.4089059360141695E-5</v>
      </c>
      <c r="F175" s="8">
        <f t="shared" si="6"/>
        <v>105.86426858809338</v>
      </c>
      <c r="H175" s="10">
        <f t="shared" si="8"/>
        <v>0.16000000000000011</v>
      </c>
      <c r="I175" s="9">
        <f t="shared" si="7"/>
        <v>832.91297960321776</v>
      </c>
    </row>
    <row r="176" spans="4:9" x14ac:dyDescent="0.2">
      <c r="D176" s="39">
        <v>36322</v>
      </c>
      <c r="E176" s="7">
        <v>6.8735505520737302E-5</v>
      </c>
      <c r="F176" s="8">
        <f t="shared" si="6"/>
        <v>98.214690277204141</v>
      </c>
      <c r="H176" s="10">
        <f t="shared" si="8"/>
        <v>0.16100000000000012</v>
      </c>
      <c r="I176" s="9">
        <f t="shared" si="7"/>
        <v>827.46066345817815</v>
      </c>
    </row>
    <row r="177" spans="4:9" x14ac:dyDescent="0.2">
      <c r="D177" s="39">
        <v>36323</v>
      </c>
      <c r="E177" s="7">
        <v>6.7773206143811903E-5</v>
      </c>
      <c r="F177" s="8">
        <f t="shared" si="6"/>
        <v>96.839681327424032</v>
      </c>
      <c r="H177" s="10">
        <f t="shared" si="8"/>
        <v>0.16200000000000012</v>
      </c>
      <c r="I177" s="9">
        <f t="shared" si="7"/>
        <v>817.37699026825192</v>
      </c>
    </row>
    <row r="178" spans="4:9" x14ac:dyDescent="0.2">
      <c r="D178" s="39">
        <v>36324</v>
      </c>
      <c r="E178" s="7">
        <v>6.6824380719294899E-5</v>
      </c>
      <c r="F178" s="8">
        <f t="shared" si="6"/>
        <v>95.483925019383776</v>
      </c>
      <c r="H178" s="10">
        <f t="shared" si="8"/>
        <v>0.16300000000000012</v>
      </c>
      <c r="I178" s="9">
        <f t="shared" si="7"/>
        <v>806.57928838681653</v>
      </c>
    </row>
    <row r="179" spans="4:9" x14ac:dyDescent="0.2">
      <c r="D179" s="39">
        <v>36325</v>
      </c>
      <c r="E179" s="7">
        <v>6.5888839402544397E-5</v>
      </c>
      <c r="F179" s="8">
        <f t="shared" si="6"/>
        <v>94.147150088144542</v>
      </c>
      <c r="H179" s="10">
        <f t="shared" si="8"/>
        <v>0.16400000000000012</v>
      </c>
      <c r="I179" s="9">
        <f t="shared" si="7"/>
        <v>785.92634797438063</v>
      </c>
    </row>
    <row r="180" spans="4:9" x14ac:dyDescent="0.2">
      <c r="D180" s="39">
        <v>36326</v>
      </c>
      <c r="E180" s="7">
        <v>6.4966396267364206E-5</v>
      </c>
      <c r="F180" s="8">
        <f t="shared" si="6"/>
        <v>92.829090867750466</v>
      </c>
      <c r="H180" s="10">
        <f t="shared" si="8"/>
        <v>0.16500000000000012</v>
      </c>
      <c r="I180" s="9">
        <f t="shared" si="7"/>
        <v>775.46260953536046</v>
      </c>
    </row>
    <row r="181" spans="4:9" x14ac:dyDescent="0.2">
      <c r="D181" s="39">
        <v>36327</v>
      </c>
      <c r="E181" s="7">
        <v>6.4056867227229696E-5</v>
      </c>
      <c r="F181" s="8">
        <f t="shared" si="6"/>
        <v>91.529484320912985</v>
      </c>
      <c r="H181" s="10">
        <f t="shared" si="8"/>
        <v>0.16600000000000012</v>
      </c>
      <c r="I181" s="9">
        <f t="shared" si="7"/>
        <v>767.92952345348169</v>
      </c>
    </row>
    <row r="182" spans="4:9" x14ac:dyDescent="0.2">
      <c r="D182" s="39">
        <v>36328</v>
      </c>
      <c r="E182" s="7">
        <v>6.3160071576031301E-5</v>
      </c>
      <c r="F182" s="8">
        <f t="shared" si="6"/>
        <v>90.248072240546151</v>
      </c>
      <c r="H182" s="10">
        <f t="shared" si="8"/>
        <v>0.16700000000000012</v>
      </c>
      <c r="I182" s="9">
        <f t="shared" si="7"/>
        <v>764.23613562324761</v>
      </c>
    </row>
    <row r="183" spans="4:9" x14ac:dyDescent="0.2">
      <c r="D183" s="39">
        <v>36329</v>
      </c>
      <c r="E183" s="7">
        <v>6.2275829878051704E-5</v>
      </c>
      <c r="F183" s="8">
        <f t="shared" si="6"/>
        <v>88.984598234800259</v>
      </c>
      <c r="H183" s="10">
        <f t="shared" si="8"/>
        <v>0.16800000000000012</v>
      </c>
      <c r="I183" s="9">
        <f t="shared" si="7"/>
        <v>753.74175975514368</v>
      </c>
    </row>
    <row r="184" spans="4:9" x14ac:dyDescent="0.2">
      <c r="D184" s="39">
        <v>36330</v>
      </c>
      <c r="E184" s="7">
        <v>6.1403967345689806E-5</v>
      </c>
      <c r="F184" s="8">
        <f t="shared" si="6"/>
        <v>87.738812553419208</v>
      </c>
      <c r="H184" s="10">
        <f t="shared" si="8"/>
        <v>0.16900000000000012</v>
      </c>
      <c r="I184" s="9">
        <f t="shared" si="7"/>
        <v>746.59879665444168</v>
      </c>
    </row>
    <row r="185" spans="4:9" x14ac:dyDescent="0.2">
      <c r="D185" s="39">
        <v>36331</v>
      </c>
      <c r="E185" s="7">
        <v>6.0544312198374298E-5</v>
      </c>
      <c r="F185" s="8">
        <f t="shared" si="6"/>
        <v>86.510469742827325</v>
      </c>
      <c r="H185" s="10">
        <f t="shared" si="8"/>
        <v>0.17000000000000012</v>
      </c>
      <c r="I185" s="9">
        <f t="shared" si="7"/>
        <v>739.96954741404738</v>
      </c>
    </row>
    <row r="186" spans="4:9" x14ac:dyDescent="0.2">
      <c r="D186" s="39">
        <v>36332</v>
      </c>
      <c r="E186" s="7">
        <v>5.9696692005881097E-5</v>
      </c>
      <c r="F186" s="8">
        <f t="shared" si="6"/>
        <v>85.299323421173966</v>
      </c>
      <c r="H186" s="10">
        <f t="shared" si="8"/>
        <v>0.17100000000000012</v>
      </c>
      <c r="I186" s="9">
        <f t="shared" si="7"/>
        <v>733.29848807059068</v>
      </c>
    </row>
    <row r="187" spans="4:9" x14ac:dyDescent="0.2">
      <c r="D187" s="39">
        <v>36333</v>
      </c>
      <c r="E187" s="7">
        <v>5.8860937717330897E-5</v>
      </c>
      <c r="F187" s="8">
        <f t="shared" si="6"/>
        <v>84.105132035281883</v>
      </c>
      <c r="H187" s="10">
        <f t="shared" si="8"/>
        <v>0.17200000000000013</v>
      </c>
      <c r="I187" s="9">
        <f t="shared" si="7"/>
        <v>723.78465459307722</v>
      </c>
    </row>
    <row r="188" spans="4:9" x14ac:dyDescent="0.2">
      <c r="D188" s="39">
        <v>36334</v>
      </c>
      <c r="E188" s="7">
        <v>6.1276729621366797E-5</v>
      </c>
      <c r="F188" s="8">
        <f t="shared" si="6"/>
        <v>87.557005296874181</v>
      </c>
      <c r="H188" s="10">
        <f t="shared" si="8"/>
        <v>0.17300000000000013</v>
      </c>
      <c r="I188" s="9">
        <f t="shared" si="7"/>
        <v>713.46689347308643</v>
      </c>
    </row>
    <row r="189" spans="4:9" x14ac:dyDescent="0.2">
      <c r="D189" s="39">
        <v>36335</v>
      </c>
      <c r="E189" s="7">
        <v>5.7224452027528601E-5</v>
      </c>
      <c r="F189" s="8">
        <f t="shared" si="6"/>
        <v>81.76679271633239</v>
      </c>
      <c r="H189" s="10">
        <f t="shared" si="8"/>
        <v>0.17400000000000013</v>
      </c>
      <c r="I189" s="9">
        <f t="shared" si="7"/>
        <v>705.21771736280584</v>
      </c>
    </row>
    <row r="190" spans="4:9" x14ac:dyDescent="0.2">
      <c r="D190" s="39">
        <v>36336</v>
      </c>
      <c r="E190" s="7">
        <v>5.6423227218914201E-5</v>
      </c>
      <c r="F190" s="8">
        <f t="shared" si="6"/>
        <v>80.621939764072749</v>
      </c>
      <c r="H190" s="10">
        <f t="shared" si="8"/>
        <v>0.17500000000000013</v>
      </c>
      <c r="I190" s="9">
        <f t="shared" si="7"/>
        <v>694.03753810809656</v>
      </c>
    </row>
    <row r="191" spans="4:9" x14ac:dyDescent="0.2">
      <c r="D191" s="39">
        <v>36337</v>
      </c>
      <c r="E191" s="7">
        <v>5.5633302490091603E-5</v>
      </c>
      <c r="F191" s="8">
        <f t="shared" si="6"/>
        <v>79.493233253574914</v>
      </c>
      <c r="H191" s="10">
        <f t="shared" si="8"/>
        <v>0.17600000000000013</v>
      </c>
      <c r="I191" s="9">
        <f t="shared" si="7"/>
        <v>687.74801227710464</v>
      </c>
    </row>
    <row r="192" spans="4:9" x14ac:dyDescent="0.2">
      <c r="D192" s="39">
        <v>36338</v>
      </c>
      <c r="E192" s="7">
        <v>5.48544373608197E-5</v>
      </c>
      <c r="F192" s="8">
        <f t="shared" si="6"/>
        <v>78.380329567777835</v>
      </c>
      <c r="H192" s="10">
        <f t="shared" si="8"/>
        <v>0.17700000000000013</v>
      </c>
      <c r="I192" s="9">
        <f t="shared" si="7"/>
        <v>680.01110209409171</v>
      </c>
    </row>
    <row r="193" spans="4:9" x14ac:dyDescent="0.2">
      <c r="D193" s="39">
        <v>36339</v>
      </c>
      <c r="E193" s="7">
        <v>5.4086475125695403E-5</v>
      </c>
      <c r="F193" s="8">
        <f t="shared" si="6"/>
        <v>77.283004793690495</v>
      </c>
      <c r="H193" s="10">
        <f t="shared" si="8"/>
        <v>0.17800000000000013</v>
      </c>
      <c r="I193" s="9">
        <f t="shared" si="7"/>
        <v>672.39343211771063</v>
      </c>
    </row>
    <row r="194" spans="4:9" x14ac:dyDescent="0.2">
      <c r="D194" s="39">
        <v>36340</v>
      </c>
      <c r="E194" s="7">
        <v>5.3329263201234798E-5</v>
      </c>
      <c r="F194" s="8">
        <f t="shared" si="6"/>
        <v>76.201040908043836</v>
      </c>
      <c r="H194" s="10">
        <f t="shared" si="8"/>
        <v>0.17900000000000013</v>
      </c>
      <c r="I194" s="9">
        <f t="shared" si="7"/>
        <v>666.05157124181164</v>
      </c>
    </row>
    <row r="195" spans="4:9" x14ac:dyDescent="0.2">
      <c r="D195" s="39">
        <v>36341</v>
      </c>
      <c r="E195" s="7">
        <v>5.2582653767517301E-5</v>
      </c>
      <c r="F195" s="8">
        <f t="shared" si="6"/>
        <v>75.134226694122333</v>
      </c>
      <c r="H195" s="10">
        <f t="shared" si="8"/>
        <v>0.18000000000000013</v>
      </c>
      <c r="I195" s="9">
        <f t="shared" si="7"/>
        <v>662.59406606674588</v>
      </c>
    </row>
    <row r="196" spans="4:9" x14ac:dyDescent="0.2">
      <c r="D196" s="39">
        <v>36342</v>
      </c>
      <c r="E196" s="7">
        <v>1.45099432862375E-4</v>
      </c>
      <c r="F196" s="8">
        <f t="shared" si="6"/>
        <v>207.32946895511932</v>
      </c>
      <c r="H196" s="10">
        <f t="shared" si="8"/>
        <v>0.18100000000000013</v>
      </c>
      <c r="I196" s="9">
        <f t="shared" si="7"/>
        <v>657.62264764454051</v>
      </c>
    </row>
    <row r="197" spans="4:9" x14ac:dyDescent="0.2">
      <c r="D197" s="39">
        <v>36343</v>
      </c>
      <c r="E197" s="7">
        <v>5.2884912059935501E-5</v>
      </c>
      <c r="F197" s="8">
        <f t="shared" si="6"/>
        <v>75.566117088303173</v>
      </c>
      <c r="H197" s="10">
        <f t="shared" si="8"/>
        <v>0.18200000000000013</v>
      </c>
      <c r="I197" s="9">
        <f t="shared" si="7"/>
        <v>653.26224345667049</v>
      </c>
    </row>
    <row r="198" spans="4:9" x14ac:dyDescent="0.2">
      <c r="D198" s="39">
        <v>36344</v>
      </c>
      <c r="E198" s="7">
        <v>5.0404957173313598E-5</v>
      </c>
      <c r="F198" s="8">
        <f t="shared" si="6"/>
        <v>72.022562716428723</v>
      </c>
      <c r="H198" s="10">
        <f t="shared" si="8"/>
        <v>0.18300000000000013</v>
      </c>
      <c r="I198" s="9">
        <f t="shared" si="7"/>
        <v>646.42640507775366</v>
      </c>
    </row>
    <row r="199" spans="4:9" x14ac:dyDescent="0.2">
      <c r="D199" s="39">
        <v>36345</v>
      </c>
      <c r="E199" s="7">
        <v>4.9699287074751503E-5</v>
      </c>
      <c r="F199" s="8">
        <f t="shared" si="6"/>
        <v>71.014245840847579</v>
      </c>
      <c r="H199" s="10">
        <f t="shared" si="8"/>
        <v>0.18400000000000014</v>
      </c>
      <c r="I199" s="9">
        <f t="shared" si="7"/>
        <v>641.6593955673485</v>
      </c>
    </row>
    <row r="200" spans="4:9" x14ac:dyDescent="0.2">
      <c r="D200" s="39">
        <v>36346</v>
      </c>
      <c r="E200" s="7">
        <v>4.9003496562989903E-5</v>
      </c>
      <c r="F200" s="8">
        <f t="shared" si="6"/>
        <v>70.020045695045695</v>
      </c>
      <c r="H200" s="10">
        <f t="shared" si="8"/>
        <v>0.18500000000000014</v>
      </c>
      <c r="I200" s="9">
        <f t="shared" si="7"/>
        <v>634.55411857543641</v>
      </c>
    </row>
    <row r="201" spans="4:9" x14ac:dyDescent="0.2">
      <c r="D201" s="39">
        <v>36347</v>
      </c>
      <c r="E201" s="7">
        <v>4.8317447488451498E-5</v>
      </c>
      <c r="F201" s="8">
        <f t="shared" si="6"/>
        <v>69.039764880053738</v>
      </c>
      <c r="H201" s="10">
        <f t="shared" si="8"/>
        <v>0.18600000000000014</v>
      </c>
      <c r="I201" s="9">
        <f t="shared" si="7"/>
        <v>628.26940834801303</v>
      </c>
    </row>
    <row r="202" spans="4:9" x14ac:dyDescent="0.2">
      <c r="D202" s="39">
        <v>36348</v>
      </c>
      <c r="E202" s="7">
        <v>4.7641003723655099E-5</v>
      </c>
      <c r="F202" s="8">
        <f t="shared" si="6"/>
        <v>68.073208886232166</v>
      </c>
      <c r="H202" s="10">
        <f t="shared" si="8"/>
        <v>0.18700000000000014</v>
      </c>
      <c r="I202" s="9">
        <f t="shared" si="7"/>
        <v>622.99187040085189</v>
      </c>
    </row>
    <row r="203" spans="4:9" x14ac:dyDescent="0.2">
      <c r="D203" s="39">
        <v>36349</v>
      </c>
      <c r="E203" s="7">
        <v>4.6974030244676197E-5</v>
      </c>
      <c r="F203" s="8">
        <f t="shared" si="6"/>
        <v>67.120184780789913</v>
      </c>
      <c r="H203" s="10">
        <f t="shared" si="8"/>
        <v>0.18800000000000014</v>
      </c>
      <c r="I203" s="9">
        <f t="shared" si="7"/>
        <v>620.57732317800389</v>
      </c>
    </row>
    <row r="204" spans="4:9" x14ac:dyDescent="0.2">
      <c r="D204" s="39">
        <v>36350</v>
      </c>
      <c r="E204" s="7">
        <v>4.6316393255084301E-5</v>
      </c>
      <c r="F204" s="8">
        <f t="shared" si="6"/>
        <v>66.180501384875782</v>
      </c>
      <c r="H204" s="10">
        <f t="shared" si="8"/>
        <v>0.18900000000000014</v>
      </c>
      <c r="I204" s="9">
        <f t="shared" si="7"/>
        <v>610.85541060917353</v>
      </c>
    </row>
    <row r="205" spans="4:9" x14ac:dyDescent="0.2">
      <c r="D205" s="39">
        <v>36351</v>
      </c>
      <c r="E205" s="7">
        <v>4.5667963321986499E-5</v>
      </c>
      <c r="F205" s="8">
        <f t="shared" si="6"/>
        <v>65.253973754603891</v>
      </c>
      <c r="H205" s="10">
        <f t="shared" si="8"/>
        <v>0.19000000000000014</v>
      </c>
      <c r="I205" s="9">
        <f t="shared" si="7"/>
        <v>603.47854401648317</v>
      </c>
    </row>
    <row r="206" spans="4:9" x14ac:dyDescent="0.2">
      <c r="D206" s="39">
        <v>36352</v>
      </c>
      <c r="E206" s="7">
        <v>4.50286117859355E-5</v>
      </c>
      <c r="F206" s="8">
        <f t="shared" si="6"/>
        <v>64.340418051248236</v>
      </c>
      <c r="H206" s="10">
        <f t="shared" si="8"/>
        <v>0.19100000000000014</v>
      </c>
      <c r="I206" s="9">
        <f t="shared" si="7"/>
        <v>602.74692691445</v>
      </c>
    </row>
    <row r="207" spans="4:9" x14ac:dyDescent="0.2">
      <c r="D207" s="39">
        <v>36353</v>
      </c>
      <c r="E207" s="7">
        <v>1.3774596057796701E-3</v>
      </c>
      <c r="F207" s="8">
        <f t="shared" si="6"/>
        <v>1968.222500526957</v>
      </c>
      <c r="H207" s="10">
        <f t="shared" si="8"/>
        <v>0.19200000000000014</v>
      </c>
      <c r="I207" s="9">
        <f t="shared" si="7"/>
        <v>593.81945613083667</v>
      </c>
    </row>
    <row r="208" spans="4:9" x14ac:dyDescent="0.2">
      <c r="D208" s="39">
        <v>36354</v>
      </c>
      <c r="E208" s="7">
        <v>2.8532381915949399E-2</v>
      </c>
      <c r="F208" s="8">
        <f t="shared" ref="F208:F271" si="9">E208*(24*60*60)*1000/$F$3</f>
        <v>40769.308838507422</v>
      </c>
      <c r="H208" s="10">
        <f t="shared" si="8"/>
        <v>0.19300000000000014</v>
      </c>
      <c r="I208" s="9">
        <f t="shared" ref="I208:I271" si="10">PERCENTILE($F$15:$F$3667,1-H208)</f>
        <v>592.72604001628804</v>
      </c>
    </row>
    <row r="209" spans="4:9" x14ac:dyDescent="0.2">
      <c r="D209" s="39">
        <v>36355</v>
      </c>
      <c r="E209" s="7">
        <v>5.0578227084586799E-2</v>
      </c>
      <c r="F209" s="8">
        <f t="shared" si="9"/>
        <v>72270.14437806241</v>
      </c>
      <c r="H209" s="10">
        <f t="shared" ref="H209:H272" si="11">H208+0.1%</f>
        <v>0.19400000000000014</v>
      </c>
      <c r="I209" s="9">
        <f t="shared" si="10"/>
        <v>585.60715143965569</v>
      </c>
    </row>
    <row r="210" spans="4:9" x14ac:dyDescent="0.2">
      <c r="D210" s="39">
        <v>36356</v>
      </c>
      <c r="E210" s="7">
        <v>2.3158125012780299E-3</v>
      </c>
      <c r="F210" s="8">
        <f t="shared" si="9"/>
        <v>3309.0148363639969</v>
      </c>
      <c r="H210" s="10">
        <f t="shared" si="11"/>
        <v>0.19500000000000015</v>
      </c>
      <c r="I210" s="9">
        <f t="shared" si="10"/>
        <v>579.42319556357313</v>
      </c>
    </row>
    <row r="211" spans="4:9" x14ac:dyDescent="0.2">
      <c r="D211" s="39">
        <v>36357</v>
      </c>
      <c r="E211" s="7">
        <v>2.10311241535201E-3</v>
      </c>
      <c r="F211" s="8">
        <f t="shared" si="9"/>
        <v>3005.092243478487</v>
      </c>
      <c r="H211" s="10">
        <f t="shared" si="11"/>
        <v>0.19600000000000015</v>
      </c>
      <c r="I211" s="9">
        <f t="shared" si="10"/>
        <v>576.70146614333441</v>
      </c>
    </row>
    <row r="212" spans="4:9" x14ac:dyDescent="0.2">
      <c r="D212" s="39">
        <v>36358</v>
      </c>
      <c r="E212" s="7">
        <v>9.3411266866925795E-4</v>
      </c>
      <c r="F212" s="8">
        <f t="shared" si="9"/>
        <v>1334.7335666235117</v>
      </c>
      <c r="H212" s="10">
        <f t="shared" si="11"/>
        <v>0.19700000000000015</v>
      </c>
      <c r="I212" s="9">
        <f t="shared" si="10"/>
        <v>569.75794388547445</v>
      </c>
    </row>
    <row r="213" spans="4:9" x14ac:dyDescent="0.2">
      <c r="D213" s="39">
        <v>36359</v>
      </c>
      <c r="E213" s="7">
        <v>4.6407462807184101E-5</v>
      </c>
      <c r="F213" s="8">
        <f t="shared" si="9"/>
        <v>66.310628715509395</v>
      </c>
      <c r="H213" s="10">
        <f t="shared" si="11"/>
        <v>0.19800000000000015</v>
      </c>
      <c r="I213" s="9">
        <f t="shared" si="10"/>
        <v>566.50590527412635</v>
      </c>
    </row>
    <row r="214" spans="4:9" x14ac:dyDescent="0.2">
      <c r="D214" s="39">
        <v>36360</v>
      </c>
      <c r="E214" s="7">
        <v>4.5275248672245301E-5</v>
      </c>
      <c r="F214" s="8">
        <f t="shared" si="9"/>
        <v>64.692832210660271</v>
      </c>
      <c r="H214" s="10">
        <f t="shared" si="11"/>
        <v>0.19900000000000015</v>
      </c>
      <c r="I214" s="9">
        <f t="shared" si="10"/>
        <v>562.16313165669226</v>
      </c>
    </row>
    <row r="215" spans="4:9" x14ac:dyDescent="0.2">
      <c r="D215" s="39">
        <v>36361</v>
      </c>
      <c r="E215" s="7">
        <v>4.4207135799747802E-5</v>
      </c>
      <c r="F215" s="8">
        <f t="shared" si="9"/>
        <v>63.16662862550168</v>
      </c>
      <c r="H215" s="10">
        <f t="shared" si="11"/>
        <v>0.20000000000000015</v>
      </c>
      <c r="I215" s="9">
        <f t="shared" si="10"/>
        <v>557.48837038086742</v>
      </c>
    </row>
    <row r="216" spans="4:9" x14ac:dyDescent="0.2">
      <c r="D216" s="39">
        <v>36362</v>
      </c>
      <c r="E216" s="7">
        <v>4.3197402647214398E-5</v>
      </c>
      <c r="F216" s="8">
        <f t="shared" si="9"/>
        <v>61.723842570647193</v>
      </c>
      <c r="H216" s="10">
        <f t="shared" si="11"/>
        <v>0.20100000000000015</v>
      </c>
      <c r="I216" s="9">
        <f t="shared" si="10"/>
        <v>553.89996726535298</v>
      </c>
    </row>
    <row r="217" spans="4:9" x14ac:dyDescent="0.2">
      <c r="D217" s="39">
        <v>36363</v>
      </c>
      <c r="E217" s="7">
        <v>4.2240889125279602E-5</v>
      </c>
      <c r="F217" s="8">
        <f t="shared" si="9"/>
        <v>60.357100905025185</v>
      </c>
      <c r="H217" s="10">
        <f t="shared" si="11"/>
        <v>0.20200000000000015</v>
      </c>
      <c r="I217" s="9">
        <f t="shared" si="10"/>
        <v>546.3920534267429</v>
      </c>
    </row>
    <row r="218" spans="4:9" x14ac:dyDescent="0.2">
      <c r="D218" s="39">
        <v>36364</v>
      </c>
      <c r="E218" s="7">
        <v>4.1332941737230898E-5</v>
      </c>
      <c r="F218" s="8">
        <f t="shared" si="9"/>
        <v>59.059754346945439</v>
      </c>
      <c r="H218" s="10">
        <f t="shared" si="11"/>
        <v>0.20300000000000015</v>
      </c>
      <c r="I218" s="9">
        <f t="shared" si="10"/>
        <v>539.02225086877024</v>
      </c>
    </row>
    <row r="219" spans="4:9" x14ac:dyDescent="0.2">
      <c r="D219" s="39">
        <v>36365</v>
      </c>
      <c r="E219" s="7">
        <v>4.04693638244566E-5</v>
      </c>
      <c r="F219" s="8">
        <f t="shared" si="9"/>
        <v>57.82580638088627</v>
      </c>
      <c r="H219" s="10">
        <f t="shared" si="11"/>
        <v>0.20400000000000015</v>
      </c>
      <c r="I219" s="9">
        <f t="shared" si="10"/>
        <v>537.95864784068726</v>
      </c>
    </row>
    <row r="220" spans="4:9" x14ac:dyDescent="0.2">
      <c r="D220" s="39">
        <v>36366</v>
      </c>
      <c r="E220" s="7">
        <v>3.9646367419830102E-5</v>
      </c>
      <c r="F220" s="8">
        <f t="shared" si="9"/>
        <v>56.649844461827463</v>
      </c>
      <c r="H220" s="10">
        <f t="shared" si="11"/>
        <v>0.20500000000000015</v>
      </c>
      <c r="I220" s="9">
        <f t="shared" si="10"/>
        <v>531.18545259629309</v>
      </c>
    </row>
    <row r="221" spans="4:9" x14ac:dyDescent="0.2">
      <c r="D221" s="39">
        <v>36367</v>
      </c>
      <c r="E221" s="7">
        <v>3.8860535033750503E-5</v>
      </c>
      <c r="F221" s="8">
        <f t="shared" si="9"/>
        <v>55.526985412142878</v>
      </c>
      <c r="H221" s="10">
        <f t="shared" si="11"/>
        <v>0.20600000000000016</v>
      </c>
      <c r="I221" s="9">
        <f t="shared" si="10"/>
        <v>529.83887787357628</v>
      </c>
    </row>
    <row r="222" spans="4:9" x14ac:dyDescent="0.2">
      <c r="D222" s="39">
        <v>36368</v>
      </c>
      <c r="E222" s="7">
        <v>3.8108782393760302E-5</v>
      </c>
      <c r="F222" s="8">
        <f t="shared" si="9"/>
        <v>54.452822181039089</v>
      </c>
      <c r="H222" s="10">
        <f t="shared" si="11"/>
        <v>0.20700000000000016</v>
      </c>
      <c r="I222" s="9">
        <f t="shared" si="10"/>
        <v>524.27681489476151</v>
      </c>
    </row>
    <row r="223" spans="4:9" x14ac:dyDescent="0.2">
      <c r="D223" s="39">
        <v>36369</v>
      </c>
      <c r="E223" s="7">
        <v>3.73883250957514E-5</v>
      </c>
      <c r="F223" s="8">
        <f t="shared" si="9"/>
        <v>53.423376193178449</v>
      </c>
      <c r="H223" s="10">
        <f t="shared" si="11"/>
        <v>0.20800000000000016</v>
      </c>
      <c r="I223" s="9">
        <f t="shared" si="10"/>
        <v>521.10999251719227</v>
      </c>
    </row>
    <row r="224" spans="4:9" x14ac:dyDescent="0.2">
      <c r="D224" s="39">
        <v>36370</v>
      </c>
      <c r="E224" s="7">
        <v>3.6696648037892E-5</v>
      </c>
      <c r="F224" s="8">
        <f t="shared" si="9"/>
        <v>52.435053673472623</v>
      </c>
      <c r="H224" s="10">
        <f t="shared" si="11"/>
        <v>0.20900000000000016</v>
      </c>
      <c r="I224" s="9">
        <f t="shared" si="10"/>
        <v>514.92746517364958</v>
      </c>
    </row>
    <row r="225" spans="4:9" x14ac:dyDescent="0.2">
      <c r="D225" s="39">
        <v>36371</v>
      </c>
      <c r="E225" s="7">
        <v>3.60314787621037E-5</v>
      </c>
      <c r="F225" s="8">
        <f t="shared" si="9"/>
        <v>51.484607555290651</v>
      </c>
      <c r="H225" s="10">
        <f t="shared" si="11"/>
        <v>0.21000000000000016</v>
      </c>
      <c r="I225" s="9">
        <f t="shared" si="10"/>
        <v>509.91630597853828</v>
      </c>
    </row>
    <row r="226" spans="4:9" x14ac:dyDescent="0.2">
      <c r="D226" s="39">
        <v>36372</v>
      </c>
      <c r="E226" s="7">
        <v>3.5390762377512999E-5</v>
      </c>
      <c r="F226" s="8">
        <f t="shared" si="9"/>
        <v>50.569101649116426</v>
      </c>
      <c r="H226" s="10">
        <f t="shared" si="11"/>
        <v>0.21100000000000016</v>
      </c>
      <c r="I226" s="9">
        <f t="shared" si="10"/>
        <v>506.62334435195686</v>
      </c>
    </row>
    <row r="227" spans="4:9" x14ac:dyDescent="0.2">
      <c r="D227" s="39">
        <v>36373</v>
      </c>
      <c r="E227" s="7">
        <v>3.4772644231233801E-5</v>
      </c>
      <c r="F227" s="8">
        <f t="shared" si="9"/>
        <v>49.685885881201322</v>
      </c>
      <c r="H227" s="10">
        <f t="shared" si="11"/>
        <v>0.21200000000000016</v>
      </c>
      <c r="I227" s="9">
        <f t="shared" si="10"/>
        <v>501.82950890960643</v>
      </c>
    </row>
    <row r="228" spans="4:9" x14ac:dyDescent="0.2">
      <c r="D228" s="39">
        <v>36374</v>
      </c>
      <c r="E228" s="7">
        <v>3.4175445037573502E-5</v>
      </c>
      <c r="F228" s="8">
        <f t="shared" si="9"/>
        <v>48.832560756219934</v>
      </c>
      <c r="H228" s="10">
        <f t="shared" si="11"/>
        <v>0.21300000000000016</v>
      </c>
      <c r="I228" s="9">
        <f t="shared" si="10"/>
        <v>496.71761695224279</v>
      </c>
    </row>
    <row r="229" spans="4:9" x14ac:dyDescent="0.2">
      <c r="D229" s="39">
        <v>36375</v>
      </c>
      <c r="E229" s="7">
        <v>3.3597643649060703E-5</v>
      </c>
      <c r="F229" s="8">
        <f t="shared" si="9"/>
        <v>48.006952739160937</v>
      </c>
      <c r="H229" s="10">
        <f t="shared" si="11"/>
        <v>0.21400000000000016</v>
      </c>
      <c r="I229" s="9">
        <f t="shared" si="10"/>
        <v>493.98001434670164</v>
      </c>
    </row>
    <row r="230" spans="4:9" x14ac:dyDescent="0.2">
      <c r="D230" s="39">
        <v>36376</v>
      </c>
      <c r="E230" s="7">
        <v>3.3037866997031597E-5</v>
      </c>
      <c r="F230" s="8">
        <f t="shared" si="9"/>
        <v>47.207099881646684</v>
      </c>
      <c r="H230" s="10">
        <f t="shared" si="11"/>
        <v>0.21500000000000016</v>
      </c>
      <c r="I230" s="9">
        <f t="shared" si="10"/>
        <v>491.32287972689846</v>
      </c>
    </row>
    <row r="231" spans="4:9" x14ac:dyDescent="0.2">
      <c r="D231" s="39">
        <v>36377</v>
      </c>
      <c r="E231" s="7">
        <v>3.2494867021551401E-5</v>
      </c>
      <c r="F231" s="8">
        <f t="shared" si="9"/>
        <v>46.431218857592427</v>
      </c>
      <c r="H231" s="10">
        <f t="shared" si="11"/>
        <v>0.21600000000000016</v>
      </c>
      <c r="I231" s="9">
        <f t="shared" si="10"/>
        <v>486.80372568873196</v>
      </c>
    </row>
    <row r="232" spans="4:9" x14ac:dyDescent="0.2">
      <c r="D232" s="39">
        <v>36378</v>
      </c>
      <c r="E232" s="7">
        <v>3.1967516650119802E-5</v>
      </c>
      <c r="F232" s="8">
        <f t="shared" si="9"/>
        <v>45.677699217264802</v>
      </c>
      <c r="H232" s="10">
        <f t="shared" si="11"/>
        <v>0.21700000000000016</v>
      </c>
      <c r="I232" s="9">
        <f t="shared" si="10"/>
        <v>483.67160565041684</v>
      </c>
    </row>
    <row r="233" spans="4:9" x14ac:dyDescent="0.2">
      <c r="D233" s="39">
        <v>36379</v>
      </c>
      <c r="E233" s="7">
        <v>3.1454792195572901E-5</v>
      </c>
      <c r="F233" s="8">
        <f t="shared" si="9"/>
        <v>44.945078236021274</v>
      </c>
      <c r="H233" s="10">
        <f t="shared" si="11"/>
        <v>0.21800000000000017</v>
      </c>
      <c r="I233" s="9">
        <f t="shared" si="10"/>
        <v>481.1370663483188</v>
      </c>
    </row>
    <row r="234" spans="4:9" x14ac:dyDescent="0.2">
      <c r="D234" s="39">
        <v>36380</v>
      </c>
      <c r="E234" s="7">
        <v>3.0955762954686398E-5</v>
      </c>
      <c r="F234" s="8">
        <f t="shared" si="9"/>
        <v>44.232026051977194</v>
      </c>
      <c r="H234" s="10">
        <f t="shared" si="11"/>
        <v>0.21900000000000017</v>
      </c>
      <c r="I234" s="9">
        <f t="shared" si="10"/>
        <v>477.59690341891775</v>
      </c>
    </row>
    <row r="235" spans="4:9" x14ac:dyDescent="0.2">
      <c r="D235" s="39">
        <v>36381</v>
      </c>
      <c r="E235" s="7">
        <v>3.0469586547605098E-5</v>
      </c>
      <c r="F235" s="8">
        <f t="shared" si="9"/>
        <v>43.537339006616513</v>
      </c>
      <c r="H235" s="10">
        <f t="shared" si="11"/>
        <v>0.22000000000000017</v>
      </c>
      <c r="I235" s="9">
        <f t="shared" si="10"/>
        <v>474.34791127828032</v>
      </c>
    </row>
    <row r="236" spans="4:9" x14ac:dyDescent="0.2">
      <c r="D236" s="39">
        <v>36382</v>
      </c>
      <c r="E236" s="7">
        <v>2.99954966818323E-5</v>
      </c>
      <c r="F236" s="8">
        <f t="shared" si="9"/>
        <v>42.859922161018581</v>
      </c>
      <c r="H236" s="10">
        <f t="shared" si="11"/>
        <v>0.22100000000000017</v>
      </c>
      <c r="I236" s="9">
        <f t="shared" si="10"/>
        <v>468.27055207697896</v>
      </c>
    </row>
    <row r="237" spans="4:9" x14ac:dyDescent="0.2">
      <c r="D237" s="39">
        <v>36383</v>
      </c>
      <c r="E237" s="7">
        <v>2.9532795295164202E-5</v>
      </c>
      <c r="F237" s="8">
        <f t="shared" si="9"/>
        <v>42.198778069065554</v>
      </c>
      <c r="H237" s="10">
        <f t="shared" si="11"/>
        <v>0.22200000000000017</v>
      </c>
      <c r="I237" s="9">
        <f t="shared" si="10"/>
        <v>466.29753991655951</v>
      </c>
    </row>
    <row r="238" spans="4:9" x14ac:dyDescent="0.2">
      <c r="D238" s="39">
        <v>36384</v>
      </c>
      <c r="E238" s="7">
        <v>2.9080847511640301E-5</v>
      </c>
      <c r="F238" s="8">
        <f t="shared" si="9"/>
        <v>41.552999570108035</v>
      </c>
      <c r="H238" s="10">
        <f t="shared" si="11"/>
        <v>0.22300000000000017</v>
      </c>
      <c r="I238" s="9">
        <f t="shared" si="10"/>
        <v>461.37900433590414</v>
      </c>
    </row>
    <row r="239" spans="4:9" x14ac:dyDescent="0.2">
      <c r="D239" s="39">
        <v>36385</v>
      </c>
      <c r="E239" s="7">
        <v>3.4063593763584099E-5</v>
      </c>
      <c r="F239" s="8">
        <f t="shared" si="9"/>
        <v>48.672738868699717</v>
      </c>
      <c r="H239" s="10">
        <f t="shared" si="11"/>
        <v>0.22400000000000017</v>
      </c>
      <c r="I239" s="9">
        <f t="shared" si="10"/>
        <v>457.29802399307999</v>
      </c>
    </row>
    <row r="240" spans="4:9" x14ac:dyDescent="0.2">
      <c r="D240" s="39">
        <v>36386</v>
      </c>
      <c r="E240" s="7">
        <v>3.1241160044285897E-5</v>
      </c>
      <c r="F240" s="8">
        <f t="shared" si="9"/>
        <v>44.639823834923206</v>
      </c>
      <c r="H240" s="10">
        <f t="shared" si="11"/>
        <v>0.22500000000000017</v>
      </c>
      <c r="I240" s="9">
        <f t="shared" si="10"/>
        <v>449.72644786941368</v>
      </c>
    </row>
    <row r="241" spans="4:9" x14ac:dyDescent="0.2">
      <c r="D241" s="39">
        <v>36387</v>
      </c>
      <c r="E241" s="7">
        <v>2.8216246149938301E-5</v>
      </c>
      <c r="F241" s="8">
        <f t="shared" si="9"/>
        <v>40.317589219816909</v>
      </c>
      <c r="H241" s="10">
        <f t="shared" si="11"/>
        <v>0.22600000000000017</v>
      </c>
      <c r="I241" s="9">
        <f t="shared" si="10"/>
        <v>443.95325199417562</v>
      </c>
    </row>
    <row r="242" spans="4:9" x14ac:dyDescent="0.2">
      <c r="D242" s="39">
        <v>36388</v>
      </c>
      <c r="E242" s="7">
        <v>2.7369771081386101E-5</v>
      </c>
      <c r="F242" s="8">
        <f t="shared" si="9"/>
        <v>39.108079141213544</v>
      </c>
      <c r="H242" s="10">
        <f t="shared" si="11"/>
        <v>0.22700000000000017</v>
      </c>
      <c r="I242" s="9">
        <f t="shared" si="10"/>
        <v>432.14247565696024</v>
      </c>
    </row>
    <row r="243" spans="4:9" x14ac:dyDescent="0.2">
      <c r="D243" s="39">
        <v>36389</v>
      </c>
      <c r="E243" s="7">
        <v>2.6963867840092201E-5</v>
      </c>
      <c r="F243" s="8">
        <f t="shared" si="9"/>
        <v>38.528092701539123</v>
      </c>
      <c r="H243" s="10">
        <f t="shared" si="11"/>
        <v>0.22800000000000017</v>
      </c>
      <c r="I243" s="9">
        <f t="shared" si="10"/>
        <v>428.38298129344361</v>
      </c>
    </row>
    <row r="244" spans="4:9" x14ac:dyDescent="0.2">
      <c r="D244" s="39">
        <v>36390</v>
      </c>
      <c r="E244" s="7">
        <v>2.6565918319543002E-5</v>
      </c>
      <c r="F244" s="8">
        <f t="shared" si="9"/>
        <v>37.959471162923833</v>
      </c>
      <c r="H244" s="10">
        <f t="shared" si="11"/>
        <v>0.22900000000000018</v>
      </c>
      <c r="I244" s="9">
        <f t="shared" si="10"/>
        <v>423.27420096155106</v>
      </c>
    </row>
    <row r="245" spans="4:9" x14ac:dyDescent="0.2">
      <c r="D245" s="39">
        <v>36391</v>
      </c>
      <c r="E245" s="7">
        <v>2.6175587252717001E-5</v>
      </c>
      <c r="F245" s="8">
        <f t="shared" si="9"/>
        <v>37.401735469508147</v>
      </c>
      <c r="H245" s="10">
        <f t="shared" si="11"/>
        <v>0.23000000000000018</v>
      </c>
      <c r="I245" s="9">
        <f t="shared" si="10"/>
        <v>420.064792733243</v>
      </c>
    </row>
    <row r="246" spans="4:9" x14ac:dyDescent="0.2">
      <c r="D246" s="39">
        <v>36392</v>
      </c>
      <c r="E246" s="7">
        <v>2.57925610515818E-5</v>
      </c>
      <c r="F246" s="8">
        <f t="shared" si="9"/>
        <v>36.854437542075303</v>
      </c>
      <c r="H246" s="10">
        <f t="shared" si="11"/>
        <v>0.23100000000000018</v>
      </c>
      <c r="I246" s="9">
        <f t="shared" si="10"/>
        <v>416.93268399384885</v>
      </c>
    </row>
    <row r="247" spans="4:9" x14ac:dyDescent="0.2">
      <c r="D247" s="39">
        <v>36393</v>
      </c>
      <c r="E247" s="7">
        <v>2.54165541648578E-5</v>
      </c>
      <c r="F247" s="8">
        <f t="shared" si="9"/>
        <v>36.317169362523593</v>
      </c>
      <c r="H247" s="10">
        <f t="shared" si="11"/>
        <v>0.23200000000000018</v>
      </c>
      <c r="I247" s="9">
        <f t="shared" si="10"/>
        <v>411.96683872433198</v>
      </c>
    </row>
    <row r="248" spans="4:9" x14ac:dyDescent="0.2">
      <c r="D248" s="39">
        <v>36394</v>
      </c>
      <c r="E248" s="7">
        <v>2.50473021629767E-5</v>
      </c>
      <c r="F248" s="8">
        <f t="shared" si="9"/>
        <v>35.789553093111728</v>
      </c>
      <c r="H248" s="10">
        <f t="shared" si="11"/>
        <v>0.23300000000000018</v>
      </c>
      <c r="I248" s="9">
        <f t="shared" si="10"/>
        <v>408.26674245452131</v>
      </c>
    </row>
    <row r="249" spans="4:9" x14ac:dyDescent="0.2">
      <c r="D249" s="39">
        <v>36395</v>
      </c>
      <c r="E249" s="7">
        <v>2.46845617287971E-5</v>
      </c>
      <c r="F249" s="8">
        <f t="shared" si="9"/>
        <v>35.27124106319264</v>
      </c>
      <c r="H249" s="10">
        <f t="shared" si="11"/>
        <v>0.23400000000000018</v>
      </c>
      <c r="I249" s="9">
        <f t="shared" si="10"/>
        <v>404.96945821577856</v>
      </c>
    </row>
    <row r="250" spans="4:9" x14ac:dyDescent="0.2">
      <c r="D250" s="39">
        <v>36396</v>
      </c>
      <c r="E250" s="7">
        <v>2.4328108106128299E-5</v>
      </c>
      <c r="F250" s="8">
        <f t="shared" si="9"/>
        <v>34.761912123463787</v>
      </c>
      <c r="H250" s="10">
        <f t="shared" si="11"/>
        <v>0.23500000000000018</v>
      </c>
      <c r="I250" s="9">
        <f t="shared" si="10"/>
        <v>401.73231010078365</v>
      </c>
    </row>
    <row r="251" spans="4:9" x14ac:dyDescent="0.2">
      <c r="D251" s="39">
        <v>36397</v>
      </c>
      <c r="E251" s="7">
        <v>2.3977731338001498E-5</v>
      </c>
      <c r="F251" s="8">
        <f t="shared" si="9"/>
        <v>34.261266270913545</v>
      </c>
      <c r="H251" s="10">
        <f t="shared" si="11"/>
        <v>0.23600000000000018</v>
      </c>
      <c r="I251" s="9">
        <f t="shared" si="10"/>
        <v>398.240632020997</v>
      </c>
    </row>
    <row r="252" spans="4:9" x14ac:dyDescent="0.2">
      <c r="D252" s="39">
        <v>36398</v>
      </c>
      <c r="E252" s="7">
        <v>2.3633238204155801E-5</v>
      </c>
      <c r="F252" s="8">
        <f t="shared" si="9"/>
        <v>33.769027417253398</v>
      </c>
      <c r="H252" s="10">
        <f t="shared" si="11"/>
        <v>0.23700000000000018</v>
      </c>
      <c r="I252" s="9">
        <f t="shared" si="10"/>
        <v>395.80916410279082</v>
      </c>
    </row>
    <row r="253" spans="4:9" x14ac:dyDescent="0.2">
      <c r="D253" s="39">
        <v>36399</v>
      </c>
      <c r="E253" s="7">
        <v>6.5662229050638505E-5</v>
      </c>
      <c r="F253" s="8">
        <f t="shared" si="9"/>
        <v>93.82335141441061</v>
      </c>
      <c r="H253" s="10">
        <f t="shared" si="11"/>
        <v>0.23800000000000018</v>
      </c>
      <c r="I253" s="9">
        <f t="shared" si="10"/>
        <v>391.13966154409957</v>
      </c>
    </row>
    <row r="254" spans="4:9" x14ac:dyDescent="0.2">
      <c r="D254" s="39">
        <v>36400</v>
      </c>
      <c r="E254" s="7">
        <v>2.2962345271385001E-5</v>
      </c>
      <c r="F254" s="8">
        <f t="shared" si="9"/>
        <v>32.810402888313696</v>
      </c>
      <c r="H254" s="10">
        <f t="shared" si="11"/>
        <v>0.23900000000000018</v>
      </c>
      <c r="I254" s="9">
        <f t="shared" si="10"/>
        <v>386.5993955801506</v>
      </c>
    </row>
    <row r="255" spans="4:9" x14ac:dyDescent="0.2">
      <c r="D255" s="39">
        <v>36401</v>
      </c>
      <c r="E255" s="7">
        <v>6.7903200781644705E-5</v>
      </c>
      <c r="F255" s="8">
        <f t="shared" si="9"/>
        <v>97.025427878580089</v>
      </c>
      <c r="H255" s="10">
        <f t="shared" si="11"/>
        <v>0.24000000000000019</v>
      </c>
      <c r="I255" s="9">
        <f t="shared" si="10"/>
        <v>384.19884170100869</v>
      </c>
    </row>
    <row r="256" spans="4:9" x14ac:dyDescent="0.2">
      <c r="D256" s="39">
        <v>36402</v>
      </c>
      <c r="E256" s="7">
        <v>2.2325021102195201E-5</v>
      </c>
      <c r="F256" s="8">
        <f t="shared" si="9"/>
        <v>31.899744046003033</v>
      </c>
      <c r="H256" s="10">
        <f t="shared" si="11"/>
        <v>0.24100000000000019</v>
      </c>
      <c r="I256" s="9">
        <f t="shared" si="10"/>
        <v>380.25773727562949</v>
      </c>
    </row>
    <row r="257" spans="4:9" x14ac:dyDescent="0.2">
      <c r="D257" s="39">
        <v>36403</v>
      </c>
      <c r="E257" s="7">
        <v>2.1993126817457802E-5</v>
      </c>
      <c r="F257" s="8">
        <f t="shared" si="9"/>
        <v>31.425507417737844</v>
      </c>
      <c r="H257" s="10">
        <f t="shared" si="11"/>
        <v>0.24200000000000019</v>
      </c>
      <c r="I257" s="9">
        <f t="shared" si="10"/>
        <v>377.1066180026466</v>
      </c>
    </row>
    <row r="258" spans="4:9" x14ac:dyDescent="0.2">
      <c r="D258" s="39">
        <v>36404</v>
      </c>
      <c r="E258" s="7">
        <v>2.1680543973155199E-5</v>
      </c>
      <c r="F258" s="8">
        <f t="shared" si="9"/>
        <v>30.978864492708574</v>
      </c>
      <c r="H258" s="10">
        <f t="shared" si="11"/>
        <v>0.24300000000000019</v>
      </c>
      <c r="I258" s="9">
        <f t="shared" si="10"/>
        <v>374.03600837266964</v>
      </c>
    </row>
    <row r="259" spans="4:9" x14ac:dyDescent="0.2">
      <c r="D259" s="39">
        <v>36405</v>
      </c>
      <c r="E259" s="7">
        <v>2.13728048216605E-5</v>
      </c>
      <c r="F259" s="8">
        <f t="shared" si="9"/>
        <v>30.539142616492754</v>
      </c>
      <c r="H259" s="10">
        <f t="shared" si="11"/>
        <v>0.24400000000000019</v>
      </c>
      <c r="I259" s="9">
        <f t="shared" si="10"/>
        <v>371.41379043649636</v>
      </c>
    </row>
    <row r="260" spans="4:9" x14ac:dyDescent="0.2">
      <c r="D260" s="39">
        <v>36406</v>
      </c>
      <c r="E260" s="7">
        <v>2.1069795417888301E-5</v>
      </c>
      <c r="F260" s="8">
        <f t="shared" si="9"/>
        <v>30.106178975400621</v>
      </c>
      <c r="H260" s="10">
        <f t="shared" si="11"/>
        <v>0.24500000000000019</v>
      </c>
      <c r="I260" s="9">
        <f t="shared" si="10"/>
        <v>368.07681628591752</v>
      </c>
    </row>
    <row r="261" spans="4:9" x14ac:dyDescent="0.2">
      <c r="D261" s="39">
        <v>36407</v>
      </c>
      <c r="E261" s="7">
        <v>2.07714073088125E-5</v>
      </c>
      <c r="F261" s="8">
        <f t="shared" si="9"/>
        <v>29.679818603228206</v>
      </c>
      <c r="H261" s="10">
        <f t="shared" si="11"/>
        <v>0.24600000000000019</v>
      </c>
      <c r="I261" s="9">
        <f t="shared" si="10"/>
        <v>364.47060290368938</v>
      </c>
    </row>
    <row r="262" spans="4:9" x14ac:dyDescent="0.2">
      <c r="D262" s="39">
        <v>36408</v>
      </c>
      <c r="E262" s="7">
        <v>2.0477537650593999E-5</v>
      </c>
      <c r="F262" s="8">
        <f t="shared" si="9"/>
        <v>29.25991454861861</v>
      </c>
      <c r="H262" s="10">
        <f t="shared" si="11"/>
        <v>0.24700000000000019</v>
      </c>
      <c r="I262" s="9">
        <f t="shared" si="10"/>
        <v>359.92611935714132</v>
      </c>
    </row>
    <row r="263" spans="4:9" x14ac:dyDescent="0.2">
      <c r="D263" s="39">
        <v>36409</v>
      </c>
      <c r="E263" s="7">
        <v>2.0188088795254499E-5</v>
      </c>
      <c r="F263" s="8">
        <f t="shared" si="9"/>
        <v>28.84632728446903</v>
      </c>
      <c r="H263" s="10">
        <f t="shared" si="11"/>
        <v>0.24800000000000019</v>
      </c>
      <c r="I263" s="9">
        <f t="shared" si="10"/>
        <v>356.17555244313274</v>
      </c>
    </row>
    <row r="264" spans="4:9" x14ac:dyDescent="0.2">
      <c r="D264" s="39">
        <v>36410</v>
      </c>
      <c r="E264" s="7">
        <v>1.9876944547093502E-5</v>
      </c>
      <c r="F264" s="8">
        <f t="shared" si="9"/>
        <v>28.401739938625674</v>
      </c>
      <c r="H264" s="10">
        <f t="shared" si="11"/>
        <v>0.24900000000000019</v>
      </c>
      <c r="I264" s="9">
        <f t="shared" si="10"/>
        <v>353.8506687487108</v>
      </c>
    </row>
    <row r="265" spans="4:9" x14ac:dyDescent="0.2">
      <c r="D265" s="39">
        <v>36411</v>
      </c>
      <c r="E265" s="7">
        <v>1.9598667538376099E-5</v>
      </c>
      <c r="F265" s="8">
        <f t="shared" si="9"/>
        <v>28.004115886610794</v>
      </c>
      <c r="H265" s="10">
        <f t="shared" si="11"/>
        <v>0.25000000000000017</v>
      </c>
      <c r="I265" s="9">
        <f t="shared" si="10"/>
        <v>349.4530720525928</v>
      </c>
    </row>
    <row r="266" spans="4:9" x14ac:dyDescent="0.2">
      <c r="D266" s="39">
        <v>36412</v>
      </c>
      <c r="E266" s="7">
        <v>1.9324286141779301E-5</v>
      </c>
      <c r="F266" s="8">
        <f t="shared" si="9"/>
        <v>27.612058191240376</v>
      </c>
      <c r="H266" s="10">
        <f t="shared" si="11"/>
        <v>0.25100000000000017</v>
      </c>
      <c r="I266" s="9">
        <f t="shared" si="10"/>
        <v>347.07728669852821</v>
      </c>
    </row>
    <row r="267" spans="4:9" x14ac:dyDescent="0.2">
      <c r="D267" s="39">
        <v>36413</v>
      </c>
      <c r="E267" s="7">
        <v>2.6719845088370301E-5</v>
      </c>
      <c r="F267" s="8">
        <f t="shared" si="9"/>
        <v>38.179413822997574</v>
      </c>
      <c r="H267" s="10">
        <f t="shared" si="11"/>
        <v>0.25200000000000017</v>
      </c>
      <c r="I267" s="9">
        <f t="shared" si="10"/>
        <v>344.06892963910411</v>
      </c>
    </row>
    <row r="268" spans="4:9" x14ac:dyDescent="0.2">
      <c r="D268" s="39">
        <v>36414</v>
      </c>
      <c r="E268" s="7">
        <v>1.88063107985946E-5</v>
      </c>
      <c r="F268" s="8">
        <f t="shared" si="9"/>
        <v>26.871934327791578</v>
      </c>
      <c r="H268" s="10">
        <f t="shared" si="11"/>
        <v>0.25300000000000017</v>
      </c>
      <c r="I268" s="9">
        <f t="shared" si="10"/>
        <v>341.58414446225362</v>
      </c>
    </row>
    <row r="269" spans="4:9" x14ac:dyDescent="0.2">
      <c r="D269" s="39">
        <v>36415</v>
      </c>
      <c r="E269" s="7">
        <v>1.8523975898282201E-5</v>
      </c>
      <c r="F269" s="8">
        <f t="shared" si="9"/>
        <v>26.468512041470255</v>
      </c>
      <c r="H269" s="10">
        <f t="shared" si="11"/>
        <v>0.25400000000000017</v>
      </c>
      <c r="I269" s="9">
        <f t="shared" si="10"/>
        <v>338.85762753653478</v>
      </c>
    </row>
    <row r="270" spans="4:9" x14ac:dyDescent="0.2">
      <c r="D270" s="39">
        <v>36416</v>
      </c>
      <c r="E270" s="7">
        <v>1.82646402946292E-5</v>
      </c>
      <c r="F270" s="8">
        <f t="shared" si="9"/>
        <v>26.097952957083415</v>
      </c>
      <c r="H270" s="10">
        <f t="shared" si="11"/>
        <v>0.25500000000000017</v>
      </c>
      <c r="I270" s="9">
        <f t="shared" si="10"/>
        <v>336.90104677690977</v>
      </c>
    </row>
    <row r="271" spans="4:9" x14ac:dyDescent="0.2">
      <c r="D271" s="39">
        <v>36417</v>
      </c>
      <c r="E271" s="7">
        <v>1.80089351289897E-5</v>
      </c>
      <c r="F271" s="8">
        <f t="shared" si="9"/>
        <v>25.732581327744224</v>
      </c>
      <c r="H271" s="10">
        <f t="shared" si="11"/>
        <v>0.25600000000000017</v>
      </c>
      <c r="I271" s="9">
        <f t="shared" si="10"/>
        <v>334.05574421150578</v>
      </c>
    </row>
    <row r="272" spans="4:9" x14ac:dyDescent="0.2">
      <c r="D272" s="39">
        <v>36418</v>
      </c>
      <c r="E272" s="7">
        <v>1.7756810326989602E-5</v>
      </c>
      <c r="F272" s="8">
        <f t="shared" ref="F272:F335" si="12">E272*(24*60*60)*1000/$F$3</f>
        <v>25.372325603253042</v>
      </c>
      <c r="H272" s="10">
        <f t="shared" si="11"/>
        <v>0.25700000000000017</v>
      </c>
      <c r="I272" s="9">
        <f t="shared" ref="I272:I335" si="13">PERCENTILE($F$15:$F$3667,1-H272)</f>
        <v>332.52624165510809</v>
      </c>
    </row>
    <row r="273" spans="4:9" x14ac:dyDescent="0.2">
      <c r="D273" s="39">
        <v>36419</v>
      </c>
      <c r="E273" s="7">
        <v>1.8256071436475099E-5</v>
      </c>
      <c r="F273" s="8">
        <f t="shared" si="12"/>
        <v>26.085709099367399</v>
      </c>
      <c r="H273" s="10">
        <f t="shared" ref="H273:H336" si="14">H272+0.1%</f>
        <v>0.25800000000000017</v>
      </c>
      <c r="I273" s="9">
        <f t="shared" si="13"/>
        <v>330.04752064761271</v>
      </c>
    </row>
    <row r="274" spans="4:9" x14ac:dyDescent="0.2">
      <c r="D274" s="39">
        <v>36420</v>
      </c>
      <c r="E274" s="7">
        <v>3.4297169702505297E-5</v>
      </c>
      <c r="F274" s="8">
        <f t="shared" si="12"/>
        <v>49.006490520390592</v>
      </c>
      <c r="H274" s="10">
        <f t="shared" si="14"/>
        <v>0.25900000000000017</v>
      </c>
      <c r="I274" s="9">
        <f t="shared" si="13"/>
        <v>327.51527911787281</v>
      </c>
    </row>
    <row r="275" spans="4:9" x14ac:dyDescent="0.2">
      <c r="D275" s="39">
        <v>36421</v>
      </c>
      <c r="E275" s="7">
        <v>1.70214298087518E-5</v>
      </c>
      <c r="F275" s="8">
        <f t="shared" si="12"/>
        <v>24.32155614593341</v>
      </c>
      <c r="H275" s="10">
        <f t="shared" si="14"/>
        <v>0.26000000000000018</v>
      </c>
      <c r="I275" s="9">
        <f t="shared" si="13"/>
        <v>325.76879410920668</v>
      </c>
    </row>
    <row r="276" spans="4:9" x14ac:dyDescent="0.2">
      <c r="D276" s="39">
        <v>36422</v>
      </c>
      <c r="E276" s="7">
        <v>1.6783116589480802E-5</v>
      </c>
      <c r="F276" s="8">
        <f t="shared" si="12"/>
        <v>23.981035495909197</v>
      </c>
      <c r="H276" s="10">
        <f t="shared" si="14"/>
        <v>0.26100000000000018</v>
      </c>
      <c r="I276" s="9">
        <f t="shared" si="13"/>
        <v>322.92482993011197</v>
      </c>
    </row>
    <row r="277" spans="4:9" x14ac:dyDescent="0.2">
      <c r="D277" s="39">
        <v>36423</v>
      </c>
      <c r="E277" s="7">
        <v>1.6548152776199801E-5</v>
      </c>
      <c r="F277" s="8">
        <f t="shared" si="12"/>
        <v>23.645300740299053</v>
      </c>
      <c r="H277" s="10">
        <f t="shared" si="14"/>
        <v>0.26200000000000018</v>
      </c>
      <c r="I277" s="9">
        <f t="shared" si="13"/>
        <v>321.08849730998361</v>
      </c>
    </row>
    <row r="278" spans="4:9" x14ac:dyDescent="0.2">
      <c r="D278" s="39">
        <v>36424</v>
      </c>
      <c r="E278" s="7">
        <v>5.1973933253705799E-5</v>
      </c>
      <c r="F278" s="8">
        <f t="shared" si="12"/>
        <v>74.264439001772558</v>
      </c>
      <c r="H278" s="10">
        <f t="shared" si="14"/>
        <v>0.26300000000000018</v>
      </c>
      <c r="I278" s="9">
        <f t="shared" si="13"/>
        <v>318.19146351918585</v>
      </c>
    </row>
    <row r="279" spans="4:9" x14ac:dyDescent="0.2">
      <c r="D279" s="39">
        <v>36425</v>
      </c>
      <c r="E279" s="7">
        <v>1.6614156700989601E-5</v>
      </c>
      <c r="F279" s="8">
        <f t="shared" si="12"/>
        <v>23.739612333429829</v>
      </c>
      <c r="H279" s="10">
        <f t="shared" si="14"/>
        <v>0.26400000000000018</v>
      </c>
      <c r="I279" s="9">
        <f t="shared" si="13"/>
        <v>316.57807342972399</v>
      </c>
    </row>
    <row r="280" spans="4:9" x14ac:dyDescent="0.2">
      <c r="D280" s="39">
        <v>36426</v>
      </c>
      <c r="E280" s="7">
        <v>1.58628156452932E-5</v>
      </c>
      <c r="F280" s="8">
        <f t="shared" si="12"/>
        <v>22.666037206299844</v>
      </c>
      <c r="H280" s="10">
        <f t="shared" si="14"/>
        <v>0.26500000000000018</v>
      </c>
      <c r="I280" s="9">
        <f t="shared" si="13"/>
        <v>313.494118276248</v>
      </c>
    </row>
    <row r="281" spans="4:9" x14ac:dyDescent="0.2">
      <c r="D281" s="39">
        <v>36427</v>
      </c>
      <c r="E281" s="7">
        <v>1.5640735941812698E-5</v>
      </c>
      <c r="F281" s="8">
        <f t="shared" si="12"/>
        <v>22.348712278972286</v>
      </c>
      <c r="H281" s="10">
        <f t="shared" si="14"/>
        <v>0.26600000000000018</v>
      </c>
      <c r="I281" s="9">
        <f t="shared" si="13"/>
        <v>312.47393159763908</v>
      </c>
    </row>
    <row r="282" spans="4:9" x14ac:dyDescent="0.2">
      <c r="D282" s="39">
        <v>36428</v>
      </c>
      <c r="E282" s="7">
        <v>1.9311171822365999E-5</v>
      </c>
      <c r="F282" s="8">
        <f t="shared" si="12"/>
        <v>27.59331942137732</v>
      </c>
      <c r="H282" s="10">
        <f t="shared" si="14"/>
        <v>0.26700000000000018</v>
      </c>
      <c r="I282" s="9">
        <f t="shared" si="13"/>
        <v>309.218647652703</v>
      </c>
    </row>
    <row r="283" spans="4:9" x14ac:dyDescent="0.2">
      <c r="D283" s="39">
        <v>36429</v>
      </c>
      <c r="E283" s="7">
        <v>1.52345100513274E-5</v>
      </c>
      <c r="F283" s="8">
        <f t="shared" si="12"/>
        <v>21.768264812785276</v>
      </c>
      <c r="H283" s="10">
        <f t="shared" si="14"/>
        <v>0.26800000000000018</v>
      </c>
      <c r="I283" s="9">
        <f t="shared" si="13"/>
        <v>307.89422895214454</v>
      </c>
    </row>
    <row r="284" spans="4:9" x14ac:dyDescent="0.2">
      <c r="D284" s="39">
        <v>36430</v>
      </c>
      <c r="E284" s="7">
        <v>3.3592554594392498E-5</v>
      </c>
      <c r="F284" s="8">
        <f t="shared" si="12"/>
        <v>47.999681098045407</v>
      </c>
      <c r="H284" s="10">
        <f t="shared" si="14"/>
        <v>0.26900000000000018</v>
      </c>
      <c r="I284" s="9">
        <f t="shared" si="13"/>
        <v>306.57101955112665</v>
      </c>
    </row>
    <row r="285" spans="4:9" x14ac:dyDescent="0.2">
      <c r="D285" s="39">
        <v>36431</v>
      </c>
      <c r="E285" s="7">
        <v>1.4785819755201599E-5</v>
      </c>
      <c r="F285" s="8">
        <f t="shared" si="12"/>
        <v>21.127140867736422</v>
      </c>
      <c r="H285" s="10">
        <f t="shared" si="14"/>
        <v>0.27000000000000018</v>
      </c>
      <c r="I285" s="9">
        <f t="shared" si="13"/>
        <v>304.27417944624528</v>
      </c>
    </row>
    <row r="286" spans="4:9" x14ac:dyDescent="0.2">
      <c r="D286" s="39">
        <v>36432</v>
      </c>
      <c r="E286" s="7">
        <v>1.4576114042372201E-5</v>
      </c>
      <c r="F286" s="8">
        <f t="shared" si="12"/>
        <v>20.827496870374883</v>
      </c>
      <c r="H286" s="10">
        <f t="shared" si="14"/>
        <v>0.27100000000000019</v>
      </c>
      <c r="I286" s="9">
        <f t="shared" si="13"/>
        <v>303.20931818949077</v>
      </c>
    </row>
    <row r="287" spans="4:9" x14ac:dyDescent="0.2">
      <c r="D287" s="39">
        <v>36433</v>
      </c>
      <c r="E287" s="7">
        <v>1.43720482784755E-5</v>
      </c>
      <c r="F287" s="8">
        <f t="shared" si="12"/>
        <v>20.535911675133271</v>
      </c>
      <c r="H287" s="10">
        <f t="shared" si="14"/>
        <v>0.27200000000000019</v>
      </c>
      <c r="I287" s="9">
        <f t="shared" si="13"/>
        <v>300.4088194930012</v>
      </c>
    </row>
    <row r="288" spans="4:9" x14ac:dyDescent="0.2">
      <c r="D288" s="39">
        <v>36434</v>
      </c>
      <c r="E288" s="7">
        <v>2.37266646262978E-5</v>
      </c>
      <c r="F288" s="8">
        <f t="shared" si="12"/>
        <v>33.902522428963401</v>
      </c>
      <c r="H288" s="10">
        <f t="shared" si="14"/>
        <v>0.27300000000000019</v>
      </c>
      <c r="I288" s="9">
        <f t="shared" si="13"/>
        <v>299.29808660393638</v>
      </c>
    </row>
    <row r="289" spans="4:9" x14ac:dyDescent="0.2">
      <c r="D289" s="39">
        <v>36435</v>
      </c>
      <c r="E289" s="7">
        <v>1.6472180526480901E-5</v>
      </c>
      <c r="F289" s="8">
        <f t="shared" si="12"/>
        <v>23.536745621379428</v>
      </c>
      <c r="H289" s="10">
        <f t="shared" si="14"/>
        <v>0.27400000000000019</v>
      </c>
      <c r="I289" s="9">
        <f t="shared" si="13"/>
        <v>298.29667689452594</v>
      </c>
    </row>
    <row r="290" spans="4:9" x14ac:dyDescent="0.2">
      <c r="D290" s="39">
        <v>36436</v>
      </c>
      <c r="E290" s="7">
        <v>6.0511877292098E-5</v>
      </c>
      <c r="F290" s="8">
        <f t="shared" si="12"/>
        <v>86.464124200593162</v>
      </c>
      <c r="H290" s="10">
        <f t="shared" si="14"/>
        <v>0.27500000000000019</v>
      </c>
      <c r="I290" s="9">
        <f t="shared" si="13"/>
        <v>295.50112415707565</v>
      </c>
    </row>
    <row r="291" spans="4:9" x14ac:dyDescent="0.2">
      <c r="D291" s="39">
        <v>36437</v>
      </c>
      <c r="E291" s="7">
        <v>5.81031248361851E-5</v>
      </c>
      <c r="F291" s="8">
        <f t="shared" si="12"/>
        <v>83.022309455511163</v>
      </c>
      <c r="H291" s="10">
        <f t="shared" si="14"/>
        <v>0.27600000000000019</v>
      </c>
      <c r="I291" s="9">
        <f t="shared" si="13"/>
        <v>294.61733820819029</v>
      </c>
    </row>
    <row r="292" spans="4:9" x14ac:dyDescent="0.2">
      <c r="D292" s="39">
        <v>36438</v>
      </c>
      <c r="E292" s="7">
        <v>7.1195212357774105E-5</v>
      </c>
      <c r="F292" s="8">
        <f t="shared" si="12"/>
        <v>101.72931264510696</v>
      </c>
      <c r="H292" s="10">
        <f t="shared" si="14"/>
        <v>0.27700000000000019</v>
      </c>
      <c r="I292" s="9">
        <f t="shared" si="13"/>
        <v>292.88400419272102</v>
      </c>
    </row>
    <row r="293" spans="4:9" x14ac:dyDescent="0.2">
      <c r="D293" s="39">
        <v>36439</v>
      </c>
      <c r="E293" s="7">
        <v>1.3275144255451599E-5</v>
      </c>
      <c r="F293" s="8">
        <f t="shared" si="12"/>
        <v>18.968569032216219</v>
      </c>
      <c r="H293" s="10">
        <f t="shared" si="14"/>
        <v>0.27800000000000019</v>
      </c>
      <c r="I293" s="9">
        <f t="shared" si="13"/>
        <v>291.09822182631507</v>
      </c>
    </row>
    <row r="294" spans="4:9" x14ac:dyDescent="0.2">
      <c r="D294" s="39">
        <v>36440</v>
      </c>
      <c r="E294" s="7">
        <v>1.30213820197448E-5</v>
      </c>
      <c r="F294" s="8">
        <f t="shared" si="12"/>
        <v>18.605973613805066</v>
      </c>
      <c r="H294" s="10">
        <f t="shared" si="14"/>
        <v>0.27900000000000019</v>
      </c>
      <c r="I294" s="9">
        <f t="shared" si="13"/>
        <v>290.00150589564117</v>
      </c>
    </row>
    <row r="295" spans="4:9" x14ac:dyDescent="0.2">
      <c r="D295" s="39">
        <v>36441</v>
      </c>
      <c r="E295" s="7">
        <v>1.2839082649376199E-5</v>
      </c>
      <c r="F295" s="8">
        <f t="shared" si="12"/>
        <v>18.345489951644758</v>
      </c>
      <c r="H295" s="10">
        <f t="shared" si="14"/>
        <v>0.28000000000000019</v>
      </c>
      <c r="I295" s="9">
        <f t="shared" si="13"/>
        <v>286.85800928418666</v>
      </c>
    </row>
    <row r="296" spans="4:9" x14ac:dyDescent="0.2">
      <c r="D296" s="39">
        <v>36442</v>
      </c>
      <c r="E296" s="7">
        <v>1.26593356194337E-5</v>
      </c>
      <c r="F296" s="8">
        <f t="shared" si="12"/>
        <v>18.088653274001885</v>
      </c>
      <c r="H296" s="10">
        <f t="shared" si="14"/>
        <v>0.28100000000000019</v>
      </c>
      <c r="I296" s="9">
        <f t="shared" si="13"/>
        <v>286.35089262260573</v>
      </c>
    </row>
    <row r="297" spans="4:9" x14ac:dyDescent="0.2">
      <c r="D297" s="39">
        <v>36443</v>
      </c>
      <c r="E297" s="7">
        <v>1.2482104742809E-5</v>
      </c>
      <c r="F297" s="8">
        <f t="shared" si="12"/>
        <v>17.835411873893158</v>
      </c>
      <c r="H297" s="10">
        <f t="shared" si="14"/>
        <v>0.28200000000000019</v>
      </c>
      <c r="I297" s="9">
        <f t="shared" si="13"/>
        <v>284.24993895355971</v>
      </c>
    </row>
    <row r="298" spans="4:9" x14ac:dyDescent="0.2">
      <c r="D298" s="39">
        <v>36444</v>
      </c>
      <c r="E298" s="7">
        <v>1.23073553301268E-5</v>
      </c>
      <c r="F298" s="8">
        <f t="shared" si="12"/>
        <v>17.585716184413904</v>
      </c>
      <c r="H298" s="10">
        <f t="shared" si="14"/>
        <v>0.2830000000000002</v>
      </c>
      <c r="I298" s="9">
        <f t="shared" si="13"/>
        <v>282.04459955702976</v>
      </c>
    </row>
    <row r="299" spans="4:9" x14ac:dyDescent="0.2">
      <c r="D299" s="39">
        <v>36445</v>
      </c>
      <c r="E299" s="7">
        <v>1.2135052352414601E-5</v>
      </c>
      <c r="F299" s="8">
        <f t="shared" si="12"/>
        <v>17.33951615341627</v>
      </c>
      <c r="H299" s="10">
        <f t="shared" si="14"/>
        <v>0.2840000000000002</v>
      </c>
      <c r="I299" s="9">
        <f t="shared" si="13"/>
        <v>279.79852574225686</v>
      </c>
    </row>
    <row r="300" spans="4:9" x14ac:dyDescent="0.2">
      <c r="D300" s="39">
        <v>36446</v>
      </c>
      <c r="E300" s="7">
        <v>1.1965161531301E-5</v>
      </c>
      <c r="F300" s="8">
        <f t="shared" si="12"/>
        <v>17.09676280127022</v>
      </c>
      <c r="H300" s="10">
        <f t="shared" si="14"/>
        <v>0.2850000000000002</v>
      </c>
      <c r="I300" s="9">
        <f t="shared" si="13"/>
        <v>277.971615741753</v>
      </c>
    </row>
    <row r="301" spans="4:9" x14ac:dyDescent="0.2">
      <c r="D301" s="39">
        <v>36447</v>
      </c>
      <c r="E301" s="7">
        <v>1.1797649360646E-5</v>
      </c>
      <c r="F301" s="8">
        <f t="shared" si="12"/>
        <v>16.857408251770625</v>
      </c>
      <c r="H301" s="10">
        <f t="shared" si="14"/>
        <v>0.2860000000000002</v>
      </c>
      <c r="I301" s="9">
        <f t="shared" si="13"/>
        <v>276.9920161144542</v>
      </c>
    </row>
    <row r="302" spans="4:9" x14ac:dyDescent="0.2">
      <c r="D302" s="39">
        <v>36448</v>
      </c>
      <c r="E302" s="7">
        <v>1.1632482097973401E-5</v>
      </c>
      <c r="F302" s="8">
        <f t="shared" si="12"/>
        <v>16.621404291016617</v>
      </c>
      <c r="H302" s="10">
        <f t="shared" si="14"/>
        <v>0.2870000000000002</v>
      </c>
      <c r="I302" s="9">
        <f t="shared" si="13"/>
        <v>274.26539623681492</v>
      </c>
    </row>
    <row r="303" spans="4:9" x14ac:dyDescent="0.2">
      <c r="D303" s="39">
        <v>36449</v>
      </c>
      <c r="E303" s="7">
        <v>1.1469627472158599E-5</v>
      </c>
      <c r="F303" s="8">
        <f t="shared" si="12"/>
        <v>16.388704807490086</v>
      </c>
      <c r="H303" s="10">
        <f t="shared" si="14"/>
        <v>0.2880000000000002</v>
      </c>
      <c r="I303" s="9">
        <f t="shared" si="13"/>
        <v>271.33152036489486</v>
      </c>
    </row>
    <row r="304" spans="4:9" x14ac:dyDescent="0.2">
      <c r="D304" s="39">
        <v>36450</v>
      </c>
      <c r="E304" s="7">
        <v>1.1309052564218501E-5</v>
      </c>
      <c r="F304" s="8">
        <f t="shared" si="12"/>
        <v>16.159262763961806</v>
      </c>
      <c r="H304" s="10">
        <f t="shared" si="14"/>
        <v>0.2890000000000002</v>
      </c>
      <c r="I304" s="9">
        <f t="shared" si="13"/>
        <v>270.64761855753648</v>
      </c>
    </row>
    <row r="305" spans="4:9" x14ac:dyDescent="0.2">
      <c r="D305" s="39">
        <v>36451</v>
      </c>
      <c r="E305" s="7">
        <v>1.2988938143209899E-5</v>
      </c>
      <c r="F305" s="8">
        <f t="shared" si="12"/>
        <v>18.559615254160704</v>
      </c>
      <c r="H305" s="10">
        <f t="shared" si="14"/>
        <v>0.2900000000000002</v>
      </c>
      <c r="I305" s="9">
        <f t="shared" si="13"/>
        <v>268.99333856618756</v>
      </c>
    </row>
    <row r="306" spans="4:9" x14ac:dyDescent="0.2">
      <c r="D306" s="39">
        <v>36452</v>
      </c>
      <c r="E306" s="7">
        <v>9.7663587058636502E-5</v>
      </c>
      <c r="F306" s="8">
        <f t="shared" si="12"/>
        <v>139.54940582245183</v>
      </c>
      <c r="H306" s="10">
        <f t="shared" si="14"/>
        <v>0.2910000000000002</v>
      </c>
      <c r="I306" s="9">
        <f t="shared" si="13"/>
        <v>267.00215421145862</v>
      </c>
    </row>
    <row r="307" spans="4:9" x14ac:dyDescent="0.2">
      <c r="D307" s="39">
        <v>36453</v>
      </c>
      <c r="E307" s="7">
        <v>1.0840835623669001E-5</v>
      </c>
      <c r="F307" s="8">
        <f t="shared" si="12"/>
        <v>15.490237615310859</v>
      </c>
      <c r="H307" s="10">
        <f t="shared" si="14"/>
        <v>0.2920000000000002</v>
      </c>
      <c r="I307" s="9">
        <f t="shared" si="13"/>
        <v>266.48294686969234</v>
      </c>
    </row>
    <row r="308" spans="4:9" x14ac:dyDescent="0.2">
      <c r="D308" s="39">
        <v>36454</v>
      </c>
      <c r="E308" s="7">
        <v>1.0688921430409E-5</v>
      </c>
      <c r="F308" s="8">
        <f t="shared" si="12"/>
        <v>15.273170681319359</v>
      </c>
      <c r="H308" s="10">
        <f t="shared" si="14"/>
        <v>0.2930000000000002</v>
      </c>
      <c r="I308" s="9">
        <f t="shared" si="13"/>
        <v>264.051558589546</v>
      </c>
    </row>
    <row r="309" spans="4:9" x14ac:dyDescent="0.2">
      <c r="D309" s="39">
        <v>36455</v>
      </c>
      <c r="E309" s="7">
        <v>1.0539276480109899E-5</v>
      </c>
      <c r="F309" s="8">
        <f t="shared" si="12"/>
        <v>15.05934621994634</v>
      </c>
      <c r="H309" s="10">
        <f t="shared" si="14"/>
        <v>0.29400000000000021</v>
      </c>
      <c r="I309" s="9">
        <f t="shared" si="13"/>
        <v>263.00262868929082</v>
      </c>
    </row>
    <row r="310" spans="4:9" x14ac:dyDescent="0.2">
      <c r="D310" s="39">
        <v>36456</v>
      </c>
      <c r="E310" s="7">
        <v>1.7152598711373001E-4</v>
      </c>
      <c r="F310" s="8">
        <f t="shared" si="12"/>
        <v>245.08980578871575</v>
      </c>
      <c r="H310" s="10">
        <f t="shared" si="14"/>
        <v>0.29500000000000021</v>
      </c>
      <c r="I310" s="9">
        <f t="shared" si="13"/>
        <v>260.85882405975229</v>
      </c>
    </row>
    <row r="311" spans="4:9" x14ac:dyDescent="0.2">
      <c r="D311" s="39">
        <v>36457</v>
      </c>
      <c r="E311" s="7">
        <v>6.5767679137588297E-3</v>
      </c>
      <c r="F311" s="8">
        <f t="shared" si="12"/>
        <v>9397.4026782999481</v>
      </c>
      <c r="H311" s="10">
        <f t="shared" si="14"/>
        <v>0.29600000000000021</v>
      </c>
      <c r="I311" s="9">
        <f t="shared" si="13"/>
        <v>259.47265200972424</v>
      </c>
    </row>
    <row r="312" spans="4:9" x14ac:dyDescent="0.2">
      <c r="D312" s="39">
        <v>36458</v>
      </c>
      <c r="E312" s="7">
        <v>5.3526741161690101E-4</v>
      </c>
      <c r="F312" s="8">
        <f t="shared" si="12"/>
        <v>764.83212932178287</v>
      </c>
      <c r="H312" s="10">
        <f t="shared" si="14"/>
        <v>0.29700000000000021</v>
      </c>
      <c r="I312" s="9">
        <f t="shared" si="13"/>
        <v>257.91422436972306</v>
      </c>
    </row>
    <row r="313" spans="4:9" x14ac:dyDescent="0.2">
      <c r="D313" s="39">
        <v>36459</v>
      </c>
      <c r="E313" s="7">
        <v>9.9613559236515898E-6</v>
      </c>
      <c r="F313" s="8">
        <f t="shared" si="12"/>
        <v>14.233567926364749</v>
      </c>
      <c r="H313" s="10">
        <f t="shared" si="14"/>
        <v>0.29800000000000021</v>
      </c>
      <c r="I313" s="9">
        <f t="shared" si="13"/>
        <v>255.62982344233899</v>
      </c>
    </row>
    <row r="314" spans="4:9" x14ac:dyDescent="0.2">
      <c r="D314" s="39">
        <v>36460</v>
      </c>
      <c r="E314" s="7">
        <v>9.8218970461209203E-6</v>
      </c>
      <c r="F314" s="8">
        <f t="shared" si="12"/>
        <v>14.034298126000092</v>
      </c>
      <c r="H314" s="10">
        <f t="shared" si="14"/>
        <v>0.29900000000000021</v>
      </c>
      <c r="I314" s="9">
        <f t="shared" si="13"/>
        <v>255.04224053093611</v>
      </c>
    </row>
    <row r="315" spans="4:9" x14ac:dyDescent="0.2">
      <c r="D315" s="39">
        <v>36461</v>
      </c>
      <c r="E315" s="7">
        <v>9.6843905589430499E-6</v>
      </c>
      <c r="F315" s="8">
        <f t="shared" si="12"/>
        <v>13.83781805435493</v>
      </c>
      <c r="H315" s="10">
        <f t="shared" si="14"/>
        <v>0.30000000000000021</v>
      </c>
      <c r="I315" s="9">
        <f t="shared" si="13"/>
        <v>252.44973281418922</v>
      </c>
    </row>
    <row r="316" spans="4:9" x14ac:dyDescent="0.2">
      <c r="D316" s="39">
        <v>36462</v>
      </c>
      <c r="E316" s="7">
        <v>9.5488090103144392E-6</v>
      </c>
      <c r="F316" s="8">
        <f t="shared" si="12"/>
        <v>13.644088486135702</v>
      </c>
      <c r="H316" s="10">
        <f t="shared" si="14"/>
        <v>0.30100000000000021</v>
      </c>
      <c r="I316" s="9">
        <f t="shared" si="13"/>
        <v>251.7054678167635</v>
      </c>
    </row>
    <row r="317" spans="4:9" x14ac:dyDescent="0.2">
      <c r="D317" s="39">
        <v>36463</v>
      </c>
      <c r="E317" s="7">
        <v>3.8616030165883101E-3</v>
      </c>
      <c r="F317" s="8">
        <f t="shared" si="12"/>
        <v>5517.7617648176683</v>
      </c>
      <c r="H317" s="10">
        <f t="shared" si="14"/>
        <v>0.30200000000000021</v>
      </c>
      <c r="I317" s="9">
        <f t="shared" si="13"/>
        <v>249.21586665323261</v>
      </c>
    </row>
    <row r="318" spans="4:9" x14ac:dyDescent="0.2">
      <c r="D318" s="39">
        <v>36464</v>
      </c>
      <c r="E318" s="7">
        <v>1.6996330692537E-2</v>
      </c>
      <c r="F318" s="8">
        <f t="shared" si="12"/>
        <v>24285.692556852449</v>
      </c>
      <c r="H318" s="10">
        <f t="shared" si="14"/>
        <v>0.30300000000000021</v>
      </c>
      <c r="I318" s="9">
        <f t="shared" si="13"/>
        <v>248.28698067110813</v>
      </c>
    </row>
    <row r="319" spans="4:9" x14ac:dyDescent="0.2">
      <c r="D319" s="39">
        <v>36465</v>
      </c>
      <c r="E319" s="7">
        <v>8.37219579476676E-4</v>
      </c>
      <c r="F319" s="8">
        <f t="shared" si="12"/>
        <v>1196.2851086838245</v>
      </c>
      <c r="H319" s="10">
        <f t="shared" si="14"/>
        <v>0.30400000000000021</v>
      </c>
      <c r="I319" s="9">
        <f t="shared" si="13"/>
        <v>246.89630062979614</v>
      </c>
    </row>
    <row r="320" spans="4:9" x14ac:dyDescent="0.2">
      <c r="D320" s="39">
        <v>36466</v>
      </c>
      <c r="E320" s="7">
        <v>9.0252007274703296E-6</v>
      </c>
      <c r="F320" s="8">
        <f t="shared" si="12"/>
        <v>12.89591583596733</v>
      </c>
      <c r="H320" s="10">
        <f t="shared" si="14"/>
        <v>0.30500000000000022</v>
      </c>
      <c r="I320" s="9">
        <f t="shared" si="13"/>
        <v>245.46888019067418</v>
      </c>
    </row>
    <row r="321" spans="4:9" x14ac:dyDescent="0.2">
      <c r="D321" s="39">
        <v>36467</v>
      </c>
      <c r="E321" s="7">
        <v>8.8988479489375606E-6</v>
      </c>
      <c r="F321" s="8">
        <f t="shared" si="12"/>
        <v>12.715373059490386</v>
      </c>
      <c r="H321" s="10">
        <f t="shared" si="14"/>
        <v>0.30600000000000022</v>
      </c>
      <c r="I321" s="9">
        <f t="shared" si="13"/>
        <v>244.89796949310426</v>
      </c>
    </row>
    <row r="322" spans="4:9" x14ac:dyDescent="0.2">
      <c r="D322" s="39">
        <v>36468</v>
      </c>
      <c r="E322" s="7">
        <v>8.7742639994529606E-6</v>
      </c>
      <c r="F322" s="8">
        <f t="shared" si="12"/>
        <v>12.537357724919971</v>
      </c>
      <c r="H322" s="10">
        <f t="shared" si="14"/>
        <v>0.30700000000000022</v>
      </c>
      <c r="I322" s="9">
        <f t="shared" si="13"/>
        <v>242.07361584333185</v>
      </c>
    </row>
    <row r="323" spans="4:9" x14ac:dyDescent="0.2">
      <c r="D323" s="39">
        <v>36469</v>
      </c>
      <c r="E323" s="7">
        <v>8.6514241718358601E-6</v>
      </c>
      <c r="F323" s="8">
        <f t="shared" si="12"/>
        <v>12.361834528695292</v>
      </c>
      <c r="H323" s="10">
        <f t="shared" si="14"/>
        <v>0.30800000000000022</v>
      </c>
      <c r="I323" s="9">
        <f t="shared" si="13"/>
        <v>241.35696920490059</v>
      </c>
    </row>
    <row r="324" spans="4:9" x14ac:dyDescent="0.2">
      <c r="D324" s="39">
        <v>36470</v>
      </c>
      <c r="E324" s="7">
        <v>8.5303044983962796E-6</v>
      </c>
      <c r="F324" s="8">
        <f t="shared" si="12"/>
        <v>12.188769223897971</v>
      </c>
      <c r="H324" s="10">
        <f t="shared" si="14"/>
        <v>0.30900000000000022</v>
      </c>
      <c r="I324" s="9">
        <f t="shared" si="13"/>
        <v>238.73468594261328</v>
      </c>
    </row>
    <row r="325" spans="4:9" x14ac:dyDescent="0.2">
      <c r="D325" s="39">
        <v>36471</v>
      </c>
      <c r="E325" s="7">
        <v>8.4108800340230397E-6</v>
      </c>
      <c r="F325" s="8">
        <f t="shared" si="12"/>
        <v>12.018126166993412</v>
      </c>
      <c r="H325" s="10">
        <f t="shared" si="14"/>
        <v>0.31000000000000022</v>
      </c>
      <c r="I325" s="9">
        <f t="shared" si="13"/>
        <v>238.07159420508665</v>
      </c>
    </row>
    <row r="326" spans="4:9" x14ac:dyDescent="0.2">
      <c r="D326" s="39">
        <v>36472</v>
      </c>
      <c r="E326" s="7">
        <v>8.2953501124297698E-6</v>
      </c>
      <c r="F326" s="8">
        <f t="shared" si="12"/>
        <v>11.853047938775402</v>
      </c>
      <c r="H326" s="10">
        <f t="shared" si="14"/>
        <v>0.31100000000000022</v>
      </c>
      <c r="I326" s="9">
        <f t="shared" si="13"/>
        <v>237.55214987115303</v>
      </c>
    </row>
    <row r="327" spans="4:9" x14ac:dyDescent="0.2">
      <c r="D327" s="39">
        <v>36473</v>
      </c>
      <c r="E327" s="7">
        <v>8.2501486528556793E-6</v>
      </c>
      <c r="F327" s="8">
        <f t="shared" si="12"/>
        <v>11.788460542225192</v>
      </c>
      <c r="H327" s="10">
        <f t="shared" si="14"/>
        <v>0.31200000000000022</v>
      </c>
      <c r="I327" s="9">
        <f t="shared" si="13"/>
        <v>234.68777817396222</v>
      </c>
    </row>
    <row r="328" spans="4:9" x14ac:dyDescent="0.2">
      <c r="D328" s="39">
        <v>36474</v>
      </c>
      <c r="E328" s="7">
        <v>8.0625455972107194E-6</v>
      </c>
      <c r="F328" s="8">
        <f t="shared" si="12"/>
        <v>11.520398557874644</v>
      </c>
      <c r="H328" s="10">
        <f t="shared" si="14"/>
        <v>0.31300000000000022</v>
      </c>
      <c r="I328" s="9">
        <f t="shared" si="13"/>
        <v>233.95826083552063</v>
      </c>
    </row>
    <row r="329" spans="4:9" x14ac:dyDescent="0.2">
      <c r="D329" s="39">
        <v>36475</v>
      </c>
      <c r="E329" s="7">
        <v>7.9496699268550398E-6</v>
      </c>
      <c r="F329" s="8">
        <f t="shared" si="12"/>
        <v>11.359112932347818</v>
      </c>
      <c r="H329" s="10">
        <f t="shared" si="14"/>
        <v>0.31400000000000022</v>
      </c>
      <c r="I329" s="9">
        <f t="shared" si="13"/>
        <v>232.19107754865513</v>
      </c>
    </row>
    <row r="330" spans="4:9" x14ac:dyDescent="0.2">
      <c r="D330" s="39">
        <v>36476</v>
      </c>
      <c r="E330" s="7">
        <v>7.8383745568655599E-6</v>
      </c>
      <c r="F330" s="8">
        <f t="shared" si="12"/>
        <v>11.20008536413555</v>
      </c>
      <c r="H330" s="10">
        <f t="shared" si="14"/>
        <v>0.31500000000000022</v>
      </c>
      <c r="I330" s="9">
        <f t="shared" si="13"/>
        <v>231.12692381838585</v>
      </c>
    </row>
    <row r="331" spans="4:9" x14ac:dyDescent="0.2">
      <c r="D331" s="39">
        <v>36477</v>
      </c>
      <c r="E331" s="7">
        <v>7.7286374843865096E-6</v>
      </c>
      <c r="F331" s="8">
        <f t="shared" si="12"/>
        <v>11.043284413828939</v>
      </c>
      <c r="H331" s="10">
        <f t="shared" si="14"/>
        <v>0.31600000000000023</v>
      </c>
      <c r="I331" s="9">
        <f t="shared" si="13"/>
        <v>228.84177222730293</v>
      </c>
    </row>
    <row r="332" spans="4:9" x14ac:dyDescent="0.2">
      <c r="D332" s="39">
        <v>36478</v>
      </c>
      <c r="E332" s="7">
        <v>7.6204363985060904E-6</v>
      </c>
      <c r="F332" s="8">
        <f t="shared" si="12"/>
        <v>10.888678201844414</v>
      </c>
      <c r="H332" s="10">
        <f t="shared" si="14"/>
        <v>0.31700000000000023</v>
      </c>
      <c r="I332" s="9">
        <f t="shared" si="13"/>
        <v>228.00758863035924</v>
      </c>
    </row>
    <row r="333" spans="4:9" x14ac:dyDescent="0.2">
      <c r="D333" s="39">
        <v>36479</v>
      </c>
      <c r="E333" s="7">
        <v>7.5137504227472498E-6</v>
      </c>
      <c r="F333" s="8">
        <f t="shared" si="12"/>
        <v>10.736236898231471</v>
      </c>
      <c r="H333" s="10">
        <f t="shared" si="14"/>
        <v>0.31800000000000023</v>
      </c>
      <c r="I333" s="9">
        <f t="shared" si="13"/>
        <v>226.28977682079423</v>
      </c>
    </row>
    <row r="334" spans="4:9" x14ac:dyDescent="0.2">
      <c r="D334" s="39">
        <v>36480</v>
      </c>
      <c r="E334" s="7">
        <v>7.4085578319165503E-6</v>
      </c>
      <c r="F334" s="8">
        <f t="shared" si="12"/>
        <v>10.585929460326955</v>
      </c>
      <c r="H334" s="10">
        <f t="shared" si="14"/>
        <v>0.31900000000000023</v>
      </c>
      <c r="I334" s="9">
        <f t="shared" si="13"/>
        <v>225.3334459343946</v>
      </c>
    </row>
    <row r="335" spans="4:9" x14ac:dyDescent="0.2">
      <c r="D335" s="39">
        <v>36481</v>
      </c>
      <c r="E335" s="7">
        <v>7.3048380310805303E-6</v>
      </c>
      <c r="F335" s="8">
        <f t="shared" si="12"/>
        <v>10.437726460471959</v>
      </c>
      <c r="H335" s="10">
        <f t="shared" si="14"/>
        <v>0.32000000000000023</v>
      </c>
      <c r="I335" s="9">
        <f t="shared" si="13"/>
        <v>224.90863646602287</v>
      </c>
    </row>
    <row r="336" spans="4:9" x14ac:dyDescent="0.2">
      <c r="D336" s="39">
        <v>36482</v>
      </c>
      <c r="E336" s="7">
        <v>7.2025702724950002E-6</v>
      </c>
      <c r="F336" s="8">
        <f t="shared" ref="F336:F399" si="15">E336*(24*60*60)*1000/$F$3</f>
        <v>10.2915982526596</v>
      </c>
      <c r="H336" s="10">
        <f t="shared" si="14"/>
        <v>0.32100000000000023</v>
      </c>
      <c r="I336" s="9">
        <f t="shared" ref="I336:I399" si="16">PERCENTILE($F$15:$F$3667,1-H336)</f>
        <v>222.68150818427392</v>
      </c>
    </row>
    <row r="337" spans="4:9" x14ac:dyDescent="0.2">
      <c r="D337" s="39">
        <v>36483</v>
      </c>
      <c r="E337" s="7">
        <v>7.1017343069235199E-6</v>
      </c>
      <c r="F337" s="8">
        <f t="shared" si="15"/>
        <v>10.147515903190039</v>
      </c>
      <c r="H337" s="10">
        <f t="shared" ref="H337:H400" si="17">H336+0.1%</f>
        <v>0.32200000000000023</v>
      </c>
      <c r="I337" s="9">
        <f t="shared" si="16"/>
        <v>221.74855114110136</v>
      </c>
    </row>
    <row r="338" spans="4:9" x14ac:dyDescent="0.2">
      <c r="D338" s="39">
        <v>36484</v>
      </c>
      <c r="E338" s="7">
        <v>7.0023102676213799E-6</v>
      </c>
      <c r="F338" s="8">
        <f t="shared" si="15"/>
        <v>10.005451024897667</v>
      </c>
      <c r="H338" s="10">
        <f t="shared" si="17"/>
        <v>0.32300000000000023</v>
      </c>
      <c r="I338" s="9">
        <f t="shared" si="16"/>
        <v>220.75451790538474</v>
      </c>
    </row>
    <row r="339" spans="4:9" x14ac:dyDescent="0.2">
      <c r="D339" s="39">
        <v>36485</v>
      </c>
      <c r="E339" s="7">
        <v>6.9042776484313697E-6</v>
      </c>
      <c r="F339" s="8">
        <f t="shared" si="15"/>
        <v>9.8653743169740586</v>
      </c>
      <c r="H339" s="10">
        <f t="shared" si="17"/>
        <v>0.32400000000000023</v>
      </c>
      <c r="I339" s="9">
        <f t="shared" si="16"/>
        <v>218.85469522006971</v>
      </c>
    </row>
    <row r="340" spans="4:9" x14ac:dyDescent="0.2">
      <c r="D340" s="39">
        <v>36486</v>
      </c>
      <c r="E340" s="7">
        <v>6.8076177427474998E-6</v>
      </c>
      <c r="F340" s="8">
        <f t="shared" si="15"/>
        <v>9.7272590499509484</v>
      </c>
      <c r="H340" s="10">
        <f t="shared" si="17"/>
        <v>0.32500000000000023</v>
      </c>
      <c r="I340" s="9">
        <f t="shared" si="16"/>
        <v>217.50936367746465</v>
      </c>
    </row>
    <row r="341" spans="4:9" x14ac:dyDescent="0.2">
      <c r="D341" s="39">
        <v>36487</v>
      </c>
      <c r="E341" s="7">
        <v>6.7123112792611903E-6</v>
      </c>
      <c r="F341" s="8">
        <f t="shared" si="15"/>
        <v>9.5910776874686494</v>
      </c>
      <c r="H341" s="10">
        <f t="shared" si="17"/>
        <v>0.32600000000000023</v>
      </c>
      <c r="I341" s="9">
        <f t="shared" si="16"/>
        <v>216.35627478295473</v>
      </c>
    </row>
    <row r="342" spans="4:9" x14ac:dyDescent="0.2">
      <c r="D342" s="39">
        <v>36488</v>
      </c>
      <c r="E342" s="7">
        <v>6.6183387732147302E-6</v>
      </c>
      <c r="F342" s="8">
        <f t="shared" si="15"/>
        <v>9.4568023881745855</v>
      </c>
      <c r="H342" s="10">
        <f t="shared" si="17"/>
        <v>0.32700000000000023</v>
      </c>
      <c r="I342" s="9">
        <f t="shared" si="16"/>
        <v>215.5979034196292</v>
      </c>
    </row>
    <row r="343" spans="4:9" x14ac:dyDescent="0.2">
      <c r="D343" s="39">
        <v>36489</v>
      </c>
      <c r="E343" s="7">
        <v>6.5256821624848302E-6</v>
      </c>
      <c r="F343" s="8">
        <f t="shared" si="15"/>
        <v>9.3244073434880068</v>
      </c>
      <c r="H343" s="10">
        <f t="shared" si="17"/>
        <v>0.32800000000000024</v>
      </c>
      <c r="I343" s="9">
        <f t="shared" si="16"/>
        <v>213.66046494918683</v>
      </c>
    </row>
    <row r="344" spans="4:9" x14ac:dyDescent="0.2">
      <c r="D344" s="39">
        <v>36490</v>
      </c>
      <c r="E344" s="7">
        <v>6.4343226488240804E-6</v>
      </c>
      <c r="F344" s="8">
        <f t="shared" si="15"/>
        <v>9.1938656929961891</v>
      </c>
      <c r="H344" s="10">
        <f t="shared" si="17"/>
        <v>0.32900000000000024</v>
      </c>
      <c r="I344" s="9">
        <f t="shared" si="16"/>
        <v>212.69472305039142</v>
      </c>
    </row>
    <row r="345" spans="4:9" x14ac:dyDescent="0.2">
      <c r="D345" s="39">
        <v>36491</v>
      </c>
      <c r="E345" s="7">
        <v>6.3442420331264498E-6</v>
      </c>
      <c r="F345" s="8">
        <f t="shared" si="15"/>
        <v>9.0651514323866778</v>
      </c>
      <c r="H345" s="10">
        <f t="shared" si="17"/>
        <v>0.33000000000000024</v>
      </c>
      <c r="I345" s="9">
        <f t="shared" si="16"/>
        <v>211.1767663620187</v>
      </c>
    </row>
    <row r="346" spans="4:9" x14ac:dyDescent="0.2">
      <c r="D346" s="39">
        <v>36492</v>
      </c>
      <c r="E346" s="7">
        <v>6.2554226459973001E-6</v>
      </c>
      <c r="F346" s="8">
        <f t="shared" si="15"/>
        <v>8.9382393142402741</v>
      </c>
      <c r="H346" s="10">
        <f t="shared" si="17"/>
        <v>0.33100000000000024</v>
      </c>
      <c r="I346" s="9">
        <f t="shared" si="16"/>
        <v>209.827353126925</v>
      </c>
    </row>
    <row r="347" spans="4:9" x14ac:dyDescent="0.2">
      <c r="D347" s="39">
        <v>36493</v>
      </c>
      <c r="E347" s="7">
        <v>6.1678466645798003E-6</v>
      </c>
      <c r="F347" s="8">
        <f t="shared" si="15"/>
        <v>8.8131038718589441</v>
      </c>
      <c r="H347" s="10">
        <f t="shared" si="17"/>
        <v>0.33200000000000024</v>
      </c>
      <c r="I347" s="9">
        <f t="shared" si="16"/>
        <v>209.19159665412113</v>
      </c>
    </row>
    <row r="348" spans="4:9" x14ac:dyDescent="0.2">
      <c r="D348" s="39">
        <v>36494</v>
      </c>
      <c r="E348" s="7">
        <v>6.0814967875116304E-6</v>
      </c>
      <c r="F348" s="8">
        <f t="shared" si="15"/>
        <v>8.6897203836969723</v>
      </c>
      <c r="H348" s="10">
        <f t="shared" si="17"/>
        <v>0.33300000000000024</v>
      </c>
      <c r="I348" s="9">
        <f t="shared" si="16"/>
        <v>207.42457831786413</v>
      </c>
    </row>
    <row r="349" spans="4:9" x14ac:dyDescent="0.2">
      <c r="D349" s="39">
        <v>36495</v>
      </c>
      <c r="E349" s="7">
        <v>5.99635587608721E-6</v>
      </c>
      <c r="F349" s="8">
        <f t="shared" si="15"/>
        <v>8.5680643606253835</v>
      </c>
      <c r="H349" s="10">
        <f t="shared" si="17"/>
        <v>0.33400000000000024</v>
      </c>
      <c r="I349" s="9">
        <f t="shared" si="16"/>
        <v>206.83968095960998</v>
      </c>
    </row>
    <row r="350" spans="4:9" x14ac:dyDescent="0.2">
      <c r="D350" s="39">
        <v>36496</v>
      </c>
      <c r="E350" s="7">
        <v>5.91240685197175E-6</v>
      </c>
      <c r="F350" s="8">
        <f t="shared" si="15"/>
        <v>8.4481113997777175</v>
      </c>
      <c r="H350" s="10">
        <f t="shared" si="17"/>
        <v>0.33500000000000024</v>
      </c>
      <c r="I350" s="9">
        <f t="shared" si="16"/>
        <v>206.47588300409367</v>
      </c>
    </row>
    <row r="351" spans="4:9" x14ac:dyDescent="0.2">
      <c r="D351" s="39">
        <v>36497</v>
      </c>
      <c r="E351" s="7">
        <v>5.8296332049593298E-6</v>
      </c>
      <c r="F351" s="8">
        <f t="shared" si="15"/>
        <v>8.3298379100746889</v>
      </c>
      <c r="H351" s="10">
        <f t="shared" si="17"/>
        <v>0.33600000000000024</v>
      </c>
      <c r="I351" s="9">
        <f t="shared" si="16"/>
        <v>203.95153906354292</v>
      </c>
    </row>
    <row r="352" spans="4:9" x14ac:dyDescent="0.2">
      <c r="D352" s="39">
        <v>36498</v>
      </c>
      <c r="E352" s="7">
        <v>5.7480182765105496E-6</v>
      </c>
      <c r="F352" s="8">
        <f t="shared" si="15"/>
        <v>8.213220088486473</v>
      </c>
      <c r="H352" s="10">
        <f t="shared" si="17"/>
        <v>0.33700000000000024</v>
      </c>
      <c r="I352" s="9">
        <f t="shared" si="16"/>
        <v>203.62194374629271</v>
      </c>
    </row>
    <row r="353" spans="4:9" x14ac:dyDescent="0.2">
      <c r="D353" s="39">
        <v>36499</v>
      </c>
      <c r="E353" s="7">
        <v>5.6675459820633399E-6</v>
      </c>
      <c r="F353" s="8">
        <f t="shared" si="15"/>
        <v>8.0982349521271537</v>
      </c>
      <c r="H353" s="10">
        <f t="shared" si="17"/>
        <v>0.33800000000000024</v>
      </c>
      <c r="I353" s="9">
        <f t="shared" si="16"/>
        <v>200.92708181065564</v>
      </c>
    </row>
    <row r="354" spans="4:9" x14ac:dyDescent="0.2">
      <c r="D354" s="39">
        <v>36500</v>
      </c>
      <c r="E354" s="7">
        <v>5.5604885004709602E-6</v>
      </c>
      <c r="F354" s="8">
        <f t="shared" si="15"/>
        <v>7.9452628117930608</v>
      </c>
      <c r="H354" s="10">
        <f t="shared" si="17"/>
        <v>0.33900000000000025</v>
      </c>
      <c r="I354" s="9">
        <f t="shared" si="16"/>
        <v>200.54843409177832</v>
      </c>
    </row>
    <row r="355" spans="4:9" x14ac:dyDescent="0.2">
      <c r="D355" s="39">
        <v>36501</v>
      </c>
      <c r="E355" s="7">
        <v>5.4826417084449802E-6</v>
      </c>
      <c r="F355" s="8">
        <f t="shared" si="15"/>
        <v>7.8340291995575484</v>
      </c>
      <c r="H355" s="10">
        <f t="shared" si="17"/>
        <v>0.34000000000000025</v>
      </c>
      <c r="I355" s="9">
        <f t="shared" si="16"/>
        <v>198.97759960778572</v>
      </c>
    </row>
    <row r="356" spans="4:9" x14ac:dyDescent="0.2">
      <c r="D356" s="39">
        <v>36502</v>
      </c>
      <c r="E356" s="7">
        <v>5.40588468871471E-6</v>
      </c>
      <c r="F356" s="8">
        <f t="shared" si="15"/>
        <v>7.7243527395926863</v>
      </c>
      <c r="H356" s="10">
        <f t="shared" si="17"/>
        <v>0.34100000000000025</v>
      </c>
      <c r="I356" s="9">
        <f t="shared" si="16"/>
        <v>197.98320567881848</v>
      </c>
    </row>
    <row r="357" spans="4:9" x14ac:dyDescent="0.2">
      <c r="D357" s="39">
        <v>36503</v>
      </c>
      <c r="E357" s="7">
        <v>5.61162364807713E-6</v>
      </c>
      <c r="F357" s="8">
        <f t="shared" si="15"/>
        <v>8.0183287279650735</v>
      </c>
      <c r="H357" s="10">
        <f t="shared" si="17"/>
        <v>0.34200000000000025</v>
      </c>
      <c r="I357" s="9">
        <f t="shared" si="16"/>
        <v>196.34970825369984</v>
      </c>
    </row>
    <row r="358" spans="4:9" x14ac:dyDescent="0.2">
      <c r="D358" s="39">
        <v>36504</v>
      </c>
      <c r="E358" s="7">
        <v>8.0633929066892096E-6</v>
      </c>
      <c r="F358" s="8">
        <f t="shared" si="15"/>
        <v>11.521609260223721</v>
      </c>
      <c r="H358" s="10">
        <f t="shared" si="17"/>
        <v>0.34300000000000025</v>
      </c>
      <c r="I358" s="9">
        <f t="shared" si="16"/>
        <v>195.39943461326828</v>
      </c>
    </row>
    <row r="359" spans="4:9" x14ac:dyDescent="0.2">
      <c r="D359" s="39">
        <v>36505</v>
      </c>
      <c r="E359" s="7">
        <v>5.1820026406140802E-6</v>
      </c>
      <c r="F359" s="8">
        <f t="shared" si="15"/>
        <v>7.404452480676345</v>
      </c>
      <c r="H359" s="10">
        <f t="shared" si="17"/>
        <v>0.34400000000000025</v>
      </c>
      <c r="I359" s="9">
        <f t="shared" si="16"/>
        <v>194.42941182967758</v>
      </c>
    </row>
    <row r="360" spans="4:9" x14ac:dyDescent="0.2">
      <c r="D360" s="39">
        <v>36506</v>
      </c>
      <c r="E360" s="7">
        <v>5.1094533922044596E-6</v>
      </c>
      <c r="F360" s="8">
        <f t="shared" si="15"/>
        <v>7.300788414944769</v>
      </c>
      <c r="H360" s="10">
        <f t="shared" si="17"/>
        <v>0.34500000000000025</v>
      </c>
      <c r="I360" s="9">
        <f t="shared" si="16"/>
        <v>193.20392260925581</v>
      </c>
    </row>
    <row r="361" spans="4:9" x14ac:dyDescent="0.2">
      <c r="D361" s="39">
        <v>36507</v>
      </c>
      <c r="E361" s="7">
        <v>5.0379209600238197E-6</v>
      </c>
      <c r="F361" s="8">
        <f t="shared" si="15"/>
        <v>7.1985772561241346</v>
      </c>
      <c r="H361" s="10">
        <f t="shared" si="17"/>
        <v>0.34600000000000025</v>
      </c>
      <c r="I361" s="9">
        <f t="shared" si="16"/>
        <v>192.31510012256081</v>
      </c>
    </row>
    <row r="362" spans="4:9" x14ac:dyDescent="0.2">
      <c r="D362" s="39">
        <v>36508</v>
      </c>
      <c r="E362" s="7">
        <v>4.9673900822090303E-6</v>
      </c>
      <c r="F362" s="8">
        <f t="shared" si="15"/>
        <v>7.0977971968654012</v>
      </c>
      <c r="H362" s="10">
        <f t="shared" si="17"/>
        <v>0.34700000000000025</v>
      </c>
      <c r="I362" s="9">
        <f t="shared" si="16"/>
        <v>190.43209989951674</v>
      </c>
    </row>
    <row r="363" spans="4:9" x14ac:dyDescent="0.2">
      <c r="D363" s="39">
        <v>36509</v>
      </c>
      <c r="E363" s="7">
        <v>4.8978466078420102E-6</v>
      </c>
      <c r="F363" s="8">
        <f t="shared" si="15"/>
        <v>6.9984280172250921</v>
      </c>
      <c r="H363" s="10">
        <f t="shared" si="17"/>
        <v>0.34800000000000025</v>
      </c>
      <c r="I363" s="9">
        <f t="shared" si="16"/>
        <v>189.82398677337986</v>
      </c>
    </row>
    <row r="364" spans="4:9" x14ac:dyDescent="0.2">
      <c r="D364" s="39">
        <v>36510</v>
      </c>
      <c r="E364" s="7">
        <v>4.82927682088854E-6</v>
      </c>
      <c r="F364" s="8">
        <f t="shared" si="15"/>
        <v>6.900450118655959</v>
      </c>
      <c r="H364" s="10">
        <f t="shared" si="17"/>
        <v>0.34900000000000025</v>
      </c>
      <c r="I364" s="9">
        <f t="shared" si="16"/>
        <v>187.7612023130263</v>
      </c>
    </row>
    <row r="365" spans="4:9" x14ac:dyDescent="0.2">
      <c r="D365" s="39">
        <v>36511</v>
      </c>
      <c r="E365" s="7">
        <v>4.7616669331643302E-6</v>
      </c>
      <c r="F365" s="8">
        <f t="shared" si="15"/>
        <v>6.803843799517062</v>
      </c>
      <c r="H365" s="10">
        <f t="shared" si="17"/>
        <v>0.35000000000000026</v>
      </c>
      <c r="I365" s="9">
        <f t="shared" si="16"/>
        <v>187.23394918865645</v>
      </c>
    </row>
    <row r="366" spans="4:9" x14ac:dyDescent="0.2">
      <c r="D366" s="39">
        <v>36512</v>
      </c>
      <c r="E366" s="7">
        <v>4.6950036816384698E-6</v>
      </c>
      <c r="F366" s="8">
        <f t="shared" si="15"/>
        <v>6.7085901085478659</v>
      </c>
      <c r="H366" s="10">
        <f t="shared" si="17"/>
        <v>0.35100000000000026</v>
      </c>
      <c r="I366" s="9">
        <f t="shared" si="16"/>
        <v>186.0787710499263</v>
      </c>
    </row>
    <row r="367" spans="4:9" x14ac:dyDescent="0.2">
      <c r="D367" s="39">
        <v>36513</v>
      </c>
      <c r="E367" s="7">
        <v>4.62927350954202E-6</v>
      </c>
      <c r="F367" s="8">
        <f t="shared" si="15"/>
        <v>6.6146696747718678</v>
      </c>
      <c r="H367" s="10">
        <f t="shared" si="17"/>
        <v>0.35200000000000026</v>
      </c>
      <c r="I367" s="9">
        <f t="shared" si="16"/>
        <v>184.99326617076795</v>
      </c>
    </row>
    <row r="368" spans="4:9" x14ac:dyDescent="0.2">
      <c r="D368" s="39">
        <v>36514</v>
      </c>
      <c r="E368" s="7">
        <v>4.5644636535421098E-6</v>
      </c>
      <c r="F368" s="8">
        <f t="shared" si="15"/>
        <v>6.5220642609363502</v>
      </c>
      <c r="H368" s="10">
        <f t="shared" si="17"/>
        <v>0.35300000000000026</v>
      </c>
      <c r="I368" s="9">
        <f t="shared" si="16"/>
        <v>184.46179685566565</v>
      </c>
    </row>
    <row r="369" spans="4:9" x14ac:dyDescent="0.2">
      <c r="D369" s="39">
        <v>36515</v>
      </c>
      <c r="E369" s="7">
        <v>4.5005612150221501E-6</v>
      </c>
      <c r="F369" s="8">
        <f t="shared" si="15"/>
        <v>6.4307554364845911</v>
      </c>
      <c r="H369" s="10">
        <f t="shared" si="17"/>
        <v>0.35400000000000026</v>
      </c>
      <c r="I369" s="9">
        <f t="shared" si="16"/>
        <v>183.51001809487013</v>
      </c>
    </row>
    <row r="370" spans="4:9" x14ac:dyDescent="0.2">
      <c r="D370" s="39">
        <v>36516</v>
      </c>
      <c r="E370" s="7">
        <v>4.4375533825935602E-6</v>
      </c>
      <c r="F370" s="8">
        <f t="shared" si="15"/>
        <v>6.3407248954980995</v>
      </c>
      <c r="H370" s="10">
        <f t="shared" si="17"/>
        <v>0.35500000000000026</v>
      </c>
      <c r="I370" s="9">
        <f t="shared" si="16"/>
        <v>182.0035844193105</v>
      </c>
    </row>
    <row r="371" spans="4:9" x14ac:dyDescent="0.2">
      <c r="D371" s="39">
        <v>36517</v>
      </c>
      <c r="E371" s="7">
        <v>4.3754277046151096E-6</v>
      </c>
      <c r="F371" s="8">
        <f t="shared" si="15"/>
        <v>6.2519548460936623</v>
      </c>
      <c r="H371" s="10">
        <f t="shared" si="17"/>
        <v>0.35600000000000026</v>
      </c>
      <c r="I371" s="9">
        <f t="shared" si="16"/>
        <v>180.95560287592406</v>
      </c>
    </row>
    <row r="372" spans="4:9" x14ac:dyDescent="0.2">
      <c r="D372" s="39">
        <v>36518</v>
      </c>
      <c r="E372" s="7">
        <v>2.2790913414525601E-4</v>
      </c>
      <c r="F372" s="8">
        <f t="shared" si="15"/>
        <v>325.65447583227416</v>
      </c>
      <c r="H372" s="10">
        <f t="shared" si="17"/>
        <v>0.35700000000000026</v>
      </c>
      <c r="I372" s="9">
        <f t="shared" si="16"/>
        <v>179.51774151620114</v>
      </c>
    </row>
    <row r="373" spans="4:9" x14ac:dyDescent="0.2">
      <c r="D373" s="39">
        <v>36519</v>
      </c>
      <c r="E373" s="7">
        <v>1.1014361448531701E-4</v>
      </c>
      <c r="F373" s="8">
        <f t="shared" si="15"/>
        <v>157.38184946386278</v>
      </c>
      <c r="H373" s="10">
        <f t="shared" si="17"/>
        <v>0.35800000000000026</v>
      </c>
      <c r="I373" s="9">
        <f t="shared" si="16"/>
        <v>178.55109402258771</v>
      </c>
    </row>
    <row r="374" spans="4:9" x14ac:dyDescent="0.2">
      <c r="D374" s="39">
        <v>36520</v>
      </c>
      <c r="E374" s="7">
        <v>7.4942016359658896E-4</v>
      </c>
      <c r="F374" s="8">
        <f t="shared" si="15"/>
        <v>1070.8304055889209</v>
      </c>
      <c r="H374" s="10">
        <f t="shared" si="17"/>
        <v>0.35900000000000026</v>
      </c>
      <c r="I374" s="9">
        <f t="shared" si="16"/>
        <v>177.28338137637473</v>
      </c>
    </row>
    <row r="375" spans="4:9" x14ac:dyDescent="0.2">
      <c r="D375" s="39">
        <v>36521</v>
      </c>
      <c r="E375" s="7">
        <v>1.2160326714036999E-3</v>
      </c>
      <c r="F375" s="8">
        <f t="shared" si="15"/>
        <v>1737.5630146903216</v>
      </c>
      <c r="H375" s="10">
        <f t="shared" si="17"/>
        <v>0.36000000000000026</v>
      </c>
      <c r="I375" s="9">
        <f t="shared" si="16"/>
        <v>176.91932231833823</v>
      </c>
    </row>
    <row r="376" spans="4:9" x14ac:dyDescent="0.2">
      <c r="D376" s="39">
        <v>36522</v>
      </c>
      <c r="E376" s="7">
        <v>2.3494822264087099E-3</v>
      </c>
      <c r="F376" s="8">
        <f t="shared" si="15"/>
        <v>3357.1247847869508</v>
      </c>
      <c r="H376" s="10">
        <f t="shared" si="17"/>
        <v>0.36100000000000027</v>
      </c>
      <c r="I376" s="9">
        <f t="shared" si="16"/>
        <v>175.75892324447767</v>
      </c>
    </row>
    <row r="377" spans="4:9" x14ac:dyDescent="0.2">
      <c r="D377" s="39">
        <v>36523</v>
      </c>
      <c r="E377" s="7">
        <v>4.5339831685810199E-3</v>
      </c>
      <c r="F377" s="8">
        <f t="shared" si="15"/>
        <v>6478.5113494203479</v>
      </c>
      <c r="H377" s="10">
        <f t="shared" si="17"/>
        <v>0.36200000000000027</v>
      </c>
      <c r="I377" s="9">
        <f t="shared" si="16"/>
        <v>174.50535873874568</v>
      </c>
    </row>
    <row r="378" spans="4:9" x14ac:dyDescent="0.2">
      <c r="D378" s="39">
        <v>36524</v>
      </c>
      <c r="E378" s="7">
        <v>2.6085639175905999E-4</v>
      </c>
      <c r="F378" s="8">
        <f t="shared" si="15"/>
        <v>372.73210590872344</v>
      </c>
      <c r="H378" s="10">
        <f t="shared" si="17"/>
        <v>0.36300000000000027</v>
      </c>
      <c r="I378" s="9">
        <f t="shared" si="16"/>
        <v>173.64782660294452</v>
      </c>
    </row>
    <row r="379" spans="4:9" x14ac:dyDescent="0.2">
      <c r="D379" s="39">
        <v>36525</v>
      </c>
      <c r="E379" s="7">
        <v>8.5047213414055495E-6</v>
      </c>
      <c r="F379" s="8">
        <f t="shared" si="15"/>
        <v>12.152213999329211</v>
      </c>
      <c r="H379" s="10">
        <f t="shared" si="17"/>
        <v>0.36400000000000027</v>
      </c>
      <c r="I379" s="9">
        <f t="shared" si="16"/>
        <v>172.6912640996064</v>
      </c>
    </row>
    <row r="380" spans="4:9" x14ac:dyDescent="0.2">
      <c r="D380" s="39">
        <v>36526</v>
      </c>
      <c r="E380" s="7">
        <v>3.8541974618165799E-6</v>
      </c>
      <c r="F380" s="8">
        <f t="shared" si="15"/>
        <v>5.5071801263656628</v>
      </c>
      <c r="H380" s="10">
        <f t="shared" si="17"/>
        <v>0.36500000000000027</v>
      </c>
      <c r="I380" s="9">
        <f t="shared" si="16"/>
        <v>171.97709116920194</v>
      </c>
    </row>
    <row r="381" spans="4:9" x14ac:dyDescent="0.2">
      <c r="D381" s="39">
        <v>36527</v>
      </c>
      <c r="E381" s="7">
        <v>3.7725105436499802E-6</v>
      </c>
      <c r="F381" s="8">
        <f t="shared" si="15"/>
        <v>5.3904594402129806</v>
      </c>
      <c r="H381" s="10">
        <f t="shared" si="17"/>
        <v>0.36600000000000027</v>
      </c>
      <c r="I381" s="9">
        <f t="shared" si="16"/>
        <v>170.89724900962912</v>
      </c>
    </row>
    <row r="382" spans="4:9" x14ac:dyDescent="0.2">
      <c r="D382" s="39">
        <v>36528</v>
      </c>
      <c r="E382" s="7">
        <v>3.7196953191676501E-6</v>
      </c>
      <c r="F382" s="8">
        <f t="shared" si="15"/>
        <v>5.3149928982103463</v>
      </c>
      <c r="H382" s="10">
        <f t="shared" si="17"/>
        <v>0.36700000000000027</v>
      </c>
      <c r="I382" s="9">
        <f t="shared" si="16"/>
        <v>170.07230747144445</v>
      </c>
    </row>
    <row r="383" spans="4:9" x14ac:dyDescent="0.2">
      <c r="D383" s="39">
        <v>36529</v>
      </c>
      <c r="E383" s="7">
        <v>3.6676195856888199E-6</v>
      </c>
      <c r="F383" s="8">
        <f t="shared" si="15"/>
        <v>5.2405829990493</v>
      </c>
      <c r="H383" s="10">
        <f t="shared" si="17"/>
        <v>0.36800000000000027</v>
      </c>
      <c r="I383" s="9">
        <f t="shared" si="16"/>
        <v>169.47639010778298</v>
      </c>
    </row>
    <row r="384" spans="4:9" x14ac:dyDescent="0.2">
      <c r="D384" s="39">
        <v>36530</v>
      </c>
      <c r="E384" s="7">
        <v>3.6162729202646301E-6</v>
      </c>
      <c r="F384" s="8">
        <f t="shared" si="15"/>
        <v>5.1672148496016668</v>
      </c>
      <c r="H384" s="10">
        <f t="shared" si="17"/>
        <v>0.36900000000000027</v>
      </c>
      <c r="I384" s="9">
        <f t="shared" si="16"/>
        <v>167.78109754766791</v>
      </c>
    </row>
    <row r="385" spans="4:9" x14ac:dyDescent="0.2">
      <c r="D385" s="39">
        <v>36531</v>
      </c>
      <c r="E385" s="7">
        <v>3.5656450861529802E-6</v>
      </c>
      <c r="F385" s="8">
        <f t="shared" si="15"/>
        <v>5.0948738228061181</v>
      </c>
      <c r="H385" s="10">
        <f t="shared" si="17"/>
        <v>0.37000000000000027</v>
      </c>
      <c r="I385" s="9">
        <f t="shared" si="16"/>
        <v>167.17063199051924</v>
      </c>
    </row>
    <row r="386" spans="4:9" x14ac:dyDescent="0.2">
      <c r="D386" s="39">
        <v>36532</v>
      </c>
      <c r="E386" s="7">
        <v>3.5157261099267301E-6</v>
      </c>
      <c r="F386" s="8">
        <f t="shared" si="15"/>
        <v>5.0235456678464203</v>
      </c>
      <c r="H386" s="10">
        <f t="shared" si="17"/>
        <v>0.37100000000000027</v>
      </c>
      <c r="I386" s="9">
        <f t="shared" si="16"/>
        <v>166.32030030796182</v>
      </c>
    </row>
    <row r="387" spans="4:9" x14ac:dyDescent="0.2">
      <c r="D387" s="39">
        <v>36533</v>
      </c>
      <c r="E387" s="7">
        <v>3.4665060120998901E-6</v>
      </c>
      <c r="F387" s="8">
        <f t="shared" si="15"/>
        <v>4.9532161252489875</v>
      </c>
      <c r="H387" s="10">
        <f t="shared" si="17"/>
        <v>0.37200000000000027</v>
      </c>
      <c r="I387" s="9">
        <f t="shared" si="16"/>
        <v>165.24902070430642</v>
      </c>
    </row>
    <row r="388" spans="4:9" x14ac:dyDescent="0.2">
      <c r="D388" s="39">
        <v>36534</v>
      </c>
      <c r="E388" s="7">
        <v>3.4179748114571601E-6</v>
      </c>
      <c r="F388" s="8">
        <f t="shared" si="15"/>
        <v>4.8838709330692547</v>
      </c>
      <c r="H388" s="10">
        <f t="shared" si="17"/>
        <v>0.37300000000000028</v>
      </c>
      <c r="I388" s="9">
        <f t="shared" si="16"/>
        <v>163.81460915918584</v>
      </c>
    </row>
    <row r="389" spans="4:9" x14ac:dyDescent="0.2">
      <c r="D389" s="39">
        <v>36535</v>
      </c>
      <c r="E389" s="7">
        <v>3.3701231864243599E-6</v>
      </c>
      <c r="F389" s="8">
        <f t="shared" si="15"/>
        <v>4.8154967719097135</v>
      </c>
      <c r="H389" s="10">
        <f t="shared" si="17"/>
        <v>0.37400000000000028</v>
      </c>
      <c r="I389" s="9">
        <f t="shared" si="16"/>
        <v>162.5692021132225</v>
      </c>
    </row>
    <row r="390" spans="4:9" x14ac:dyDescent="0.2">
      <c r="D390" s="39">
        <v>36536</v>
      </c>
      <c r="E390" s="7">
        <v>3.3229414090163699E-6</v>
      </c>
      <c r="F390" s="8">
        <f t="shared" si="15"/>
        <v>4.7480797416609786</v>
      </c>
      <c r="H390" s="10">
        <f t="shared" si="17"/>
        <v>0.37500000000000028</v>
      </c>
      <c r="I390" s="9">
        <f t="shared" si="16"/>
        <v>161.68220287379609</v>
      </c>
    </row>
    <row r="391" spans="4:9" x14ac:dyDescent="0.2">
      <c r="D391" s="39">
        <v>36537</v>
      </c>
      <c r="E391" s="7">
        <v>4.6717659866818603E-5</v>
      </c>
      <c r="F391" s="8">
        <f t="shared" si="15"/>
        <v>66.753862643973193</v>
      </c>
      <c r="H391" s="10">
        <f t="shared" si="17"/>
        <v>0.37600000000000028</v>
      </c>
      <c r="I391" s="9">
        <f t="shared" si="16"/>
        <v>160.10040315433116</v>
      </c>
    </row>
    <row r="392" spans="4:9" x14ac:dyDescent="0.2">
      <c r="D392" s="39">
        <v>36538</v>
      </c>
      <c r="E392" s="7">
        <v>3.23078027201682E-6</v>
      </c>
      <c r="F392" s="8">
        <f t="shared" si="15"/>
        <v>4.6163926687656618</v>
      </c>
      <c r="H392" s="10">
        <f t="shared" si="17"/>
        <v>0.37700000000000028</v>
      </c>
      <c r="I392" s="9">
        <f t="shared" si="16"/>
        <v>159.1400502075717</v>
      </c>
    </row>
    <row r="393" spans="4:9" x14ac:dyDescent="0.2">
      <c r="D393" s="39">
        <v>36539</v>
      </c>
      <c r="E393" s="7">
        <v>6.19919836228603E-6</v>
      </c>
      <c r="F393" s="8">
        <f t="shared" si="15"/>
        <v>8.8579016405892972</v>
      </c>
      <c r="H393" s="10">
        <f t="shared" si="17"/>
        <v>0.37800000000000028</v>
      </c>
      <c r="I393" s="9">
        <f t="shared" si="16"/>
        <v>157.76547394521285</v>
      </c>
    </row>
    <row r="394" spans="4:9" x14ac:dyDescent="0.2">
      <c r="D394" s="39">
        <v>36540</v>
      </c>
      <c r="E394" s="7">
        <v>3.1407409431934198E-6</v>
      </c>
      <c r="F394" s="8">
        <f t="shared" si="15"/>
        <v>4.4877374020856253</v>
      </c>
      <c r="H394" s="10">
        <f t="shared" si="17"/>
        <v>0.37900000000000028</v>
      </c>
      <c r="I394" s="9">
        <f t="shared" si="16"/>
        <v>156.53523961916645</v>
      </c>
    </row>
    <row r="395" spans="4:9" x14ac:dyDescent="0.2">
      <c r="D395" s="39">
        <v>36541</v>
      </c>
      <c r="E395" s="7">
        <v>3.0967580008119699E-6</v>
      </c>
      <c r="F395" s="8">
        <f t="shared" si="15"/>
        <v>4.4248911186292395</v>
      </c>
      <c r="H395" s="10">
        <f t="shared" si="17"/>
        <v>0.38000000000000028</v>
      </c>
      <c r="I395" s="9">
        <f t="shared" si="16"/>
        <v>156.38130817334539</v>
      </c>
    </row>
    <row r="396" spans="4:9" x14ac:dyDescent="0.2">
      <c r="D396" s="39">
        <v>36542</v>
      </c>
      <c r="E396" s="7">
        <v>3.0534033836279601E-6</v>
      </c>
      <c r="F396" s="8">
        <f t="shared" si="15"/>
        <v>4.3629426355773528</v>
      </c>
      <c r="H396" s="10">
        <f t="shared" si="17"/>
        <v>0.38100000000000028</v>
      </c>
      <c r="I396" s="9">
        <f t="shared" si="16"/>
        <v>154.88413954954098</v>
      </c>
    </row>
    <row r="397" spans="4:9" x14ac:dyDescent="0.2">
      <c r="D397" s="39">
        <v>36543</v>
      </c>
      <c r="E397" s="7">
        <v>3.0106557031928802E-6</v>
      </c>
      <c r="F397" s="8">
        <f t="shared" si="15"/>
        <v>4.3018613914344153</v>
      </c>
      <c r="H397" s="10">
        <f t="shared" si="17"/>
        <v>0.38200000000000028</v>
      </c>
      <c r="I397" s="9">
        <f t="shared" si="16"/>
        <v>153.62624914964672</v>
      </c>
    </row>
    <row r="398" spans="4:9" x14ac:dyDescent="0.2">
      <c r="D398" s="39">
        <v>36544</v>
      </c>
      <c r="E398" s="7">
        <v>2.9685065161880502E-6</v>
      </c>
      <c r="F398" s="8">
        <f t="shared" si="15"/>
        <v>4.2416353217233791</v>
      </c>
      <c r="H398" s="10">
        <f t="shared" si="17"/>
        <v>0.38300000000000028</v>
      </c>
      <c r="I398" s="9">
        <f t="shared" si="16"/>
        <v>152.93977842440373</v>
      </c>
    </row>
    <row r="399" spans="4:9" x14ac:dyDescent="0.2">
      <c r="D399" s="39">
        <v>36545</v>
      </c>
      <c r="E399" s="7">
        <v>2.92694742052774E-6</v>
      </c>
      <c r="F399" s="8">
        <f t="shared" si="15"/>
        <v>4.1822524208840646</v>
      </c>
      <c r="H399" s="10">
        <f t="shared" si="17"/>
        <v>0.38400000000000029</v>
      </c>
      <c r="I399" s="9">
        <f t="shared" si="16"/>
        <v>151.53066941730796</v>
      </c>
    </row>
    <row r="400" spans="4:9" x14ac:dyDescent="0.2">
      <c r="D400" s="39">
        <v>36546</v>
      </c>
      <c r="E400" s="7">
        <v>2.88597017893019E-6</v>
      </c>
      <c r="F400" s="8">
        <f t="shared" ref="F400:F463" si="18">E400*(24*60*60)*1000/$F$3</f>
        <v>4.12370091884116</v>
      </c>
      <c r="H400" s="10">
        <f t="shared" si="17"/>
        <v>0.38500000000000029</v>
      </c>
      <c r="I400" s="9">
        <f t="shared" ref="I400:I463" si="19">PERCENTILE($F$15:$F$3667,1-H400)</f>
        <v>150.66559256513568</v>
      </c>
    </row>
    <row r="401" spans="4:9" x14ac:dyDescent="0.2">
      <c r="D401" s="39">
        <v>36547</v>
      </c>
      <c r="E401" s="7">
        <v>2.84556656687867E-6</v>
      </c>
      <c r="F401" s="8">
        <f t="shared" si="18"/>
        <v>4.0659690637590273</v>
      </c>
      <c r="H401" s="10">
        <f t="shared" ref="H401:H464" si="20">H400+0.1%</f>
        <v>0.38600000000000029</v>
      </c>
      <c r="I401" s="9">
        <f t="shared" si="19"/>
        <v>149.43962458911162</v>
      </c>
    </row>
    <row r="402" spans="4:9" x14ac:dyDescent="0.2">
      <c r="D402" s="39">
        <v>36548</v>
      </c>
      <c r="E402" s="7">
        <v>2.80572868553573E-6</v>
      </c>
      <c r="F402" s="8">
        <f t="shared" si="18"/>
        <v>4.0090455691581699</v>
      </c>
      <c r="H402" s="10">
        <f t="shared" si="20"/>
        <v>0.38700000000000029</v>
      </c>
      <c r="I402" s="9">
        <f t="shared" si="19"/>
        <v>149.11034092062957</v>
      </c>
    </row>
    <row r="403" spans="4:9" x14ac:dyDescent="0.2">
      <c r="D403" s="39">
        <v>36549</v>
      </c>
      <c r="E403" s="7">
        <v>2.7664484551266899E-6</v>
      </c>
      <c r="F403" s="8">
        <f t="shared" si="18"/>
        <v>3.9529188900217638</v>
      </c>
      <c r="H403" s="10">
        <f t="shared" si="20"/>
        <v>0.38800000000000029</v>
      </c>
      <c r="I403" s="9">
        <f t="shared" si="19"/>
        <v>147.83680642249624</v>
      </c>
    </row>
    <row r="404" spans="4:9" x14ac:dyDescent="0.2">
      <c r="D404" s="39">
        <v>36550</v>
      </c>
      <c r="E404" s="7">
        <v>2.7277181867698901E-6</v>
      </c>
      <c r="F404" s="8">
        <f t="shared" si="18"/>
        <v>3.8975780398716413</v>
      </c>
      <c r="H404" s="10">
        <f t="shared" si="20"/>
        <v>0.38900000000000029</v>
      </c>
      <c r="I404" s="9">
        <f t="shared" si="19"/>
        <v>147.21609448098235</v>
      </c>
    </row>
    <row r="405" spans="4:9" x14ac:dyDescent="0.2">
      <c r="D405" s="39">
        <v>36551</v>
      </c>
      <c r="E405" s="7">
        <v>2.6895301472517801E-6</v>
      </c>
      <c r="F405" s="8">
        <f t="shared" si="18"/>
        <v>3.8430119688847442</v>
      </c>
      <c r="H405" s="10">
        <f t="shared" si="20"/>
        <v>0.39000000000000029</v>
      </c>
      <c r="I405" s="9">
        <f t="shared" si="19"/>
        <v>146.37323097203739</v>
      </c>
    </row>
    <row r="406" spans="4:9" x14ac:dyDescent="0.2">
      <c r="D406" s="39">
        <v>36552</v>
      </c>
      <c r="E406" s="7">
        <v>1.4790342348460701E-5</v>
      </c>
      <c r="F406" s="8">
        <f t="shared" si="18"/>
        <v>21.133603104288362</v>
      </c>
      <c r="H406" s="10">
        <f t="shared" si="20"/>
        <v>0.39100000000000029</v>
      </c>
      <c r="I406" s="9">
        <f t="shared" si="19"/>
        <v>145.47540972234711</v>
      </c>
    </row>
    <row r="407" spans="4:9" x14ac:dyDescent="0.2">
      <c r="D407" s="39">
        <v>36553</v>
      </c>
      <c r="E407" s="7">
        <v>5.1558503787365703E-5</v>
      </c>
      <c r="F407" s="8">
        <f t="shared" si="18"/>
        <v>73.670840743354162</v>
      </c>
      <c r="H407" s="10">
        <f t="shared" si="20"/>
        <v>0.39200000000000029</v>
      </c>
      <c r="I407" s="9">
        <f t="shared" si="19"/>
        <v>145.18918417530676</v>
      </c>
    </row>
    <row r="408" spans="4:9" x14ac:dyDescent="0.2">
      <c r="D408" s="39">
        <v>36554</v>
      </c>
      <c r="E408" s="7">
        <v>2.76316324200397E-6</v>
      </c>
      <c r="F408" s="8">
        <f t="shared" si="18"/>
        <v>3.9482247194195681</v>
      </c>
      <c r="H408" s="10">
        <f t="shared" si="20"/>
        <v>0.39300000000000029</v>
      </c>
      <c r="I408" s="9">
        <f t="shared" si="19"/>
        <v>143.39617051657922</v>
      </c>
    </row>
    <row r="409" spans="4:9" x14ac:dyDescent="0.2">
      <c r="D409" s="39">
        <v>36555</v>
      </c>
      <c r="E409" s="7">
        <v>2.5420499678064199E-6</v>
      </c>
      <c r="F409" s="8">
        <f t="shared" si="18"/>
        <v>3.6322807021759749</v>
      </c>
      <c r="H409" s="10">
        <f t="shared" si="20"/>
        <v>0.39400000000000029</v>
      </c>
      <c r="I409" s="9">
        <f t="shared" si="19"/>
        <v>142.16403010649151</v>
      </c>
    </row>
    <row r="410" spans="4:9" x14ac:dyDescent="0.2">
      <c r="D410" s="39">
        <v>36556</v>
      </c>
      <c r="E410" s="7">
        <v>2.50646120200151E-6</v>
      </c>
      <c r="F410" s="8">
        <f t="shared" si="18"/>
        <v>3.5814286776742765</v>
      </c>
      <c r="H410" s="10">
        <f t="shared" si="20"/>
        <v>0.3950000000000003</v>
      </c>
      <c r="I410" s="9">
        <f t="shared" si="19"/>
        <v>141.20693899444731</v>
      </c>
    </row>
    <row r="411" spans="4:9" x14ac:dyDescent="0.2">
      <c r="D411" s="39">
        <v>36557</v>
      </c>
      <c r="E411" s="7">
        <v>2.4713707721840501E-6</v>
      </c>
      <c r="F411" s="8">
        <f t="shared" si="18"/>
        <v>3.5312887147816485</v>
      </c>
      <c r="H411" s="10">
        <f t="shared" si="20"/>
        <v>0.3960000000000003</v>
      </c>
      <c r="I411" s="9">
        <f t="shared" si="19"/>
        <v>140.95816743816954</v>
      </c>
    </row>
    <row r="412" spans="4:9" x14ac:dyDescent="0.2">
      <c r="D412" s="39">
        <v>36558</v>
      </c>
      <c r="E412" s="7">
        <v>2.43677158816532E-6</v>
      </c>
      <c r="F412" s="8">
        <f t="shared" si="18"/>
        <v>3.4818506824794295</v>
      </c>
      <c r="H412" s="10">
        <f t="shared" si="20"/>
        <v>0.3970000000000003</v>
      </c>
      <c r="I412" s="9">
        <f t="shared" si="19"/>
        <v>139.7389957058721</v>
      </c>
    </row>
    <row r="413" spans="4:9" x14ac:dyDescent="0.2">
      <c r="D413" s="39">
        <v>36559</v>
      </c>
      <c r="E413" s="7">
        <v>2.4026567623066399E-6</v>
      </c>
      <c r="F413" s="8">
        <f t="shared" si="18"/>
        <v>3.4331047391683676</v>
      </c>
      <c r="H413" s="10">
        <f t="shared" si="20"/>
        <v>0.3980000000000003</v>
      </c>
      <c r="I413" s="9">
        <f t="shared" si="19"/>
        <v>139.23012910508075</v>
      </c>
    </row>
    <row r="414" spans="4:9" x14ac:dyDescent="0.2">
      <c r="D414" s="39">
        <v>36560</v>
      </c>
      <c r="E414" s="7">
        <v>2.3690195715408001E-6</v>
      </c>
      <c r="F414" s="8">
        <f t="shared" si="18"/>
        <v>3.3850412784018573</v>
      </c>
      <c r="H414" s="10">
        <f t="shared" si="20"/>
        <v>0.3990000000000003</v>
      </c>
      <c r="I414" s="9">
        <f t="shared" si="19"/>
        <v>138.85160353736379</v>
      </c>
    </row>
    <row r="415" spans="4:9" x14ac:dyDescent="0.2">
      <c r="D415" s="39">
        <v>36561</v>
      </c>
      <c r="E415" s="7">
        <v>2.3358532967832001E-6</v>
      </c>
      <c r="F415" s="8">
        <f t="shared" si="18"/>
        <v>3.3376506994239583</v>
      </c>
      <c r="H415" s="10">
        <f t="shared" si="20"/>
        <v>0.4000000000000003</v>
      </c>
      <c r="I415" s="9">
        <f t="shared" si="19"/>
        <v>137.39370769856285</v>
      </c>
    </row>
    <row r="416" spans="4:9" x14ac:dyDescent="0.2">
      <c r="D416" s="39">
        <v>36562</v>
      </c>
      <c r="E416" s="7">
        <v>2.3031513494791702E-6</v>
      </c>
      <c r="F416" s="8">
        <f t="shared" si="18"/>
        <v>3.2909235879901484</v>
      </c>
      <c r="H416" s="10">
        <f t="shared" si="20"/>
        <v>0.4010000000000003</v>
      </c>
      <c r="I416" s="9">
        <f t="shared" si="19"/>
        <v>137.11514738084887</v>
      </c>
    </row>
    <row r="417" spans="4:9" x14ac:dyDescent="0.2">
      <c r="D417" s="39">
        <v>36563</v>
      </c>
      <c r="E417" s="7">
        <v>2.2709072555268798E-6</v>
      </c>
      <c r="F417" s="8">
        <f t="shared" si="18"/>
        <v>3.2448506933951151</v>
      </c>
      <c r="H417" s="10">
        <f t="shared" si="20"/>
        <v>0.4020000000000003</v>
      </c>
      <c r="I417" s="9">
        <f t="shared" si="19"/>
        <v>135.80998614523034</v>
      </c>
    </row>
    <row r="418" spans="4:9" x14ac:dyDescent="0.2">
      <c r="D418" s="39">
        <v>36564</v>
      </c>
      <c r="E418" s="7">
        <v>2.2391145154644999E-6</v>
      </c>
      <c r="F418" s="8">
        <f t="shared" si="18"/>
        <v>3.1994227286971864</v>
      </c>
      <c r="H418" s="10">
        <f t="shared" si="20"/>
        <v>0.4030000000000003</v>
      </c>
      <c r="I418" s="9">
        <f t="shared" si="19"/>
        <v>135.26480489172744</v>
      </c>
    </row>
    <row r="419" spans="4:9" x14ac:dyDescent="0.2">
      <c r="D419" s="39">
        <v>36565</v>
      </c>
      <c r="E419" s="7">
        <v>2.20776691865176E-6</v>
      </c>
      <c r="F419" s="8">
        <f t="shared" si="18"/>
        <v>3.1546308196456261</v>
      </c>
      <c r="H419" s="10">
        <f t="shared" si="20"/>
        <v>0.4040000000000003</v>
      </c>
      <c r="I419" s="9">
        <f t="shared" si="19"/>
        <v>134.31479653182382</v>
      </c>
    </row>
    <row r="420" spans="4:9" x14ac:dyDescent="0.2">
      <c r="D420" s="39">
        <v>36566</v>
      </c>
      <c r="E420" s="7">
        <v>2.1768581813865698E-6</v>
      </c>
      <c r="F420" s="8">
        <f t="shared" si="18"/>
        <v>3.1104659875932268</v>
      </c>
      <c r="H420" s="10">
        <f t="shared" si="20"/>
        <v>0.4050000000000003</v>
      </c>
      <c r="I420" s="9">
        <f t="shared" si="19"/>
        <v>133.49409365143183</v>
      </c>
    </row>
    <row r="421" spans="4:9" x14ac:dyDescent="0.2">
      <c r="D421" s="39">
        <v>36567</v>
      </c>
      <c r="E421" s="7">
        <v>2.1463821519326299E-6</v>
      </c>
      <c r="F421" s="8">
        <f t="shared" si="18"/>
        <v>3.0669194424558723</v>
      </c>
      <c r="H421" s="10">
        <f t="shared" si="20"/>
        <v>0.40600000000000031</v>
      </c>
      <c r="I421" s="9">
        <f t="shared" si="19"/>
        <v>133.2317941939302</v>
      </c>
    </row>
    <row r="422" spans="4:9" x14ac:dyDescent="0.2">
      <c r="D422" s="39">
        <v>36568</v>
      </c>
      <c r="E422" s="7">
        <v>8.1976914541929101E-5</v>
      </c>
      <c r="F422" s="8">
        <f t="shared" si="18"/>
        <v>117.1350557564072</v>
      </c>
      <c r="H422" s="10">
        <f t="shared" si="20"/>
        <v>0.40700000000000031</v>
      </c>
      <c r="I422" s="9">
        <f t="shared" si="19"/>
        <v>131.8694834919734</v>
      </c>
    </row>
    <row r="423" spans="4:9" x14ac:dyDescent="0.2">
      <c r="D423" s="39">
        <v>36569</v>
      </c>
      <c r="E423" s="7">
        <v>1.1272387076534201E-5</v>
      </c>
      <c r="F423" s="8">
        <f t="shared" si="18"/>
        <v>16.106872234649561</v>
      </c>
      <c r="H423" s="10">
        <f t="shared" si="20"/>
        <v>0.40800000000000031</v>
      </c>
      <c r="I423" s="9">
        <f t="shared" si="19"/>
        <v>131.48292051693647</v>
      </c>
    </row>
    <row r="424" spans="4:9" x14ac:dyDescent="0.2">
      <c r="D424" s="39">
        <v>36570</v>
      </c>
      <c r="E424" s="7">
        <v>2.05749772251997E-6</v>
      </c>
      <c r="F424" s="8">
        <f t="shared" si="18"/>
        <v>2.9399143867849471</v>
      </c>
      <c r="H424" s="10">
        <f t="shared" si="20"/>
        <v>0.40900000000000031</v>
      </c>
      <c r="I424" s="9">
        <f t="shared" si="19"/>
        <v>130.42463062038746</v>
      </c>
    </row>
    <row r="425" spans="4:9" x14ac:dyDescent="0.2">
      <c r="D425" s="39">
        <v>36571</v>
      </c>
      <c r="E425" s="7">
        <v>2.0286854697762098E-6</v>
      </c>
      <c r="F425" s="8">
        <f t="shared" si="18"/>
        <v>2.898745176520491</v>
      </c>
      <c r="H425" s="10">
        <f t="shared" si="20"/>
        <v>0.41000000000000031</v>
      </c>
      <c r="I425" s="9">
        <f t="shared" si="19"/>
        <v>129.69536980519467</v>
      </c>
    </row>
    <row r="426" spans="4:9" x14ac:dyDescent="0.2">
      <c r="D426" s="39">
        <v>36572</v>
      </c>
      <c r="E426" s="7">
        <v>1.9727794033172298E-6</v>
      </c>
      <c r="F426" s="8">
        <f t="shared" si="18"/>
        <v>2.8188621966793241</v>
      </c>
      <c r="H426" s="10">
        <f t="shared" si="20"/>
        <v>0.41100000000000031</v>
      </c>
      <c r="I426" s="9">
        <f t="shared" si="19"/>
        <v>129.43470184358159</v>
      </c>
    </row>
    <row r="427" spans="4:9" x14ac:dyDescent="0.2">
      <c r="D427" s="39">
        <v>36573</v>
      </c>
      <c r="E427" s="7">
        <v>1.9451605004965802E-6</v>
      </c>
      <c r="F427" s="8">
        <f t="shared" si="18"/>
        <v>2.7793981385367976</v>
      </c>
      <c r="H427" s="10">
        <f t="shared" si="20"/>
        <v>0.41200000000000031</v>
      </c>
      <c r="I427" s="9">
        <f t="shared" si="19"/>
        <v>128.16415647157743</v>
      </c>
    </row>
    <row r="428" spans="4:9" x14ac:dyDescent="0.2">
      <c r="D428" s="39">
        <v>36574</v>
      </c>
      <c r="E428" s="7">
        <v>1.91792823330795E-6</v>
      </c>
      <c r="F428" s="8">
        <f t="shared" si="18"/>
        <v>2.7404865357601151</v>
      </c>
      <c r="H428" s="10">
        <f t="shared" si="20"/>
        <v>0.41300000000000031</v>
      </c>
      <c r="I428" s="9">
        <f t="shared" si="19"/>
        <v>127.53628351601344</v>
      </c>
    </row>
    <row r="429" spans="4:9" x14ac:dyDescent="0.2">
      <c r="D429" s="39">
        <v>36575</v>
      </c>
      <c r="E429" s="7">
        <v>1.8910772600308101E-6</v>
      </c>
      <c r="F429" s="8">
        <f t="shared" si="18"/>
        <v>2.702119755679329</v>
      </c>
      <c r="H429" s="10">
        <f t="shared" si="20"/>
        <v>0.41400000000000031</v>
      </c>
      <c r="I429" s="9">
        <f t="shared" si="19"/>
        <v>126.66346393971122</v>
      </c>
    </row>
    <row r="430" spans="4:9" x14ac:dyDescent="0.2">
      <c r="D430" s="39">
        <v>36576</v>
      </c>
      <c r="E430" s="7">
        <v>1.86460219939745E-6</v>
      </c>
      <c r="F430" s="8">
        <f t="shared" si="18"/>
        <v>2.6642901091163722</v>
      </c>
      <c r="H430" s="10">
        <f t="shared" si="20"/>
        <v>0.41500000000000031</v>
      </c>
      <c r="I430" s="9">
        <f t="shared" si="19"/>
        <v>126.07103556097923</v>
      </c>
    </row>
    <row r="431" spans="4:9" x14ac:dyDescent="0.2">
      <c r="D431" s="39">
        <v>36577</v>
      </c>
      <c r="E431" s="7">
        <v>1.8384977674559899E-6</v>
      </c>
      <c r="F431" s="8">
        <f t="shared" si="18"/>
        <v>2.6269900459456816</v>
      </c>
      <c r="H431" s="10">
        <f t="shared" si="20"/>
        <v>0.41600000000000031</v>
      </c>
      <c r="I431" s="9">
        <f t="shared" si="19"/>
        <v>125.36079332747057</v>
      </c>
    </row>
    <row r="432" spans="4:9" x14ac:dyDescent="0.2">
      <c r="D432" s="39">
        <v>36578</v>
      </c>
      <c r="E432" s="7">
        <v>1.8127587615026099E-6</v>
      </c>
      <c r="F432" s="8">
        <f t="shared" si="18"/>
        <v>2.5902121321353051</v>
      </c>
      <c r="H432" s="10">
        <f t="shared" si="20"/>
        <v>0.41700000000000031</v>
      </c>
      <c r="I432" s="9">
        <f t="shared" si="19"/>
        <v>124.89083719375475</v>
      </c>
    </row>
    <row r="433" spans="4:9" x14ac:dyDescent="0.2">
      <c r="D433" s="39">
        <v>36579</v>
      </c>
      <c r="E433" s="7">
        <v>1.78738011585149E-6</v>
      </c>
      <c r="F433" s="8">
        <f t="shared" si="18"/>
        <v>2.5539491294353738</v>
      </c>
      <c r="H433" s="10">
        <f t="shared" si="20"/>
        <v>0.41800000000000032</v>
      </c>
      <c r="I433" s="9">
        <f t="shared" si="19"/>
        <v>124.30862343937746</v>
      </c>
    </row>
    <row r="434" spans="4:9" x14ac:dyDescent="0.2">
      <c r="D434" s="39">
        <v>36580</v>
      </c>
      <c r="E434" s="7">
        <v>1.76235680798959E-6</v>
      </c>
      <c r="F434" s="8">
        <f t="shared" si="18"/>
        <v>2.518193861284677</v>
      </c>
      <c r="H434" s="10">
        <f t="shared" si="20"/>
        <v>0.41900000000000032</v>
      </c>
      <c r="I434" s="9">
        <f t="shared" si="19"/>
        <v>123.77704517518106</v>
      </c>
    </row>
    <row r="435" spans="4:9" x14ac:dyDescent="0.2">
      <c r="D435" s="39">
        <v>36581</v>
      </c>
      <c r="E435" s="7">
        <v>1.7376838097456801E-6</v>
      </c>
      <c r="F435" s="8">
        <f t="shared" si="18"/>
        <v>2.4829391430371399</v>
      </c>
      <c r="H435" s="10">
        <f t="shared" si="20"/>
        <v>0.42000000000000032</v>
      </c>
      <c r="I435" s="9">
        <f t="shared" si="19"/>
        <v>122.74920471194821</v>
      </c>
    </row>
    <row r="436" spans="4:9" x14ac:dyDescent="0.2">
      <c r="D436" s="39">
        <v>36582</v>
      </c>
      <c r="E436" s="7">
        <v>1.71335623712831E-6</v>
      </c>
      <c r="F436" s="8">
        <f t="shared" si="18"/>
        <v>2.4481779960620833</v>
      </c>
      <c r="H436" s="10">
        <f t="shared" si="20"/>
        <v>0.42100000000000032</v>
      </c>
      <c r="I436" s="9">
        <f t="shared" si="19"/>
        <v>122.17535799515899</v>
      </c>
    </row>
    <row r="437" spans="4:9" x14ac:dyDescent="0.2">
      <c r="D437" s="39">
        <v>36583</v>
      </c>
      <c r="E437" s="7">
        <v>1.68936929376387E-6</v>
      </c>
      <c r="F437" s="8">
        <f t="shared" si="18"/>
        <v>2.4139035669240805</v>
      </c>
      <c r="H437" s="10">
        <f t="shared" si="20"/>
        <v>0.42200000000000032</v>
      </c>
      <c r="I437" s="9">
        <f t="shared" si="19"/>
        <v>121.53023092061102</v>
      </c>
    </row>
    <row r="438" spans="4:9" x14ac:dyDescent="0.2">
      <c r="D438" s="39">
        <v>36584</v>
      </c>
      <c r="E438" s="7">
        <v>1.66571810225922E-6</v>
      </c>
      <c r="F438" s="8">
        <f t="shared" si="18"/>
        <v>2.3801088864206368</v>
      </c>
      <c r="H438" s="10">
        <f t="shared" si="20"/>
        <v>0.42300000000000032</v>
      </c>
      <c r="I438" s="9">
        <f t="shared" si="19"/>
        <v>120.84366720382259</v>
      </c>
    </row>
    <row r="439" spans="4:9" x14ac:dyDescent="0.2">
      <c r="D439" s="39">
        <v>36585</v>
      </c>
      <c r="E439" s="7">
        <v>1.6423980162589301E-6</v>
      </c>
      <c r="F439" s="8">
        <f t="shared" si="18"/>
        <v>2.3467873154740859</v>
      </c>
      <c r="H439" s="10">
        <f t="shared" si="20"/>
        <v>0.42400000000000032</v>
      </c>
      <c r="I439" s="9">
        <f t="shared" si="19"/>
        <v>119.97714620574104</v>
      </c>
    </row>
    <row r="440" spans="4:9" x14ac:dyDescent="0.2">
      <c r="D440" s="39">
        <v>36586</v>
      </c>
      <c r="E440" s="7">
        <v>1.6194044642670801E-6</v>
      </c>
      <c r="F440" s="8">
        <f t="shared" si="18"/>
        <v>2.3139323219719139</v>
      </c>
      <c r="H440" s="10">
        <f t="shared" si="20"/>
        <v>0.42500000000000032</v>
      </c>
      <c r="I440" s="9">
        <f t="shared" si="19"/>
        <v>119.15886648561245</v>
      </c>
    </row>
    <row r="441" spans="4:9" x14ac:dyDescent="0.2">
      <c r="D441" s="39">
        <v>36587</v>
      </c>
      <c r="E441" s="7">
        <v>1.59673278199423E-6</v>
      </c>
      <c r="F441" s="8">
        <f t="shared" si="18"/>
        <v>2.2815372412109327</v>
      </c>
      <c r="H441" s="10">
        <f t="shared" si="20"/>
        <v>0.42600000000000032</v>
      </c>
      <c r="I441" s="9">
        <f t="shared" si="19"/>
        <v>118.21255187873859</v>
      </c>
    </row>
    <row r="442" spans="4:9" x14ac:dyDescent="0.2">
      <c r="D442" s="39">
        <v>36588</v>
      </c>
      <c r="E442" s="7">
        <v>1.57437853697427E-6</v>
      </c>
      <c r="F442" s="8">
        <f t="shared" si="18"/>
        <v>2.2495957397353421</v>
      </c>
      <c r="H442" s="10">
        <f t="shared" si="20"/>
        <v>0.42700000000000032</v>
      </c>
      <c r="I442" s="9">
        <f t="shared" si="19"/>
        <v>117.36948338136372</v>
      </c>
    </row>
    <row r="443" spans="4:9" x14ac:dyDescent="0.2">
      <c r="D443" s="39">
        <v>36589</v>
      </c>
      <c r="E443" s="7">
        <v>1.5523372757289999E-6</v>
      </c>
      <c r="F443" s="8">
        <f t="shared" si="18"/>
        <v>2.2181014540656157</v>
      </c>
      <c r="H443" s="10">
        <f t="shared" si="20"/>
        <v>0.42800000000000032</v>
      </c>
      <c r="I443" s="9">
        <f t="shared" si="19"/>
        <v>116.75686506103327</v>
      </c>
    </row>
    <row r="444" spans="4:9" x14ac:dyDescent="0.2">
      <c r="D444" s="39">
        <v>36590</v>
      </c>
      <c r="E444" s="7">
        <v>3.4271583900423601E-5</v>
      </c>
      <c r="F444" s="8">
        <f t="shared" si="18"/>
        <v>48.969931516308058</v>
      </c>
      <c r="H444" s="10">
        <f t="shared" si="20"/>
        <v>0.42900000000000033</v>
      </c>
      <c r="I444" s="9">
        <f t="shared" si="19"/>
        <v>116.27757892761561</v>
      </c>
    </row>
    <row r="445" spans="4:9" x14ac:dyDescent="0.2">
      <c r="D445" s="39">
        <v>36591</v>
      </c>
      <c r="E445" s="7">
        <v>2.6359097623285901E-3</v>
      </c>
      <c r="F445" s="8">
        <f t="shared" si="18"/>
        <v>3766.3949503893059</v>
      </c>
      <c r="H445" s="10">
        <f t="shared" si="20"/>
        <v>0.43000000000000033</v>
      </c>
      <c r="I445" s="9">
        <f t="shared" si="19"/>
        <v>115.4540941814042</v>
      </c>
    </row>
    <row r="446" spans="4:9" x14ac:dyDescent="0.2">
      <c r="D446" s="39">
        <v>36592</v>
      </c>
      <c r="E446" s="7">
        <v>2.1201189107420098E-3</v>
      </c>
      <c r="F446" s="8">
        <f t="shared" si="18"/>
        <v>3029.3924601536319</v>
      </c>
      <c r="H446" s="10">
        <f t="shared" si="20"/>
        <v>0.43100000000000033</v>
      </c>
      <c r="I446" s="9">
        <f t="shared" si="19"/>
        <v>114.68610489030543</v>
      </c>
    </row>
    <row r="447" spans="4:9" x14ac:dyDescent="0.2">
      <c r="D447" s="39">
        <v>36593</v>
      </c>
      <c r="E447" s="7">
        <v>7.4022834865397999E-2</v>
      </c>
      <c r="F447" s="8">
        <f t="shared" si="18"/>
        <v>105769.6418272841</v>
      </c>
      <c r="H447" s="10">
        <f t="shared" si="20"/>
        <v>0.43200000000000033</v>
      </c>
      <c r="I447" s="9">
        <f t="shared" si="19"/>
        <v>113.55107310640453</v>
      </c>
    </row>
    <row r="448" spans="4:9" x14ac:dyDescent="0.2">
      <c r="D448" s="39">
        <v>36594</v>
      </c>
      <c r="E448" s="7">
        <v>5.3324304380138396E-3</v>
      </c>
      <c r="F448" s="8">
        <f t="shared" si="18"/>
        <v>7619.3955354887094</v>
      </c>
      <c r="H448" s="10">
        <f t="shared" si="20"/>
        <v>0.43300000000000033</v>
      </c>
      <c r="I448" s="9">
        <f t="shared" si="19"/>
        <v>112.81241241577773</v>
      </c>
    </row>
    <row r="449" spans="4:9" x14ac:dyDescent="0.2">
      <c r="D449" s="39">
        <v>36595</v>
      </c>
      <c r="E449" s="7">
        <v>1.2732780218767099E-3</v>
      </c>
      <c r="F449" s="8">
        <f t="shared" si="18"/>
        <v>1819.3596687473785</v>
      </c>
      <c r="H449" s="10">
        <f t="shared" si="20"/>
        <v>0.43400000000000033</v>
      </c>
      <c r="I449" s="9">
        <f t="shared" si="19"/>
        <v>112.06912507062798</v>
      </c>
    </row>
    <row r="450" spans="4:9" x14ac:dyDescent="0.2">
      <c r="D450" s="39">
        <v>36596</v>
      </c>
      <c r="E450" s="7">
        <v>3.8908873215666502E-2</v>
      </c>
      <c r="F450" s="8">
        <f t="shared" si="18"/>
        <v>55596.054804001949</v>
      </c>
      <c r="H450" s="10">
        <f t="shared" si="20"/>
        <v>0.43500000000000033</v>
      </c>
      <c r="I450" s="9">
        <f t="shared" si="19"/>
        <v>111.64127033505414</v>
      </c>
    </row>
    <row r="451" spans="4:9" x14ac:dyDescent="0.2">
      <c r="D451" s="39">
        <v>36597</v>
      </c>
      <c r="E451" s="7">
        <v>1.7528439096213099E-3</v>
      </c>
      <c r="F451" s="8">
        <f t="shared" si="18"/>
        <v>2504.6010847450871</v>
      </c>
      <c r="H451" s="10">
        <f t="shared" si="20"/>
        <v>0.43600000000000033</v>
      </c>
      <c r="I451" s="9">
        <f t="shared" si="19"/>
        <v>110.98931703757292</v>
      </c>
    </row>
    <row r="452" spans="4:9" x14ac:dyDescent="0.2">
      <c r="D452" s="39">
        <v>36598</v>
      </c>
      <c r="E452" s="7">
        <v>2.7826418443911997E-4</v>
      </c>
      <c r="F452" s="8">
        <f t="shared" si="18"/>
        <v>397.60572767856797</v>
      </c>
      <c r="H452" s="10">
        <f t="shared" si="20"/>
        <v>0.43700000000000033</v>
      </c>
      <c r="I452" s="9">
        <f t="shared" si="19"/>
        <v>109.96579471756384</v>
      </c>
    </row>
    <row r="453" spans="4:9" x14ac:dyDescent="0.2">
      <c r="D453" s="39">
        <v>36599</v>
      </c>
      <c r="E453" s="7">
        <v>3.38923739641081E-5</v>
      </c>
      <c r="F453" s="8">
        <f t="shared" si="18"/>
        <v>48.428086567862472</v>
      </c>
      <c r="H453" s="10">
        <f t="shared" si="20"/>
        <v>0.43800000000000033</v>
      </c>
      <c r="I453" s="9">
        <f t="shared" si="19"/>
        <v>109.49228102574186</v>
      </c>
    </row>
    <row r="454" spans="4:9" x14ac:dyDescent="0.2">
      <c r="D454" s="39">
        <v>36600</v>
      </c>
      <c r="E454" s="7">
        <v>3.0619082008384898E-5</v>
      </c>
      <c r="F454" s="8">
        <f t="shared" si="18"/>
        <v>43.750949865620179</v>
      </c>
      <c r="H454" s="10">
        <f t="shared" si="20"/>
        <v>0.43900000000000033</v>
      </c>
      <c r="I454" s="9">
        <f t="shared" si="19"/>
        <v>108.88557598788725</v>
      </c>
    </row>
    <row r="455" spans="4:9" x14ac:dyDescent="0.2">
      <c r="D455" s="39">
        <v>36601</v>
      </c>
      <c r="E455" s="7">
        <v>2.76714960185559E-5</v>
      </c>
      <c r="F455" s="8">
        <f t="shared" si="18"/>
        <v>39.539207435514079</v>
      </c>
      <c r="H455" s="10">
        <f t="shared" si="20"/>
        <v>0.44000000000000034</v>
      </c>
      <c r="I455" s="9">
        <f t="shared" si="19"/>
        <v>108.07913023895127</v>
      </c>
    </row>
    <row r="456" spans="4:9" x14ac:dyDescent="0.2">
      <c r="D456" s="39">
        <v>36602</v>
      </c>
      <c r="E456" s="7">
        <v>2.5017068088409901E-5</v>
      </c>
      <c r="F456" s="8">
        <f t="shared" si="18"/>
        <v>35.746352272125549</v>
      </c>
      <c r="H456" s="10">
        <f t="shared" si="20"/>
        <v>0.44100000000000034</v>
      </c>
      <c r="I456" s="9">
        <f t="shared" si="19"/>
        <v>107.4183100771922</v>
      </c>
    </row>
    <row r="457" spans="4:9" x14ac:dyDescent="0.2">
      <c r="D457" s="39">
        <v>36603</v>
      </c>
      <c r="E457" s="7">
        <v>2.2626504889398501E-5</v>
      </c>
      <c r="F457" s="8">
        <f t="shared" si="18"/>
        <v>32.330527766286245</v>
      </c>
      <c r="H457" s="10">
        <f t="shared" si="20"/>
        <v>0.44200000000000034</v>
      </c>
      <c r="I457" s="9">
        <f t="shared" si="19"/>
        <v>106.82086240441156</v>
      </c>
    </row>
    <row r="458" spans="4:9" x14ac:dyDescent="0.2">
      <c r="D458" s="39">
        <v>36604</v>
      </c>
      <c r="E458" s="7">
        <v>2.61761860126811E-5</v>
      </c>
      <c r="F458" s="8">
        <f t="shared" si="18"/>
        <v>37.402591024784542</v>
      </c>
      <c r="H458" s="10">
        <f t="shared" si="20"/>
        <v>0.44300000000000034</v>
      </c>
      <c r="I458" s="9">
        <f t="shared" si="19"/>
        <v>106.42807503191878</v>
      </c>
    </row>
    <row r="459" spans="4:9" x14ac:dyDescent="0.2">
      <c r="D459" s="39">
        <v>36605</v>
      </c>
      <c r="E459" s="7">
        <v>3.9035459597119501E-2</v>
      </c>
      <c r="F459" s="8">
        <f t="shared" si="18"/>
        <v>55776.931370683596</v>
      </c>
      <c r="H459" s="10">
        <f t="shared" si="20"/>
        <v>0.44400000000000034</v>
      </c>
      <c r="I459" s="9">
        <f t="shared" si="19"/>
        <v>105.67228741441433</v>
      </c>
    </row>
    <row r="460" spans="4:9" x14ac:dyDescent="0.2">
      <c r="D460" s="39">
        <v>36606</v>
      </c>
      <c r="E460" s="7">
        <v>5.0956278891223297E-2</v>
      </c>
      <c r="F460" s="8">
        <f t="shared" si="18"/>
        <v>72810.334499837816</v>
      </c>
      <c r="H460" s="10">
        <f t="shared" si="20"/>
        <v>0.44500000000000034</v>
      </c>
      <c r="I460" s="9">
        <f t="shared" si="19"/>
        <v>104.94974234928218</v>
      </c>
    </row>
    <row r="461" spans="4:9" x14ac:dyDescent="0.2">
      <c r="D461" s="39">
        <v>36607</v>
      </c>
      <c r="E461" s="7">
        <v>2.70890080422308E-2</v>
      </c>
      <c r="F461" s="8">
        <f t="shared" si="18"/>
        <v>38706.902853601816</v>
      </c>
      <c r="H461" s="10">
        <f t="shared" si="20"/>
        <v>0.44600000000000034</v>
      </c>
      <c r="I461" s="9">
        <f t="shared" si="19"/>
        <v>104.16987894389109</v>
      </c>
    </row>
    <row r="462" spans="4:9" x14ac:dyDescent="0.2">
      <c r="D462" s="39">
        <v>36608</v>
      </c>
      <c r="E462" s="7">
        <v>3.1802692817871599E-3</v>
      </c>
      <c r="F462" s="8">
        <f t="shared" si="18"/>
        <v>4544.218597688171</v>
      </c>
      <c r="H462" s="10">
        <f t="shared" si="20"/>
        <v>0.44700000000000034</v>
      </c>
      <c r="I462" s="9">
        <f t="shared" si="19"/>
        <v>103.71735205325139</v>
      </c>
    </row>
    <row r="463" spans="4:9" x14ac:dyDescent="0.2">
      <c r="D463" s="39">
        <v>36609</v>
      </c>
      <c r="E463" s="7">
        <v>2.4016085623322302E-3</v>
      </c>
      <c r="F463" s="8">
        <f t="shared" si="18"/>
        <v>3431.6069886963915</v>
      </c>
      <c r="H463" s="10">
        <f t="shared" si="20"/>
        <v>0.44800000000000034</v>
      </c>
      <c r="I463" s="9">
        <f t="shared" si="19"/>
        <v>102.96620582978917</v>
      </c>
    </row>
    <row r="464" spans="4:9" x14ac:dyDescent="0.2">
      <c r="D464" s="39">
        <v>36610</v>
      </c>
      <c r="E464" s="7">
        <v>9.6522832514217799E-4</v>
      </c>
      <c r="F464" s="8">
        <f t="shared" ref="F464:F527" si="21">E464*(24*60*60)*1000/$F$3</f>
        <v>1379.1940610958734</v>
      </c>
      <c r="H464" s="10">
        <f t="shared" si="20"/>
        <v>0.44900000000000034</v>
      </c>
      <c r="I464" s="9">
        <f t="shared" ref="I464:I527" si="22">PERCENTILE($F$15:$F$3667,1-H464)</f>
        <v>102.49249065638698</v>
      </c>
    </row>
    <row r="465" spans="4:9" x14ac:dyDescent="0.2">
      <c r="D465" s="39">
        <v>36611</v>
      </c>
      <c r="E465" s="7">
        <v>4.5938469984199302E-4</v>
      </c>
      <c r="F465" s="8">
        <f t="shared" si="21"/>
        <v>656.40494925080134</v>
      </c>
      <c r="H465" s="10">
        <f t="shared" ref="H465:H528" si="23">H464+0.1%</f>
        <v>0.45000000000000034</v>
      </c>
      <c r="I465" s="9">
        <f t="shared" si="22"/>
        <v>102.1049868285194</v>
      </c>
    </row>
    <row r="466" spans="4:9" x14ac:dyDescent="0.2">
      <c r="D466" s="39">
        <v>36612</v>
      </c>
      <c r="E466" s="7">
        <v>4.4727673196227202E-4</v>
      </c>
      <c r="F466" s="8">
        <f t="shared" si="21"/>
        <v>639.10413351977604</v>
      </c>
      <c r="H466" s="10">
        <f t="shared" si="23"/>
        <v>0.45100000000000035</v>
      </c>
      <c r="I466" s="9">
        <f t="shared" si="22"/>
        <v>101.78972281549314</v>
      </c>
    </row>
    <row r="467" spans="4:9" x14ac:dyDescent="0.2">
      <c r="D467" s="39">
        <v>36613</v>
      </c>
      <c r="E467" s="7">
        <v>4.3590592372761799E-4</v>
      </c>
      <c r="F467" s="8">
        <f t="shared" si="21"/>
        <v>622.85662940225575</v>
      </c>
      <c r="H467" s="10">
        <f t="shared" si="23"/>
        <v>0.45200000000000035</v>
      </c>
      <c r="I467" s="9">
        <f t="shared" si="22"/>
        <v>101.25923456601143</v>
      </c>
    </row>
    <row r="468" spans="4:9" x14ac:dyDescent="0.2">
      <c r="D468" s="39">
        <v>36614</v>
      </c>
      <c r="E468" s="7">
        <v>4.2520520578290803E-4</v>
      </c>
      <c r="F468" s="8">
        <f t="shared" si="21"/>
        <v>607.56660293454706</v>
      </c>
      <c r="H468" s="10">
        <f t="shared" si="23"/>
        <v>0.45300000000000035</v>
      </c>
      <c r="I468" s="9">
        <f t="shared" si="22"/>
        <v>100.8756857394707</v>
      </c>
    </row>
    <row r="469" spans="4:9" x14ac:dyDescent="0.2">
      <c r="D469" s="39">
        <v>36615</v>
      </c>
      <c r="E469" s="7">
        <v>4.1511410438687898E-4</v>
      </c>
      <c r="F469" s="8">
        <f t="shared" si="21"/>
        <v>593.14764448420362</v>
      </c>
      <c r="H469" s="10">
        <f t="shared" si="23"/>
        <v>0.45400000000000035</v>
      </c>
      <c r="I469" s="9">
        <f t="shared" si="22"/>
        <v>100.64403757056891</v>
      </c>
    </row>
    <row r="470" spans="4:9" x14ac:dyDescent="0.2">
      <c r="D470" s="39">
        <v>36616</v>
      </c>
      <c r="E470" s="7">
        <v>4.05578093508966E-4</v>
      </c>
      <c r="F470" s="8">
        <f t="shared" si="21"/>
        <v>579.52184297508836</v>
      </c>
      <c r="H470" s="10">
        <f t="shared" si="23"/>
        <v>0.45500000000000035</v>
      </c>
      <c r="I470" s="9">
        <f t="shared" si="22"/>
        <v>100.15319877530523</v>
      </c>
    </row>
    <row r="471" spans="4:9" x14ac:dyDescent="0.2">
      <c r="D471" s="39">
        <v>36617</v>
      </c>
      <c r="E471" s="7">
        <v>3.96548031618232E-4</v>
      </c>
      <c r="F471" s="8">
        <f t="shared" si="21"/>
        <v>566.61898112714789</v>
      </c>
      <c r="H471" s="10">
        <f t="shared" si="23"/>
        <v>0.45600000000000035</v>
      </c>
      <c r="I471" s="9">
        <f t="shared" si="22"/>
        <v>99.270583175092909</v>
      </c>
    </row>
    <row r="472" spans="4:9" x14ac:dyDescent="0.2">
      <c r="D472" s="39">
        <v>36618</v>
      </c>
      <c r="E472" s="7">
        <v>5.78210711987697E-4</v>
      </c>
      <c r="F472" s="8">
        <f t="shared" si="21"/>
        <v>826.19289059713606</v>
      </c>
      <c r="H472" s="10">
        <f t="shared" si="23"/>
        <v>0.45700000000000035</v>
      </c>
      <c r="I472" s="9">
        <f t="shared" si="22"/>
        <v>98.715027454966517</v>
      </c>
    </row>
    <row r="473" spans="4:9" x14ac:dyDescent="0.2">
      <c r="D473" s="39">
        <v>36619</v>
      </c>
      <c r="E473" s="7">
        <v>3.7983512609526501E-4</v>
      </c>
      <c r="F473" s="8">
        <f t="shared" si="21"/>
        <v>542.73826871898552</v>
      </c>
      <c r="H473" s="10">
        <f t="shared" si="23"/>
        <v>0.45800000000000035</v>
      </c>
      <c r="I473" s="9">
        <f t="shared" si="22"/>
        <v>98.016879003522632</v>
      </c>
    </row>
    <row r="474" spans="4:9" x14ac:dyDescent="0.2">
      <c r="D474" s="39">
        <v>36620</v>
      </c>
      <c r="E474" s="7">
        <v>6.0408733450071197E-3</v>
      </c>
      <c r="F474" s="8">
        <f t="shared" si="21"/>
        <v>8631.6744175933163</v>
      </c>
      <c r="H474" s="10">
        <f t="shared" si="23"/>
        <v>0.45900000000000035</v>
      </c>
      <c r="I474" s="9">
        <f t="shared" si="22"/>
        <v>97.665030570500974</v>
      </c>
    </row>
    <row r="475" spans="4:9" x14ac:dyDescent="0.2">
      <c r="D475" s="39">
        <v>36621</v>
      </c>
      <c r="E475" s="7">
        <v>3.6584370503732898E-3</v>
      </c>
      <c r="F475" s="8">
        <f t="shared" si="21"/>
        <v>5227.4622711934153</v>
      </c>
      <c r="H475" s="10">
        <f t="shared" si="23"/>
        <v>0.46000000000000035</v>
      </c>
      <c r="I475" s="9">
        <f t="shared" si="22"/>
        <v>96.551152283340997</v>
      </c>
    </row>
    <row r="476" spans="4:9" x14ac:dyDescent="0.2">
      <c r="D476" s="39">
        <v>36622</v>
      </c>
      <c r="E476" s="7">
        <v>1.8811967231629799E-3</v>
      </c>
      <c r="F476" s="8">
        <f t="shared" si="21"/>
        <v>2688.0016683692174</v>
      </c>
      <c r="H476" s="10">
        <f t="shared" si="23"/>
        <v>0.46100000000000035</v>
      </c>
      <c r="I476" s="9">
        <f t="shared" si="22"/>
        <v>96.299944919622746</v>
      </c>
    </row>
    <row r="477" spans="4:9" x14ac:dyDescent="0.2">
      <c r="D477" s="39">
        <v>36623</v>
      </c>
      <c r="E477" s="7">
        <v>6.5821032642862805E-4</v>
      </c>
      <c r="F477" s="8">
        <f t="shared" si="21"/>
        <v>940.50262462886315</v>
      </c>
      <c r="H477" s="10">
        <f t="shared" si="23"/>
        <v>0.46200000000000035</v>
      </c>
      <c r="I477" s="9">
        <f t="shared" si="22"/>
        <v>95.163656327791102</v>
      </c>
    </row>
    <row r="478" spans="4:9" x14ac:dyDescent="0.2">
      <c r="D478" s="39">
        <v>36624</v>
      </c>
      <c r="E478" s="7">
        <v>3.44276926765208E-4</v>
      </c>
      <c r="F478" s="8">
        <f t="shared" si="21"/>
        <v>491.92991999791576</v>
      </c>
      <c r="H478" s="10">
        <f t="shared" si="23"/>
        <v>0.46300000000000036</v>
      </c>
      <c r="I478" s="9">
        <f t="shared" si="22"/>
        <v>94.899468110440694</v>
      </c>
    </row>
    <row r="479" spans="4:9" x14ac:dyDescent="0.2">
      <c r="D479" s="39">
        <v>36625</v>
      </c>
      <c r="E479" s="7">
        <v>3.3801413528523297E-4</v>
      </c>
      <c r="F479" s="8">
        <f t="shared" si="21"/>
        <v>482.98115151477879</v>
      </c>
      <c r="H479" s="10">
        <f t="shared" si="23"/>
        <v>0.46400000000000036</v>
      </c>
      <c r="I479" s="9">
        <f t="shared" si="22"/>
        <v>94.172938226702115</v>
      </c>
    </row>
    <row r="480" spans="4:9" x14ac:dyDescent="0.2">
      <c r="D480" s="39">
        <v>36626</v>
      </c>
      <c r="E480" s="7">
        <v>3.3198332198040002E-4</v>
      </c>
      <c r="F480" s="8">
        <f t="shared" si="21"/>
        <v>474.36385167292178</v>
      </c>
      <c r="H480" s="10">
        <f t="shared" si="23"/>
        <v>0.46500000000000036</v>
      </c>
      <c r="I480" s="9">
        <f t="shared" si="22"/>
        <v>93.818005002565258</v>
      </c>
    </row>
    <row r="481" spans="4:9" x14ac:dyDescent="0.2">
      <c r="D481" s="39">
        <v>36627</v>
      </c>
      <c r="E481" s="7">
        <v>3.2616679503254698E-4</v>
      </c>
      <c r="F481" s="8">
        <f t="shared" si="21"/>
        <v>466.05274101265258</v>
      </c>
      <c r="H481" s="10">
        <f t="shared" si="23"/>
        <v>0.46600000000000036</v>
      </c>
      <c r="I481" s="9">
        <f t="shared" si="22"/>
        <v>93.347642770071602</v>
      </c>
    </row>
    <row r="482" spans="4:9" x14ac:dyDescent="0.2">
      <c r="D482" s="39">
        <v>36628</v>
      </c>
      <c r="E482" s="7">
        <v>3.20548577128414E-4</v>
      </c>
      <c r="F482" s="8">
        <f t="shared" si="21"/>
        <v>458.02498989357781</v>
      </c>
      <c r="H482" s="10">
        <f t="shared" si="23"/>
        <v>0.46700000000000036</v>
      </c>
      <c r="I482" s="9">
        <f t="shared" si="22"/>
        <v>92.505266587362584</v>
      </c>
    </row>
    <row r="483" spans="4:9" x14ac:dyDescent="0.2">
      <c r="D483" s="39">
        <v>36629</v>
      </c>
      <c r="E483" s="7">
        <v>3.1511419764948301E-4</v>
      </c>
      <c r="F483" s="8">
        <f t="shared" si="21"/>
        <v>450.25992155912036</v>
      </c>
      <c r="H483" s="10">
        <f t="shared" si="23"/>
        <v>0.46800000000000036</v>
      </c>
      <c r="I483" s="9">
        <f t="shared" si="22"/>
        <v>91.929926133067752</v>
      </c>
    </row>
    <row r="484" spans="4:9" x14ac:dyDescent="0.2">
      <c r="D484" s="39">
        <v>36630</v>
      </c>
      <c r="E484" s="7">
        <v>3.0985057428808402E-4</v>
      </c>
      <c r="F484" s="8">
        <f t="shared" si="21"/>
        <v>442.73884298031089</v>
      </c>
      <c r="H484" s="10">
        <f t="shared" si="23"/>
        <v>0.46900000000000036</v>
      </c>
      <c r="I484" s="9">
        <f t="shared" si="22"/>
        <v>91.245401150959978</v>
      </c>
    </row>
    <row r="485" spans="4:9" x14ac:dyDescent="0.2">
      <c r="D485" s="39">
        <v>36631</v>
      </c>
      <c r="E485" s="7">
        <v>3.0474584828411698E-4</v>
      </c>
      <c r="F485" s="8">
        <f t="shared" si="21"/>
        <v>435.44480942907222</v>
      </c>
      <c r="H485" s="10">
        <f t="shared" si="23"/>
        <v>0.47000000000000036</v>
      </c>
      <c r="I485" s="9">
        <f t="shared" si="22"/>
        <v>90.920534980922199</v>
      </c>
    </row>
    <row r="486" spans="4:9" x14ac:dyDescent="0.2">
      <c r="D486" s="39">
        <v>36632</v>
      </c>
      <c r="E486" s="7">
        <v>1.5271556429101601E-3</v>
      </c>
      <c r="F486" s="8">
        <f t="shared" si="21"/>
        <v>2182.1199587781402</v>
      </c>
      <c r="H486" s="10">
        <f t="shared" si="23"/>
        <v>0.47100000000000036</v>
      </c>
      <c r="I486" s="9">
        <f t="shared" si="22"/>
        <v>90.22118308044125</v>
      </c>
    </row>
    <row r="487" spans="4:9" x14ac:dyDescent="0.2">
      <c r="D487" s="39">
        <v>36633</v>
      </c>
      <c r="E487" s="7">
        <v>2.5683170052287602E-3</v>
      </c>
      <c r="F487" s="8">
        <f t="shared" si="21"/>
        <v>3669.8131088323362</v>
      </c>
      <c r="H487" s="10">
        <f t="shared" si="23"/>
        <v>0.47200000000000036</v>
      </c>
      <c r="I487" s="9">
        <f t="shared" si="22"/>
        <v>89.739603958000629</v>
      </c>
    </row>
    <row r="488" spans="4:9" x14ac:dyDescent="0.2">
      <c r="D488" s="39">
        <v>36634</v>
      </c>
      <c r="E488" s="7">
        <v>1.35373877172211E-3</v>
      </c>
      <c r="F488" s="8">
        <f t="shared" si="21"/>
        <v>1934.328309272666</v>
      </c>
      <c r="H488" s="10">
        <f t="shared" si="23"/>
        <v>0.47300000000000036</v>
      </c>
      <c r="I488" s="9">
        <f t="shared" si="22"/>
        <v>89.08319454000825</v>
      </c>
    </row>
    <row r="489" spans="4:9" x14ac:dyDescent="0.2">
      <c r="D489" s="39">
        <v>36635</v>
      </c>
      <c r="E489" s="7">
        <v>2.8734486754201298E-4</v>
      </c>
      <c r="F489" s="8">
        <f t="shared" si="21"/>
        <v>410.58092109133781</v>
      </c>
      <c r="H489" s="10">
        <f t="shared" si="23"/>
        <v>0.47400000000000037</v>
      </c>
      <c r="I489" s="9">
        <f t="shared" si="22"/>
        <v>88.648033644252536</v>
      </c>
    </row>
    <row r="490" spans="4:9" x14ac:dyDescent="0.2">
      <c r="D490" s="39">
        <v>36636</v>
      </c>
      <c r="E490" s="7">
        <v>2.8126259398496999E-4</v>
      </c>
      <c r="F490" s="8">
        <f t="shared" si="21"/>
        <v>401.89009079830993</v>
      </c>
      <c r="H490" s="10">
        <f t="shared" si="23"/>
        <v>0.47500000000000037</v>
      </c>
      <c r="I490" s="9">
        <f t="shared" si="22"/>
        <v>87.758624698576753</v>
      </c>
    </row>
    <row r="491" spans="4:9" x14ac:dyDescent="0.2">
      <c r="D491" s="39">
        <v>36637</v>
      </c>
      <c r="E491" s="7">
        <v>2.76917396877182E-4</v>
      </c>
      <c r="F491" s="8">
        <f t="shared" si="21"/>
        <v>395.68133180393482</v>
      </c>
      <c r="H491" s="10">
        <f t="shared" si="23"/>
        <v>0.47600000000000037</v>
      </c>
      <c r="I491" s="9">
        <f t="shared" si="22"/>
        <v>87.550913248744777</v>
      </c>
    </row>
    <row r="492" spans="4:9" x14ac:dyDescent="0.2">
      <c r="D492" s="39">
        <v>36638</v>
      </c>
      <c r="E492" s="7">
        <v>2.7267378155836601E-4</v>
      </c>
      <c r="F492" s="8">
        <f t="shared" si="21"/>
        <v>389.6177208500971</v>
      </c>
      <c r="H492" s="10">
        <f t="shared" si="23"/>
        <v>0.47700000000000037</v>
      </c>
      <c r="I492" s="9">
        <f t="shared" si="22"/>
        <v>87.355721716665599</v>
      </c>
    </row>
    <row r="493" spans="4:9" x14ac:dyDescent="0.2">
      <c r="D493" s="39">
        <v>36639</v>
      </c>
      <c r="E493" s="7">
        <v>2.68526256175577E-4</v>
      </c>
      <c r="F493" s="8">
        <f t="shared" si="21"/>
        <v>383.69141074585895</v>
      </c>
      <c r="H493" s="10">
        <f t="shared" si="23"/>
        <v>0.47800000000000037</v>
      </c>
      <c r="I493" s="9">
        <f t="shared" si="22"/>
        <v>86.439735901045722</v>
      </c>
    </row>
    <row r="494" spans="4:9" x14ac:dyDescent="0.2">
      <c r="D494" s="39">
        <v>36640</v>
      </c>
      <c r="E494" s="7">
        <v>2.6446980675806701E-4</v>
      </c>
      <c r="F494" s="8">
        <f t="shared" si="21"/>
        <v>377.8952371359087</v>
      </c>
      <c r="H494" s="10">
        <f t="shared" si="23"/>
        <v>0.47900000000000037</v>
      </c>
      <c r="I494" s="9">
        <f t="shared" si="22"/>
        <v>86.170377739079584</v>
      </c>
    </row>
    <row r="495" spans="4:9" x14ac:dyDescent="0.2">
      <c r="D495" s="39">
        <v>36641</v>
      </c>
      <c r="E495" s="7">
        <v>2.6049985714339898E-4</v>
      </c>
      <c r="F495" s="8">
        <f t="shared" si="21"/>
        <v>372.2226612398444</v>
      </c>
      <c r="H495" s="10">
        <f t="shared" si="23"/>
        <v>0.48000000000000037</v>
      </c>
      <c r="I495" s="9">
        <f t="shared" si="22"/>
        <v>85.936437242324587</v>
      </c>
    </row>
    <row r="496" spans="4:9" x14ac:dyDescent="0.2">
      <c r="D496" s="39">
        <v>36642</v>
      </c>
      <c r="E496" s="7">
        <v>2.56994979073421E-4</v>
      </c>
      <c r="F496" s="8">
        <f t="shared" si="21"/>
        <v>367.21461610371892</v>
      </c>
      <c r="H496" s="10">
        <f t="shared" si="23"/>
        <v>0.48100000000000037</v>
      </c>
      <c r="I496" s="9">
        <f t="shared" si="22"/>
        <v>84.996128934175857</v>
      </c>
    </row>
    <row r="497" spans="4:9" x14ac:dyDescent="0.2">
      <c r="D497" s="39">
        <v>36643</v>
      </c>
      <c r="E497" s="7">
        <v>2.5324912754394599E-4</v>
      </c>
      <c r="F497" s="8">
        <f t="shared" si="21"/>
        <v>361.8622491573409</v>
      </c>
      <c r="H497" s="10">
        <f t="shared" si="23"/>
        <v>0.48200000000000037</v>
      </c>
      <c r="I497" s="9">
        <f t="shared" si="22"/>
        <v>84.522212437727617</v>
      </c>
    </row>
    <row r="498" spans="4:9" x14ac:dyDescent="0.2">
      <c r="D498" s="39">
        <v>36644</v>
      </c>
      <c r="E498" s="7">
        <v>2.4906891867319299E-4</v>
      </c>
      <c r="F498" s="8">
        <f t="shared" si="21"/>
        <v>355.88923831782415</v>
      </c>
      <c r="H498" s="10">
        <f t="shared" si="23"/>
        <v>0.48300000000000037</v>
      </c>
      <c r="I498" s="9">
        <f t="shared" si="22"/>
        <v>83.84148235416076</v>
      </c>
    </row>
    <row r="499" spans="4:9" x14ac:dyDescent="0.2">
      <c r="D499" s="39">
        <v>36645</v>
      </c>
      <c r="E499" s="7">
        <v>2.4540652524995598E-4</v>
      </c>
      <c r="F499" s="8">
        <f t="shared" si="21"/>
        <v>350.65612287026306</v>
      </c>
      <c r="H499" s="10">
        <f t="shared" si="23"/>
        <v>0.48400000000000037</v>
      </c>
      <c r="I499" s="9">
        <f t="shared" si="22"/>
        <v>83.71979063096272</v>
      </c>
    </row>
    <row r="500" spans="4:9" x14ac:dyDescent="0.2">
      <c r="D500" s="39">
        <v>36646</v>
      </c>
      <c r="E500" s="7">
        <v>2.4181295671459101E-4</v>
      </c>
      <c r="F500" s="8">
        <f t="shared" si="21"/>
        <v>345.5213498295048</v>
      </c>
      <c r="H500" s="10">
        <f t="shared" si="23"/>
        <v>0.48500000000000038</v>
      </c>
      <c r="I500" s="9">
        <f t="shared" si="22"/>
        <v>83.133664880160751</v>
      </c>
    </row>
    <row r="501" spans="4:9" x14ac:dyDescent="0.2">
      <c r="D501" s="39">
        <v>36647</v>
      </c>
      <c r="E501" s="7">
        <v>2.38629911904458E-4</v>
      </c>
      <c r="F501" s="8">
        <f t="shared" si="21"/>
        <v>340.97316533886533</v>
      </c>
      <c r="H501" s="10">
        <f t="shared" si="23"/>
        <v>0.48600000000000038</v>
      </c>
      <c r="I501" s="9">
        <f t="shared" si="22"/>
        <v>82.705561510729268</v>
      </c>
    </row>
    <row r="502" spans="4:9" x14ac:dyDescent="0.2">
      <c r="D502" s="39">
        <v>36648</v>
      </c>
      <c r="E502" s="7">
        <v>2.8162927692512799E-4</v>
      </c>
      <c r="F502" s="8">
        <f t="shared" si="21"/>
        <v>402.41403619050158</v>
      </c>
      <c r="H502" s="10">
        <f t="shared" si="23"/>
        <v>0.48700000000000038</v>
      </c>
      <c r="I502" s="9">
        <f t="shared" si="22"/>
        <v>82.480766457052283</v>
      </c>
    </row>
    <row r="503" spans="4:9" x14ac:dyDescent="0.2">
      <c r="D503" s="39">
        <v>36649</v>
      </c>
      <c r="E503" s="7">
        <v>3.2312439834584301E-4</v>
      </c>
      <c r="F503" s="8">
        <f t="shared" si="21"/>
        <v>461.70552561034674</v>
      </c>
      <c r="H503" s="10">
        <f t="shared" si="23"/>
        <v>0.48800000000000038</v>
      </c>
      <c r="I503" s="9">
        <f t="shared" si="22"/>
        <v>81.751348328464687</v>
      </c>
    </row>
    <row r="504" spans="4:9" x14ac:dyDescent="0.2">
      <c r="D504" s="39">
        <v>36650</v>
      </c>
      <c r="E504" s="7">
        <v>2.2807581246439399E-4</v>
      </c>
      <c r="F504" s="8">
        <f t="shared" si="21"/>
        <v>325.89263890921734</v>
      </c>
      <c r="H504" s="10">
        <f t="shared" si="23"/>
        <v>0.48900000000000038</v>
      </c>
      <c r="I504" s="9">
        <f t="shared" si="22"/>
        <v>81.420873198179422</v>
      </c>
    </row>
    <row r="505" spans="4:9" x14ac:dyDescent="0.2">
      <c r="D505" s="39">
        <v>36651</v>
      </c>
      <c r="E505" s="7">
        <v>2.24789260202618E-4</v>
      </c>
      <c r="F505" s="8">
        <f t="shared" si="21"/>
        <v>321.19655483993245</v>
      </c>
      <c r="H505" s="10">
        <f t="shared" si="23"/>
        <v>0.49000000000000038</v>
      </c>
      <c r="I505" s="9">
        <f t="shared" si="22"/>
        <v>80.615508487813898</v>
      </c>
    </row>
    <row r="506" spans="4:9" x14ac:dyDescent="0.2">
      <c r="D506" s="39">
        <v>36652</v>
      </c>
      <c r="E506" s="7">
        <v>2.21558304194426E-4</v>
      </c>
      <c r="F506" s="8">
        <f t="shared" si="21"/>
        <v>316.57991106551356</v>
      </c>
      <c r="H506" s="10">
        <f t="shared" si="23"/>
        <v>0.49100000000000038</v>
      </c>
      <c r="I506" s="9">
        <f t="shared" si="22"/>
        <v>80.327312077835572</v>
      </c>
    </row>
    <row r="507" spans="4:9" x14ac:dyDescent="0.2">
      <c r="D507" s="39">
        <v>36653</v>
      </c>
      <c r="E507" s="7">
        <v>2.18380979694863E-4</v>
      </c>
      <c r="F507" s="8">
        <f t="shared" si="21"/>
        <v>312.03990020401483</v>
      </c>
      <c r="H507" s="10">
        <f t="shared" si="23"/>
        <v>0.49200000000000038</v>
      </c>
      <c r="I507" s="9">
        <f t="shared" si="22"/>
        <v>79.941678199653666</v>
      </c>
    </row>
    <row r="508" spans="4:9" x14ac:dyDescent="0.2">
      <c r="D508" s="39">
        <v>36654</v>
      </c>
      <c r="E508" s="7">
        <v>2.15255682251798E-4</v>
      </c>
      <c r="F508" s="8">
        <f t="shared" si="21"/>
        <v>307.57422968818275</v>
      </c>
      <c r="H508" s="10">
        <f t="shared" si="23"/>
        <v>0.49300000000000038</v>
      </c>
      <c r="I508" s="9">
        <f t="shared" si="22"/>
        <v>79.217900379796703</v>
      </c>
    </row>
    <row r="509" spans="4:9" x14ac:dyDescent="0.2">
      <c r="D509" s="39">
        <v>36655</v>
      </c>
      <c r="E509" s="7">
        <v>2.1218093144764099E-4</v>
      </c>
      <c r="F509" s="8">
        <f t="shared" si="21"/>
        <v>303.18078418106046</v>
      </c>
      <c r="H509" s="10">
        <f t="shared" si="23"/>
        <v>0.49400000000000038</v>
      </c>
      <c r="I509" s="9">
        <f t="shared" si="22"/>
        <v>78.693034738047217</v>
      </c>
    </row>
    <row r="510" spans="4:9" x14ac:dyDescent="0.2">
      <c r="D510" s="39">
        <v>36656</v>
      </c>
      <c r="E510" s="7">
        <v>2.0915534551301299E-4</v>
      </c>
      <c r="F510" s="8">
        <f t="shared" si="21"/>
        <v>298.85758930200473</v>
      </c>
      <c r="H510" s="10">
        <f t="shared" si="23"/>
        <v>0.49500000000000038</v>
      </c>
      <c r="I510" s="9">
        <f t="shared" si="22"/>
        <v>78.168472250733544</v>
      </c>
    </row>
    <row r="511" spans="4:9" x14ac:dyDescent="0.2">
      <c r="D511" s="39">
        <v>36657</v>
      </c>
      <c r="E511" s="7">
        <v>2.0617762806650201E-4</v>
      </c>
      <c r="F511" s="8">
        <f t="shared" si="21"/>
        <v>294.60279267940814</v>
      </c>
      <c r="H511" s="10">
        <f t="shared" si="23"/>
        <v>0.49600000000000039</v>
      </c>
      <c r="I511" s="9">
        <f t="shared" si="22"/>
        <v>77.866016015338772</v>
      </c>
    </row>
    <row r="512" spans="4:9" x14ac:dyDescent="0.2">
      <c r="D512" s="39">
        <v>36658</v>
      </c>
      <c r="E512" s="7">
        <v>2.0324655475254601E-4</v>
      </c>
      <c r="F512" s="8">
        <f t="shared" si="21"/>
        <v>290.41464485785599</v>
      </c>
      <c r="H512" s="10">
        <f t="shared" si="23"/>
        <v>0.49700000000000039</v>
      </c>
      <c r="I512" s="9">
        <f t="shared" si="22"/>
        <v>77.476254399352669</v>
      </c>
    </row>
    <row r="513" spans="4:9" x14ac:dyDescent="0.2">
      <c r="D513" s="39">
        <v>36659</v>
      </c>
      <c r="E513" s="7">
        <v>2.0036096963719699E-4</v>
      </c>
      <c r="F513" s="8">
        <f t="shared" si="21"/>
        <v>286.29149414811087</v>
      </c>
      <c r="H513" s="10">
        <f t="shared" si="23"/>
        <v>0.49800000000000039</v>
      </c>
      <c r="I513" s="9">
        <f t="shared" si="22"/>
        <v>77.004952705947403</v>
      </c>
    </row>
    <row r="514" spans="4:9" x14ac:dyDescent="0.2">
      <c r="D514" s="39">
        <v>36660</v>
      </c>
      <c r="E514" s="7">
        <v>1.97519795617997E-4</v>
      </c>
      <c r="F514" s="8">
        <f t="shared" si="21"/>
        <v>282.23180150156185</v>
      </c>
      <c r="H514" s="10">
        <f t="shared" si="23"/>
        <v>0.49900000000000039</v>
      </c>
      <c r="I514" s="9">
        <f t="shared" si="22"/>
        <v>76.460678681169512</v>
      </c>
    </row>
    <row r="515" spans="4:9" x14ac:dyDescent="0.2">
      <c r="D515" s="39">
        <v>36661</v>
      </c>
      <c r="E515" s="7">
        <v>1.94722011816558E-4</v>
      </c>
      <c r="F515" s="8">
        <f t="shared" si="21"/>
        <v>278.23410820696597</v>
      </c>
      <c r="H515" s="10">
        <f t="shared" si="23"/>
        <v>0.50000000000000033</v>
      </c>
      <c r="I515" s="9">
        <f t="shared" si="22"/>
        <v>75.914923146847201</v>
      </c>
    </row>
    <row r="516" spans="4:9" x14ac:dyDescent="0.2">
      <c r="D516" s="39">
        <v>36662</v>
      </c>
      <c r="E516" s="7">
        <v>1.9196665032976799E-4</v>
      </c>
      <c r="F516" s="8">
        <f t="shared" si="21"/>
        <v>274.2970312483165</v>
      </c>
      <c r="H516" s="10">
        <f t="shared" si="23"/>
        <v>0.50100000000000033</v>
      </c>
      <c r="I516" s="9">
        <f t="shared" si="22"/>
        <v>75.400500163681727</v>
      </c>
    </row>
    <row r="517" spans="4:9" x14ac:dyDescent="0.2">
      <c r="D517" s="39">
        <v>36663</v>
      </c>
      <c r="E517" s="7">
        <v>1.8925278710416201E-4</v>
      </c>
      <c r="F517" s="8">
        <f t="shared" si="21"/>
        <v>270.41925026542737</v>
      </c>
      <c r="H517" s="10">
        <f t="shared" si="23"/>
        <v>0.50200000000000033</v>
      </c>
      <c r="I517" s="9">
        <f t="shared" si="22"/>
        <v>75.048464236894191</v>
      </c>
    </row>
    <row r="518" spans="4:9" x14ac:dyDescent="0.2">
      <c r="D518" s="39">
        <v>36664</v>
      </c>
      <c r="E518" s="7">
        <v>1.86579548372161E-4</v>
      </c>
      <c r="F518" s="8">
        <f t="shared" si="21"/>
        <v>266.59951675053679</v>
      </c>
      <c r="H518" s="10">
        <f t="shared" si="23"/>
        <v>0.50300000000000034</v>
      </c>
      <c r="I518" s="9">
        <f t="shared" si="22"/>
        <v>74.469000605227876</v>
      </c>
    </row>
    <row r="519" spans="4:9" x14ac:dyDescent="0.2">
      <c r="D519" s="39">
        <v>36665</v>
      </c>
      <c r="E519" s="7">
        <v>1.8394610801684101E-4</v>
      </c>
      <c r="F519" s="8">
        <f t="shared" si="21"/>
        <v>262.8366502828826</v>
      </c>
      <c r="H519" s="10">
        <f t="shared" si="23"/>
        <v>0.50400000000000034</v>
      </c>
      <c r="I519" s="9">
        <f t="shared" si="22"/>
        <v>73.926526860629394</v>
      </c>
    </row>
    <row r="520" spans="4:9" x14ac:dyDescent="0.2">
      <c r="D520" s="39">
        <v>36666</v>
      </c>
      <c r="E520" s="7">
        <v>1.8135166706176499E-4</v>
      </c>
      <c r="F520" s="8">
        <f t="shared" si="21"/>
        <v>259.12950922216243</v>
      </c>
      <c r="H520" s="10">
        <f t="shared" si="23"/>
        <v>0.50500000000000034</v>
      </c>
      <c r="I520" s="9">
        <f t="shared" si="22"/>
        <v>73.396176225124847</v>
      </c>
    </row>
    <row r="521" spans="4:9" x14ac:dyDescent="0.2">
      <c r="D521" s="39">
        <v>36667</v>
      </c>
      <c r="E521" s="7">
        <v>1.78795469279572E-4</v>
      </c>
      <c r="F521" s="8">
        <f t="shared" si="21"/>
        <v>255.47701301131232</v>
      </c>
      <c r="H521" s="10">
        <f t="shared" si="23"/>
        <v>0.50600000000000034</v>
      </c>
      <c r="I521" s="9">
        <f t="shared" si="22"/>
        <v>72.732765086125013</v>
      </c>
    </row>
    <row r="522" spans="4:9" x14ac:dyDescent="0.2">
      <c r="D522" s="39">
        <v>36668</v>
      </c>
      <c r="E522" s="7">
        <v>1.7627678509009599E-4</v>
      </c>
      <c r="F522" s="8">
        <f t="shared" si="21"/>
        <v>251.87811916887381</v>
      </c>
      <c r="H522" s="10">
        <f t="shared" si="23"/>
        <v>0.50700000000000034</v>
      </c>
      <c r="I522" s="9">
        <f t="shared" si="22"/>
        <v>72.129687918057101</v>
      </c>
    </row>
    <row r="523" spans="4:9" x14ac:dyDescent="0.2">
      <c r="D523" s="39">
        <v>36669</v>
      </c>
      <c r="E523" s="7">
        <v>1.7379491896156701E-4</v>
      </c>
      <c r="F523" s="8">
        <f t="shared" si="21"/>
        <v>248.33183386441181</v>
      </c>
      <c r="H523" s="10">
        <f t="shared" si="23"/>
        <v>0.50800000000000034</v>
      </c>
      <c r="I523" s="9">
        <f t="shared" si="22"/>
        <v>71.725563523417279</v>
      </c>
    </row>
    <row r="524" spans="4:9" x14ac:dyDescent="0.2">
      <c r="D524" s="39">
        <v>36670</v>
      </c>
      <c r="E524" s="7">
        <v>1.7134919463068299E-4</v>
      </c>
      <c r="F524" s="8">
        <f t="shared" si="21"/>
        <v>244.83719079979178</v>
      </c>
      <c r="H524" s="10">
        <f t="shared" si="23"/>
        <v>0.50900000000000034</v>
      </c>
      <c r="I524" s="9">
        <f t="shared" si="22"/>
        <v>71.183119787092537</v>
      </c>
    </row>
    <row r="525" spans="4:9" x14ac:dyDescent="0.2">
      <c r="D525" s="39">
        <v>36671</v>
      </c>
      <c r="E525" s="7">
        <v>1.6893897262202701E-4</v>
      </c>
      <c r="F525" s="8">
        <f t="shared" si="21"/>
        <v>241.39327624229966</v>
      </c>
      <c r="H525" s="10">
        <f t="shared" si="23"/>
        <v>0.51000000000000034</v>
      </c>
      <c r="I525" s="9">
        <f t="shared" si="22"/>
        <v>70.765201022382854</v>
      </c>
    </row>
    <row r="526" spans="4:9" x14ac:dyDescent="0.2">
      <c r="D526" s="39">
        <v>36672</v>
      </c>
      <c r="E526" s="7">
        <v>1.66563626580022E-4</v>
      </c>
      <c r="F526" s="8">
        <f t="shared" si="21"/>
        <v>237.99919520587923</v>
      </c>
      <c r="H526" s="10">
        <f t="shared" si="23"/>
        <v>0.51100000000000034</v>
      </c>
      <c r="I526" s="9">
        <f t="shared" si="22"/>
        <v>69.865784334235073</v>
      </c>
    </row>
    <row r="527" spans="4:9" x14ac:dyDescent="0.2">
      <c r="D527" s="39">
        <v>36673</v>
      </c>
      <c r="E527" s="7">
        <v>1.6422255346455099E-4</v>
      </c>
      <c r="F527" s="8">
        <f t="shared" si="21"/>
        <v>234.65408601943551</v>
      </c>
      <c r="H527" s="10">
        <f t="shared" si="23"/>
        <v>0.51200000000000034</v>
      </c>
      <c r="I527" s="9">
        <f t="shared" si="22"/>
        <v>69.692276243961444</v>
      </c>
    </row>
    <row r="528" spans="4:9" x14ac:dyDescent="0.2">
      <c r="D528" s="39">
        <v>36674</v>
      </c>
      <c r="E528" s="7">
        <v>1.6191517469429399E-4</v>
      </c>
      <c r="F528" s="8">
        <f t="shared" ref="F528:F591" si="24">E528*(24*60*60)*1000/$F$3</f>
        <v>231.35712196052393</v>
      </c>
      <c r="H528" s="10">
        <f t="shared" si="23"/>
        <v>0.51300000000000034</v>
      </c>
      <c r="I528" s="9">
        <f t="shared" ref="I528:I591" si="25">PERCENTILE($F$15:$F$3667,1-H528)</f>
        <v>69.033055171393599</v>
      </c>
    </row>
    <row r="529" spans="4:9" x14ac:dyDescent="0.2">
      <c r="D529" s="39">
        <v>36675</v>
      </c>
      <c r="E529" s="7">
        <v>1.59640928604265E-4</v>
      </c>
      <c r="F529" s="8">
        <f t="shared" si="24"/>
        <v>228.10750047808713</v>
      </c>
      <c r="H529" s="10">
        <f t="shared" ref="H529:H592" si="26">H528+0.1%</f>
        <v>0.51400000000000035</v>
      </c>
      <c r="I529" s="9">
        <f t="shared" si="25"/>
        <v>68.400184517607968</v>
      </c>
    </row>
    <row r="530" spans="4:9" x14ac:dyDescent="0.2">
      <c r="D530" s="39">
        <v>36676</v>
      </c>
      <c r="E530" s="7">
        <v>1.5739926119080199E-4</v>
      </c>
      <c r="F530" s="8">
        <f t="shared" si="24"/>
        <v>224.90442996816927</v>
      </c>
      <c r="H530" s="10">
        <f t="shared" si="26"/>
        <v>0.51500000000000035</v>
      </c>
      <c r="I530" s="9">
        <f t="shared" si="25"/>
        <v>67.901252325857257</v>
      </c>
    </row>
    <row r="531" spans="4:9" x14ac:dyDescent="0.2">
      <c r="D531" s="39">
        <v>36677</v>
      </c>
      <c r="E531" s="7">
        <v>1.5518964945670201E-4</v>
      </c>
      <c r="F531" s="8">
        <f t="shared" si="24"/>
        <v>221.74716313127911</v>
      </c>
      <c r="H531" s="10">
        <f t="shared" si="26"/>
        <v>0.51600000000000035</v>
      </c>
      <c r="I531" s="9">
        <f t="shared" si="25"/>
        <v>67.435900311489362</v>
      </c>
    </row>
    <row r="532" spans="4:9" x14ac:dyDescent="0.2">
      <c r="D532" s="39">
        <v>36678</v>
      </c>
      <c r="E532" s="7">
        <v>1.5301157317843E-4</v>
      </c>
      <c r="F532" s="8">
        <f t="shared" si="24"/>
        <v>218.63495663116001</v>
      </c>
      <c r="H532" s="10">
        <f t="shared" si="26"/>
        <v>0.51700000000000035</v>
      </c>
      <c r="I532" s="9">
        <f t="shared" si="25"/>
        <v>67.101925493106251</v>
      </c>
    </row>
    <row r="533" spans="4:9" x14ac:dyDescent="0.2">
      <c r="D533" s="39">
        <v>36679</v>
      </c>
      <c r="E533" s="7">
        <v>1.5086452875890199E-4</v>
      </c>
      <c r="F533" s="8">
        <f t="shared" si="24"/>
        <v>215.5670908887349</v>
      </c>
      <c r="H533" s="10">
        <f t="shared" si="26"/>
        <v>0.51800000000000035</v>
      </c>
      <c r="I533" s="9">
        <f t="shared" si="25"/>
        <v>66.795076795024912</v>
      </c>
    </row>
    <row r="534" spans="4:9" x14ac:dyDescent="0.2">
      <c r="D534" s="39">
        <v>36680</v>
      </c>
      <c r="E534" s="7">
        <v>1.4874803533863101E-4</v>
      </c>
      <c r="F534" s="8">
        <f t="shared" si="24"/>
        <v>212.54287881419151</v>
      </c>
      <c r="H534" s="10">
        <f t="shared" si="26"/>
        <v>0.51900000000000035</v>
      </c>
      <c r="I534" s="9">
        <f t="shared" si="25"/>
        <v>66.283683595295443</v>
      </c>
    </row>
    <row r="535" spans="4:9" x14ac:dyDescent="0.2">
      <c r="D535" s="39">
        <v>36681</v>
      </c>
      <c r="E535" s="7">
        <v>1.46661612014611E-4</v>
      </c>
      <c r="F535" s="8">
        <f t="shared" si="24"/>
        <v>209.56163325553425</v>
      </c>
      <c r="H535" s="10">
        <f t="shared" si="26"/>
        <v>0.52000000000000035</v>
      </c>
      <c r="I535" s="9">
        <f t="shared" si="25"/>
        <v>65.93049136882955</v>
      </c>
    </row>
    <row r="536" spans="4:9" x14ac:dyDescent="0.2">
      <c r="D536" s="39">
        <v>36682</v>
      </c>
      <c r="E536" s="7">
        <v>1.4460479149877399E-4</v>
      </c>
      <c r="F536" s="8">
        <f t="shared" si="24"/>
        <v>206.62268651486056</v>
      </c>
      <c r="H536" s="10">
        <f t="shared" si="26"/>
        <v>0.52100000000000035</v>
      </c>
      <c r="I536" s="9">
        <f t="shared" si="25"/>
        <v>65.614754036477322</v>
      </c>
    </row>
    <row r="537" spans="4:9" x14ac:dyDescent="0.2">
      <c r="D537" s="39">
        <v>36683</v>
      </c>
      <c r="E537" s="7">
        <v>1.42577121551003E-4</v>
      </c>
      <c r="F537" s="8">
        <f t="shared" si="24"/>
        <v>203.72539239596242</v>
      </c>
      <c r="H537" s="10">
        <f t="shared" si="26"/>
        <v>0.52200000000000035</v>
      </c>
      <c r="I537" s="9">
        <f t="shared" si="25"/>
        <v>65.205276700984882</v>
      </c>
    </row>
    <row r="538" spans="4:9" x14ac:dyDescent="0.2">
      <c r="D538" s="39">
        <v>36684</v>
      </c>
      <c r="E538" s="7">
        <v>1.4057816315409501E-4</v>
      </c>
      <c r="F538" s="8">
        <f t="shared" si="24"/>
        <v>200.86912359657018</v>
      </c>
      <c r="H538" s="10">
        <f t="shared" si="26"/>
        <v>0.52300000000000035</v>
      </c>
      <c r="I538" s="9">
        <f t="shared" si="25"/>
        <v>64.97599240517286</v>
      </c>
    </row>
    <row r="539" spans="4:9" x14ac:dyDescent="0.2">
      <c r="D539" s="39">
        <v>36685</v>
      </c>
      <c r="E539" s="7">
        <v>1.3858034001640901E-4</v>
      </c>
      <c r="F539" s="8">
        <f t="shared" si="24"/>
        <v>198.01447694474237</v>
      </c>
      <c r="H539" s="10">
        <f t="shared" si="26"/>
        <v>0.52400000000000035</v>
      </c>
      <c r="I539" s="9">
        <f t="shared" si="25"/>
        <v>64.673262877343362</v>
      </c>
    </row>
    <row r="540" spans="4:9" x14ac:dyDescent="0.2">
      <c r="D540" s="39">
        <v>36686</v>
      </c>
      <c r="E540" s="7">
        <v>1.3664021563183801E-4</v>
      </c>
      <c r="F540" s="8">
        <f t="shared" si="24"/>
        <v>195.24227480428672</v>
      </c>
      <c r="H540" s="10">
        <f t="shared" si="26"/>
        <v>0.52500000000000036</v>
      </c>
      <c r="I540" s="9">
        <f t="shared" si="25"/>
        <v>64.491091098638819</v>
      </c>
    </row>
    <row r="541" spans="4:9" x14ac:dyDescent="0.2">
      <c r="D541" s="39">
        <v>36687</v>
      </c>
      <c r="E541" s="7">
        <v>1.3472725532502299E-4</v>
      </c>
      <c r="F541" s="8">
        <f t="shared" si="24"/>
        <v>192.50888683218923</v>
      </c>
      <c r="H541" s="10">
        <f t="shared" si="26"/>
        <v>0.52600000000000036</v>
      </c>
      <c r="I541" s="9">
        <f t="shared" si="25"/>
        <v>64.133137523313707</v>
      </c>
    </row>
    <row r="542" spans="4:9" x14ac:dyDescent="0.2">
      <c r="D542" s="39">
        <v>36688</v>
      </c>
      <c r="E542" s="7">
        <v>1.3284107013251001E-4</v>
      </c>
      <c r="F542" s="8">
        <f t="shared" si="24"/>
        <v>189.81375724690929</v>
      </c>
      <c r="H542" s="10">
        <f t="shared" si="26"/>
        <v>0.52700000000000036</v>
      </c>
      <c r="I542" s="9">
        <f t="shared" si="25"/>
        <v>63.728283460600302</v>
      </c>
    </row>
    <row r="543" spans="4:9" x14ac:dyDescent="0.2">
      <c r="D543" s="39">
        <v>36689</v>
      </c>
      <c r="E543" s="7">
        <v>1.30981294447631E-4</v>
      </c>
      <c r="F543" s="8">
        <f t="shared" si="24"/>
        <v>187.15636364091685</v>
      </c>
      <c r="H543" s="10">
        <f t="shared" si="26"/>
        <v>0.52800000000000036</v>
      </c>
      <c r="I543" s="9">
        <f t="shared" si="25"/>
        <v>63.21690276590288</v>
      </c>
    </row>
    <row r="544" spans="4:9" x14ac:dyDescent="0.2">
      <c r="D544" s="39">
        <v>36690</v>
      </c>
      <c r="E544" s="7">
        <v>1.29147558617237E-4</v>
      </c>
      <c r="F544" s="8">
        <f t="shared" si="24"/>
        <v>184.53617782475197</v>
      </c>
      <c r="H544" s="10">
        <f t="shared" si="26"/>
        <v>0.52900000000000036</v>
      </c>
      <c r="I544" s="9">
        <f t="shared" si="25"/>
        <v>62.867194848593257</v>
      </c>
    </row>
    <row r="545" spans="4:9" x14ac:dyDescent="0.2">
      <c r="D545" s="39">
        <v>36691</v>
      </c>
      <c r="E545" s="7">
        <v>1.2733949289803599E-4</v>
      </c>
      <c r="F545" s="8">
        <f t="shared" si="24"/>
        <v>181.95267148015131</v>
      </c>
      <c r="H545" s="10">
        <f t="shared" si="26"/>
        <v>0.53000000000000036</v>
      </c>
      <c r="I545" s="9">
        <f t="shared" si="25"/>
        <v>62.332482318733128</v>
      </c>
    </row>
    <row r="546" spans="4:9" x14ac:dyDescent="0.2">
      <c r="D546" s="39">
        <v>36692</v>
      </c>
      <c r="E546" s="7">
        <v>1.2555674272949401E-4</v>
      </c>
      <c r="F546" s="8">
        <f t="shared" si="24"/>
        <v>179.40533798316906</v>
      </c>
      <c r="H546" s="10">
        <f t="shared" si="26"/>
        <v>0.53100000000000036</v>
      </c>
      <c r="I546" s="9">
        <f t="shared" si="25"/>
        <v>61.835477996908878</v>
      </c>
    </row>
    <row r="547" spans="4:9" x14ac:dyDescent="0.2">
      <c r="D547" s="39">
        <v>36693</v>
      </c>
      <c r="E547" s="7">
        <v>1.2379894375498399E-4</v>
      </c>
      <c r="F547" s="8">
        <f t="shared" si="24"/>
        <v>176.89365671243183</v>
      </c>
      <c r="H547" s="10">
        <f t="shared" si="26"/>
        <v>0.53200000000000036</v>
      </c>
      <c r="I547" s="9">
        <f t="shared" si="25"/>
        <v>61.068704391700095</v>
      </c>
    </row>
    <row r="548" spans="4:9" x14ac:dyDescent="0.2">
      <c r="D548" s="39">
        <v>36694</v>
      </c>
      <c r="E548" s="7">
        <v>1.22065759621711E-4</v>
      </c>
      <c r="F548" s="8">
        <f t="shared" si="24"/>
        <v>174.41714706064184</v>
      </c>
      <c r="H548" s="10">
        <f t="shared" si="26"/>
        <v>0.53300000000000036</v>
      </c>
      <c r="I548" s="9">
        <f t="shared" si="25"/>
        <v>60.566682929551611</v>
      </c>
    </row>
    <row r="549" spans="4:9" x14ac:dyDescent="0.2">
      <c r="D549" s="39">
        <v>36695</v>
      </c>
      <c r="E549" s="7">
        <v>1.2035684034478499E-4</v>
      </c>
      <c r="F549" s="8">
        <f t="shared" si="24"/>
        <v>171.97530894189265</v>
      </c>
      <c r="H549" s="10">
        <f t="shared" si="26"/>
        <v>0.53400000000000036</v>
      </c>
      <c r="I549" s="9">
        <f t="shared" si="25"/>
        <v>60.250193062052723</v>
      </c>
    </row>
    <row r="550" spans="4:9" x14ac:dyDescent="0.2">
      <c r="D550" s="39">
        <v>36696</v>
      </c>
      <c r="E550" s="7">
        <v>1.186718447044E-4</v>
      </c>
      <c r="F550" s="8">
        <f t="shared" si="24"/>
        <v>169.56765479451866</v>
      </c>
      <c r="H550" s="10">
        <f t="shared" si="26"/>
        <v>0.53500000000000036</v>
      </c>
      <c r="I550" s="9">
        <f t="shared" si="25"/>
        <v>59.707637850382405</v>
      </c>
    </row>
    <row r="551" spans="4:9" x14ac:dyDescent="0.2">
      <c r="D551" s="39">
        <v>36697</v>
      </c>
      <c r="E551" s="7">
        <v>1.17010437674496E-4</v>
      </c>
      <c r="F551" s="8">
        <f t="shared" si="24"/>
        <v>167.19370590696505</v>
      </c>
      <c r="H551" s="10">
        <f t="shared" si="26"/>
        <v>0.53600000000000037</v>
      </c>
      <c r="I551" s="9">
        <f t="shared" si="25"/>
        <v>59.46363556681483</v>
      </c>
    </row>
    <row r="552" spans="4:9" x14ac:dyDescent="0.2">
      <c r="D552" s="39">
        <v>36698</v>
      </c>
      <c r="E552" s="7">
        <v>1.15372291838909E-4</v>
      </c>
      <c r="F552" s="8">
        <f t="shared" si="24"/>
        <v>164.85299444129424</v>
      </c>
      <c r="H552" s="10">
        <f t="shared" si="26"/>
        <v>0.53700000000000037</v>
      </c>
      <c r="I552" s="9">
        <f t="shared" si="25"/>
        <v>59.050522821893288</v>
      </c>
    </row>
    <row r="553" spans="4:9" x14ac:dyDescent="0.2">
      <c r="D553" s="39">
        <v>36699</v>
      </c>
      <c r="E553" s="7">
        <v>1.1375708152485301E-4</v>
      </c>
      <c r="F553" s="8">
        <f t="shared" si="24"/>
        <v>162.54505505064415</v>
      </c>
      <c r="H553" s="10">
        <f t="shared" si="26"/>
        <v>0.53800000000000037</v>
      </c>
      <c r="I553" s="9">
        <f t="shared" si="25"/>
        <v>58.880618634415193</v>
      </c>
    </row>
    <row r="554" spans="4:9" x14ac:dyDescent="0.2">
      <c r="D554" s="39">
        <v>36700</v>
      </c>
      <c r="E554" s="7">
        <v>1.12164482769381E-4</v>
      </c>
      <c r="F554" s="8">
        <f t="shared" si="24"/>
        <v>160.26942483130497</v>
      </c>
      <c r="H554" s="10">
        <f t="shared" si="26"/>
        <v>0.53900000000000037</v>
      </c>
      <c r="I554" s="9">
        <f t="shared" si="25"/>
        <v>58.470549848444442</v>
      </c>
    </row>
    <row r="555" spans="4:9" x14ac:dyDescent="0.2">
      <c r="D555" s="39">
        <v>36701</v>
      </c>
      <c r="E555" s="7">
        <v>1.1059418108561701E-4</v>
      </c>
      <c r="F555" s="8">
        <f t="shared" si="24"/>
        <v>158.02565441972166</v>
      </c>
      <c r="H555" s="10">
        <f t="shared" si="26"/>
        <v>0.54000000000000037</v>
      </c>
      <c r="I555" s="9">
        <f t="shared" si="25"/>
        <v>58.072353229942031</v>
      </c>
    </row>
    <row r="556" spans="4:9" x14ac:dyDescent="0.2">
      <c r="D556" s="39">
        <v>36702</v>
      </c>
      <c r="E556" s="7">
        <v>1.09045858478172E-4</v>
      </c>
      <c r="F556" s="8">
        <f t="shared" si="24"/>
        <v>155.8132894391</v>
      </c>
      <c r="H556" s="10">
        <f t="shared" si="26"/>
        <v>0.54100000000000037</v>
      </c>
      <c r="I556" s="9">
        <f t="shared" si="25"/>
        <v>57.781678443906792</v>
      </c>
    </row>
    <row r="557" spans="4:9" x14ac:dyDescent="0.2">
      <c r="D557" s="39">
        <v>36703</v>
      </c>
      <c r="E557" s="7">
        <v>1.07519216183566E-4</v>
      </c>
      <c r="F557" s="8">
        <f t="shared" si="24"/>
        <v>153.63190299270846</v>
      </c>
      <c r="H557" s="10">
        <f t="shared" si="26"/>
        <v>0.54200000000000037</v>
      </c>
      <c r="I557" s="9">
        <f t="shared" si="25"/>
        <v>57.28013913663834</v>
      </c>
    </row>
    <row r="558" spans="4:9" x14ac:dyDescent="0.2">
      <c r="D558" s="39">
        <v>36704</v>
      </c>
      <c r="E558" s="7">
        <v>1.06013949674372E-4</v>
      </c>
      <c r="F558" s="8">
        <f t="shared" si="24"/>
        <v>151.48105994783501</v>
      </c>
      <c r="H558" s="10">
        <f t="shared" si="26"/>
        <v>0.54300000000000037</v>
      </c>
      <c r="I558" s="9">
        <f t="shared" si="25"/>
        <v>56.98463969840676</v>
      </c>
    </row>
    <row r="559" spans="4:9" x14ac:dyDescent="0.2">
      <c r="D559" s="39">
        <v>36705</v>
      </c>
      <c r="E559" s="7">
        <v>1.0452975131087099E-4</v>
      </c>
      <c r="F559" s="8">
        <f t="shared" si="24"/>
        <v>149.36032072468049</v>
      </c>
      <c r="H559" s="10">
        <f t="shared" si="26"/>
        <v>0.54400000000000037</v>
      </c>
      <c r="I559" s="9">
        <f t="shared" si="25"/>
        <v>56.656499196397704</v>
      </c>
    </row>
    <row r="560" spans="4:9" x14ac:dyDescent="0.2">
      <c r="D560" s="39">
        <v>36706</v>
      </c>
      <c r="E560" s="7">
        <v>1.03066334808128E-4</v>
      </c>
      <c r="F560" s="8">
        <f t="shared" si="24"/>
        <v>147.26927625683859</v>
      </c>
      <c r="H560" s="10">
        <f t="shared" si="26"/>
        <v>0.54500000000000037</v>
      </c>
      <c r="I560" s="9">
        <f t="shared" si="25"/>
        <v>56.410075660824852</v>
      </c>
    </row>
    <row r="561" spans="4:9" x14ac:dyDescent="0.2">
      <c r="D561" s="39">
        <v>36707</v>
      </c>
      <c r="E561" s="7">
        <v>1.01623408031258E-4</v>
      </c>
      <c r="F561" s="8">
        <f t="shared" si="24"/>
        <v>145.20750911903505</v>
      </c>
      <c r="H561" s="10">
        <f t="shared" si="26"/>
        <v>0.54600000000000037</v>
      </c>
      <c r="I561" s="9">
        <f t="shared" si="25"/>
        <v>55.901499778763728</v>
      </c>
    </row>
    <row r="562" spans="4:9" x14ac:dyDescent="0.2">
      <c r="D562" s="39">
        <v>36708</v>
      </c>
      <c r="E562" s="7">
        <v>1.00200681627447E-4</v>
      </c>
      <c r="F562" s="8">
        <f t="shared" si="24"/>
        <v>143.17460586123704</v>
      </c>
      <c r="H562" s="10">
        <f t="shared" si="26"/>
        <v>0.54700000000000037</v>
      </c>
      <c r="I562" s="9">
        <f t="shared" si="25"/>
        <v>55.671317703654807</v>
      </c>
    </row>
    <row r="563" spans="4:9" x14ac:dyDescent="0.2">
      <c r="D563" s="39">
        <v>36709</v>
      </c>
      <c r="E563" s="7">
        <v>9.8797869820020599E-5</v>
      </c>
      <c r="F563" s="8">
        <f t="shared" si="24"/>
        <v>141.1701581432811</v>
      </c>
      <c r="H563" s="10">
        <f t="shared" si="26"/>
        <v>0.54800000000000038</v>
      </c>
      <c r="I563" s="9">
        <f t="shared" si="25"/>
        <v>55.239018518408649</v>
      </c>
    </row>
    <row r="564" spans="4:9" x14ac:dyDescent="0.2">
      <c r="D564" s="39">
        <v>36710</v>
      </c>
      <c r="E564" s="7">
        <v>9.7414700531252797E-5</v>
      </c>
      <c r="F564" s="8">
        <f t="shared" si="24"/>
        <v>139.1937771991374</v>
      </c>
      <c r="H564" s="10">
        <f t="shared" si="26"/>
        <v>0.54900000000000038</v>
      </c>
      <c r="I564" s="9">
        <f t="shared" si="25"/>
        <v>54.892013580661498</v>
      </c>
    </row>
    <row r="565" spans="4:9" x14ac:dyDescent="0.2">
      <c r="D565" s="39">
        <v>36711</v>
      </c>
      <c r="E565" s="7">
        <v>9.6050893821383895E-5</v>
      </c>
      <c r="F565" s="8">
        <f t="shared" si="24"/>
        <v>137.24506302888469</v>
      </c>
      <c r="H565" s="10">
        <f t="shared" si="26"/>
        <v>0.55000000000000038</v>
      </c>
      <c r="I565" s="9">
        <f t="shared" si="25"/>
        <v>54.375619110297727</v>
      </c>
    </row>
    <row r="566" spans="4:9" x14ac:dyDescent="0.2">
      <c r="D566" s="39">
        <v>36712</v>
      </c>
      <c r="E566" s="7">
        <v>9.4706181973744705E-5</v>
      </c>
      <c r="F566" s="8">
        <f t="shared" si="24"/>
        <v>135.32363309791364</v>
      </c>
      <c r="H566" s="10">
        <f t="shared" si="26"/>
        <v>0.55100000000000038</v>
      </c>
      <c r="I566" s="9">
        <f t="shared" si="25"/>
        <v>54.179534819311627</v>
      </c>
    </row>
    <row r="567" spans="4:9" x14ac:dyDescent="0.2">
      <c r="D567" s="39">
        <v>36713</v>
      </c>
      <c r="E567" s="7">
        <v>9.3380295224424406E-5</v>
      </c>
      <c r="F567" s="8">
        <f t="shared" si="24"/>
        <v>133.42910194635533</v>
      </c>
      <c r="H567" s="10">
        <f t="shared" si="26"/>
        <v>0.55200000000000038</v>
      </c>
      <c r="I567" s="9">
        <f t="shared" si="25"/>
        <v>53.97399494662271</v>
      </c>
    </row>
    <row r="568" spans="4:9" x14ac:dyDescent="0.2">
      <c r="D568" s="39">
        <v>36714</v>
      </c>
      <c r="E568" s="7">
        <v>9.2072971044765398E-5</v>
      </c>
      <c r="F568" s="8">
        <f t="shared" si="24"/>
        <v>131.56109445263914</v>
      </c>
      <c r="H568" s="10">
        <f t="shared" si="26"/>
        <v>0.55300000000000038</v>
      </c>
      <c r="I568" s="9">
        <f t="shared" si="25"/>
        <v>53.530182051596334</v>
      </c>
    </row>
    <row r="569" spans="4:9" x14ac:dyDescent="0.2">
      <c r="D569" s="39">
        <v>36715</v>
      </c>
      <c r="E569" s="7">
        <v>9.0783949454330195E-5</v>
      </c>
      <c r="F569" s="8">
        <f t="shared" si="24"/>
        <v>129.71923913629135</v>
      </c>
      <c r="H569" s="10">
        <f t="shared" si="26"/>
        <v>0.55400000000000038</v>
      </c>
      <c r="I569" s="9">
        <f t="shared" si="25"/>
        <v>53.328142695369401</v>
      </c>
    </row>
    <row r="570" spans="4:9" x14ac:dyDescent="0.2">
      <c r="D570" s="39">
        <v>36716</v>
      </c>
      <c r="E570" s="7">
        <v>8.9512975210703999E-5</v>
      </c>
      <c r="F570" s="8">
        <f t="shared" si="24"/>
        <v>127.9031712868974</v>
      </c>
      <c r="H570" s="10">
        <f t="shared" si="26"/>
        <v>0.55500000000000038</v>
      </c>
      <c r="I570" s="9">
        <f t="shared" si="25"/>
        <v>53.096855561671013</v>
      </c>
    </row>
    <row r="571" spans="4:9" x14ac:dyDescent="0.2">
      <c r="D571" s="39">
        <v>36717</v>
      </c>
      <c r="E571" s="7">
        <v>8.8259792151793403E-5</v>
      </c>
      <c r="F571" s="8">
        <f t="shared" si="24"/>
        <v>126.1125248799337</v>
      </c>
      <c r="H571" s="10">
        <f t="shared" si="26"/>
        <v>0.55600000000000038</v>
      </c>
      <c r="I571" s="9">
        <f t="shared" si="25"/>
        <v>52.697523821378255</v>
      </c>
    </row>
    <row r="572" spans="4:9" x14ac:dyDescent="0.2">
      <c r="D572" s="39">
        <v>36718</v>
      </c>
      <c r="E572" s="7">
        <v>8.7024154029053698E-5</v>
      </c>
      <c r="F572" s="8">
        <f t="shared" si="24"/>
        <v>124.34694805613375</v>
      </c>
      <c r="H572" s="10">
        <f t="shared" si="26"/>
        <v>0.55700000000000038</v>
      </c>
      <c r="I572" s="9">
        <f t="shared" si="25"/>
        <v>52.375894998435498</v>
      </c>
    </row>
    <row r="573" spans="4:9" x14ac:dyDescent="0.2">
      <c r="D573" s="39">
        <v>36719</v>
      </c>
      <c r="E573" s="7">
        <v>8.5805816109358501E-5</v>
      </c>
      <c r="F573" s="8">
        <f t="shared" si="24"/>
        <v>122.60609112157995</v>
      </c>
      <c r="H573" s="10">
        <f t="shared" si="26"/>
        <v>0.55800000000000038</v>
      </c>
      <c r="I573" s="9">
        <f t="shared" si="25"/>
        <v>51.885411473201636</v>
      </c>
    </row>
    <row r="574" spans="4:9" x14ac:dyDescent="0.2">
      <c r="D574" s="39">
        <v>36720</v>
      </c>
      <c r="E574" s="7">
        <v>8.4604535343798796E-5</v>
      </c>
      <c r="F574" s="8">
        <f t="shared" si="24"/>
        <v>120.88960678889669</v>
      </c>
      <c r="H574" s="10">
        <f t="shared" si="26"/>
        <v>0.55900000000000039</v>
      </c>
      <c r="I574" s="9">
        <f t="shared" si="25"/>
        <v>51.419406923322995</v>
      </c>
    </row>
    <row r="575" spans="4:9" x14ac:dyDescent="0.2">
      <c r="D575" s="39">
        <v>36721</v>
      </c>
      <c r="E575" s="7">
        <v>8.3420071349991397E-5</v>
      </c>
      <c r="F575" s="8">
        <f t="shared" si="24"/>
        <v>119.19715158084999</v>
      </c>
      <c r="H575" s="10">
        <f t="shared" si="26"/>
        <v>0.56000000000000039</v>
      </c>
      <c r="I575" s="9">
        <f t="shared" si="25"/>
        <v>51.17746465621758</v>
      </c>
    </row>
    <row r="576" spans="4:9" x14ac:dyDescent="0.2">
      <c r="D576" s="39">
        <v>36722</v>
      </c>
      <c r="E576" s="7">
        <v>8.2252189818430394E-5</v>
      </c>
      <c r="F576" s="8">
        <f t="shared" si="24"/>
        <v>117.52839069761002</v>
      </c>
      <c r="H576" s="10">
        <f t="shared" si="26"/>
        <v>0.56100000000000039</v>
      </c>
      <c r="I576" s="9">
        <f t="shared" si="25"/>
        <v>50.925687840271515</v>
      </c>
    </row>
    <row r="577" spans="4:9" x14ac:dyDescent="0.2">
      <c r="D577" s="39">
        <v>36723</v>
      </c>
      <c r="E577" s="7">
        <v>8.1100659767105199E-5</v>
      </c>
      <c r="F577" s="8">
        <f t="shared" si="24"/>
        <v>115.8829940939337</v>
      </c>
      <c r="H577" s="10">
        <f t="shared" si="26"/>
        <v>0.56200000000000039</v>
      </c>
      <c r="I577" s="9">
        <f t="shared" si="25"/>
        <v>50.610282569322585</v>
      </c>
    </row>
    <row r="578" spans="4:9" x14ac:dyDescent="0.2">
      <c r="D578" s="39">
        <v>36724</v>
      </c>
      <c r="E578" s="7">
        <v>7.9965251541371104E-5</v>
      </c>
      <c r="F578" s="8">
        <f t="shared" si="24"/>
        <v>114.26063362122255</v>
      </c>
      <c r="H578" s="10">
        <f t="shared" si="26"/>
        <v>0.56300000000000039</v>
      </c>
      <c r="I578" s="9">
        <f t="shared" si="25"/>
        <v>50.516533698617977</v>
      </c>
    </row>
    <row r="579" spans="4:9" x14ac:dyDescent="0.2">
      <c r="D579" s="39">
        <v>36725</v>
      </c>
      <c r="E579" s="7">
        <v>7.8845737179112195E-5</v>
      </c>
      <c r="F579" s="8">
        <f t="shared" si="24"/>
        <v>112.66098354929622</v>
      </c>
      <c r="H579" s="10">
        <f t="shared" si="26"/>
        <v>0.56400000000000039</v>
      </c>
      <c r="I579" s="9">
        <f t="shared" si="25"/>
        <v>50.280367728138778</v>
      </c>
    </row>
    <row r="580" spans="4:9" x14ac:dyDescent="0.2">
      <c r="D580" s="39">
        <v>36726</v>
      </c>
      <c r="E580" s="7">
        <v>7.7741897347586902E-5</v>
      </c>
      <c r="F580" s="8">
        <f t="shared" si="24"/>
        <v>111.08373047830236</v>
      </c>
      <c r="H580" s="10">
        <f t="shared" si="26"/>
        <v>0.56500000000000039</v>
      </c>
      <c r="I580" s="9">
        <f t="shared" si="25"/>
        <v>49.817893537242576</v>
      </c>
    </row>
    <row r="581" spans="4:9" x14ac:dyDescent="0.2">
      <c r="D581" s="39">
        <v>36727</v>
      </c>
      <c r="E581" s="7">
        <v>7.66535097233821E-5</v>
      </c>
      <c r="F581" s="8">
        <f t="shared" si="24"/>
        <v>109.52855673508216</v>
      </c>
      <c r="H581" s="10">
        <f t="shared" si="26"/>
        <v>0.56600000000000039</v>
      </c>
      <c r="I581" s="9">
        <f t="shared" si="25"/>
        <v>49.684473689886268</v>
      </c>
    </row>
    <row r="582" spans="4:9" x14ac:dyDescent="0.2">
      <c r="D582" s="39">
        <v>36728</v>
      </c>
      <c r="E582" s="7">
        <v>7.55803608492689E-5</v>
      </c>
      <c r="F582" s="8">
        <f t="shared" si="24"/>
        <v>107.99515731517742</v>
      </c>
      <c r="H582" s="10">
        <f t="shared" si="26"/>
        <v>0.56700000000000039</v>
      </c>
      <c r="I582" s="9">
        <f t="shared" si="25"/>
        <v>49.487633285370045</v>
      </c>
    </row>
    <row r="583" spans="4:9" x14ac:dyDescent="0.2">
      <c r="D583" s="39">
        <v>36729</v>
      </c>
      <c r="E583" s="7">
        <v>7.4522235898484505E-5</v>
      </c>
      <c r="F583" s="8">
        <f t="shared" si="24"/>
        <v>106.48322525723223</v>
      </c>
      <c r="H583" s="10">
        <f t="shared" si="26"/>
        <v>0.56800000000000039</v>
      </c>
      <c r="I583" s="9">
        <f t="shared" si="25"/>
        <v>49.195867013744184</v>
      </c>
    </row>
    <row r="584" spans="4:9" x14ac:dyDescent="0.2">
      <c r="D584" s="39">
        <v>36730</v>
      </c>
      <c r="E584" s="7">
        <v>7.3478924410679504E-5</v>
      </c>
      <c r="F584" s="8">
        <f t="shared" si="24"/>
        <v>104.9924598389652</v>
      </c>
      <c r="H584" s="10">
        <f t="shared" si="26"/>
        <v>0.56900000000000039</v>
      </c>
      <c r="I584" s="9">
        <f t="shared" si="25"/>
        <v>49.007745322026572</v>
      </c>
    </row>
    <row r="585" spans="4:9" x14ac:dyDescent="0.2">
      <c r="D585" s="39">
        <v>36731</v>
      </c>
      <c r="E585" s="7">
        <v>7.2450220531655694E-5</v>
      </c>
      <c r="F585" s="8">
        <f t="shared" si="24"/>
        <v>103.52256691972568</v>
      </c>
      <c r="H585" s="10">
        <f t="shared" si="26"/>
        <v>0.5700000000000004</v>
      </c>
      <c r="I585" s="9">
        <f t="shared" si="25"/>
        <v>48.833674735428779</v>
      </c>
    </row>
    <row r="586" spans="4:9" x14ac:dyDescent="0.2">
      <c r="D586" s="39">
        <v>36732</v>
      </c>
      <c r="E586" s="7">
        <v>7.1435916394541599E-5</v>
      </c>
      <c r="F586" s="8">
        <f t="shared" si="24"/>
        <v>102.07324948299724</v>
      </c>
      <c r="H586" s="10">
        <f t="shared" si="26"/>
        <v>0.5710000000000004</v>
      </c>
      <c r="I586" s="9">
        <f t="shared" si="25"/>
        <v>48.508408940006184</v>
      </c>
    </row>
    <row r="587" spans="4:9" x14ac:dyDescent="0.2">
      <c r="D587" s="39">
        <v>36733</v>
      </c>
      <c r="E587" s="7">
        <v>7.0435813897931201E-5</v>
      </c>
      <c r="F587" s="8">
        <f t="shared" si="24"/>
        <v>100.64422446592779</v>
      </c>
      <c r="H587" s="10">
        <f t="shared" si="26"/>
        <v>0.5720000000000004</v>
      </c>
      <c r="I587" s="9">
        <f t="shared" si="25"/>
        <v>48.375392648986598</v>
      </c>
    </row>
    <row r="588" spans="4:9" x14ac:dyDescent="0.2">
      <c r="D588" s="39">
        <v>36734</v>
      </c>
      <c r="E588" s="7">
        <v>6.9449712794102502E-5</v>
      </c>
      <c r="F588" s="8">
        <f t="shared" si="24"/>
        <v>99.235205738840307</v>
      </c>
      <c r="H588" s="10">
        <f t="shared" si="26"/>
        <v>0.5730000000000004</v>
      </c>
      <c r="I588" s="9">
        <f t="shared" si="25"/>
        <v>48.115941544168386</v>
      </c>
    </row>
    <row r="589" spans="4:9" x14ac:dyDescent="0.2">
      <c r="D589" s="39">
        <v>36735</v>
      </c>
      <c r="E589" s="7">
        <v>6.8477417564514895E-5</v>
      </c>
      <c r="F589" s="8">
        <f t="shared" si="24"/>
        <v>97.845913929483643</v>
      </c>
      <c r="H589" s="10">
        <f t="shared" si="26"/>
        <v>0.5740000000000004</v>
      </c>
      <c r="I589" s="9">
        <f t="shared" si="25"/>
        <v>47.831181432010176</v>
      </c>
    </row>
    <row r="590" spans="4:9" x14ac:dyDescent="0.2">
      <c r="D590" s="39">
        <v>36736</v>
      </c>
      <c r="E590" s="7">
        <v>6.7518732385220707E-5</v>
      </c>
      <c r="F590" s="8">
        <f t="shared" si="24"/>
        <v>96.476069229217075</v>
      </c>
      <c r="H590" s="10">
        <f t="shared" si="26"/>
        <v>0.5750000000000004</v>
      </c>
      <c r="I590" s="9">
        <f t="shared" si="25"/>
        <v>47.647546180286731</v>
      </c>
    </row>
    <row r="591" spans="4:9" x14ac:dyDescent="0.2">
      <c r="D591" s="39">
        <v>36737</v>
      </c>
      <c r="E591" s="7">
        <v>6.6573470578385803E-5</v>
      </c>
      <c r="F591" s="8">
        <f t="shared" si="24"/>
        <v>95.125404898085463</v>
      </c>
      <c r="H591" s="10">
        <f t="shared" si="26"/>
        <v>0.5760000000000004</v>
      </c>
      <c r="I591" s="9">
        <f t="shared" si="25"/>
        <v>47.301694233766796</v>
      </c>
    </row>
    <row r="592" spans="4:9" x14ac:dyDescent="0.2">
      <c r="D592" s="39">
        <v>36738</v>
      </c>
      <c r="E592" s="7">
        <v>6.5641441918112093E-5</v>
      </c>
      <c r="F592" s="8">
        <f t="shared" ref="F592:F655" si="27">E592*(24*60*60)*1000/$F$3</f>
        <v>93.793649126381084</v>
      </c>
      <c r="H592" s="10">
        <f t="shared" si="26"/>
        <v>0.5770000000000004</v>
      </c>
      <c r="I592" s="9">
        <f t="shared" ref="I592:I655" si="28">PERCENTILE($F$15:$F$3667,1-H592)</f>
        <v>46.999292222668956</v>
      </c>
    </row>
    <row r="593" spans="4:9" x14ac:dyDescent="0.2">
      <c r="D593" s="39">
        <v>36739</v>
      </c>
      <c r="E593" s="7">
        <v>6.47224620336845E-5</v>
      </c>
      <c r="F593" s="8">
        <f t="shared" si="27"/>
        <v>92.480538470741749</v>
      </c>
      <c r="H593" s="10">
        <f t="shared" ref="H593:H656" si="29">H592+0.1%</f>
        <v>0.5780000000000004</v>
      </c>
      <c r="I593" s="9">
        <f t="shared" si="28"/>
        <v>46.762852913169681</v>
      </c>
    </row>
    <row r="594" spans="4:9" x14ac:dyDescent="0.2">
      <c r="D594" s="39">
        <v>36740</v>
      </c>
      <c r="E594" s="7">
        <v>6.3816346880533805E-5</v>
      </c>
      <c r="F594" s="8">
        <f t="shared" si="27"/>
        <v>91.185809953828056</v>
      </c>
      <c r="H594" s="10">
        <f t="shared" si="29"/>
        <v>0.5790000000000004</v>
      </c>
      <c r="I594" s="9">
        <f t="shared" si="28"/>
        <v>46.432569903002367</v>
      </c>
    </row>
    <row r="595" spans="4:9" x14ac:dyDescent="0.2">
      <c r="D595" s="39">
        <v>36741</v>
      </c>
      <c r="E595" s="7">
        <v>6.2922919006691796E-5</v>
      </c>
      <c r="F595" s="8">
        <f t="shared" si="27"/>
        <v>89.909210018326874</v>
      </c>
      <c r="H595" s="10">
        <f t="shared" si="29"/>
        <v>0.5800000000000004</v>
      </c>
      <c r="I595" s="9">
        <f t="shared" si="28"/>
        <v>46.294115383925281</v>
      </c>
    </row>
    <row r="596" spans="4:9" x14ac:dyDescent="0.2">
      <c r="D596" s="39">
        <v>36742</v>
      </c>
      <c r="E596" s="7">
        <v>6.2041997661025595E-5</v>
      </c>
      <c r="F596" s="8">
        <f t="shared" si="27"/>
        <v>88.650480392819418</v>
      </c>
      <c r="H596" s="10">
        <f t="shared" si="29"/>
        <v>0.58100000000000041</v>
      </c>
      <c r="I596" s="9">
        <f t="shared" si="28"/>
        <v>45.806248001379053</v>
      </c>
    </row>
    <row r="597" spans="4:9" x14ac:dyDescent="0.2">
      <c r="D597" s="39">
        <v>36743</v>
      </c>
      <c r="E597" s="7">
        <v>6.1173409697154896E-5</v>
      </c>
      <c r="F597" s="8">
        <f t="shared" si="27"/>
        <v>87.409373672154786</v>
      </c>
      <c r="H597" s="10">
        <f t="shared" si="29"/>
        <v>0.58200000000000041</v>
      </c>
      <c r="I597" s="9">
        <f t="shared" si="28"/>
        <v>45.674872671540491</v>
      </c>
    </row>
    <row r="598" spans="4:9" x14ac:dyDescent="0.2">
      <c r="D598" s="39">
        <v>36744</v>
      </c>
      <c r="E598" s="7">
        <v>6.0316981490235301E-5</v>
      </c>
      <c r="F598" s="8">
        <f t="shared" si="27"/>
        <v>86.185641767515008</v>
      </c>
      <c r="H598" s="10">
        <f t="shared" si="29"/>
        <v>0.58300000000000041</v>
      </c>
      <c r="I598" s="9">
        <f t="shared" si="28"/>
        <v>45.421348041684652</v>
      </c>
    </row>
    <row r="599" spans="4:9" x14ac:dyDescent="0.2">
      <c r="D599" s="39">
        <v>36745</v>
      </c>
      <c r="E599" s="7">
        <v>5.9472544653871702E-5</v>
      </c>
      <c r="F599" s="8">
        <f t="shared" si="27"/>
        <v>84.979044075190018</v>
      </c>
      <c r="H599" s="10">
        <f t="shared" si="29"/>
        <v>0.58400000000000041</v>
      </c>
      <c r="I599" s="9">
        <f t="shared" si="28"/>
        <v>44.96529164829726</v>
      </c>
    </row>
    <row r="600" spans="4:9" x14ac:dyDescent="0.2">
      <c r="D600" s="39">
        <v>36746</v>
      </c>
      <c r="E600" s="7">
        <v>5.8639928361391402E-5</v>
      </c>
      <c r="F600" s="8">
        <f t="shared" si="27"/>
        <v>83.789336504609423</v>
      </c>
      <c r="H600" s="10">
        <f t="shared" si="29"/>
        <v>0.58500000000000041</v>
      </c>
      <c r="I600" s="9">
        <f t="shared" si="28"/>
        <v>44.679641541594556</v>
      </c>
    </row>
    <row r="601" spans="4:9" x14ac:dyDescent="0.2">
      <c r="D601" s="39">
        <v>36747</v>
      </c>
      <c r="E601" s="7">
        <v>5.78189695069024E-5</v>
      </c>
      <c r="F601" s="8">
        <f t="shared" si="27"/>
        <v>82.616285997260775</v>
      </c>
      <c r="H601" s="10">
        <f t="shared" si="29"/>
        <v>0.58600000000000041</v>
      </c>
      <c r="I601" s="9">
        <f t="shared" si="28"/>
        <v>44.356149011688814</v>
      </c>
    </row>
    <row r="602" spans="4:9" x14ac:dyDescent="0.2">
      <c r="D602" s="39">
        <v>36748</v>
      </c>
      <c r="E602" s="7">
        <v>5.7009505048281499E-5</v>
      </c>
      <c r="F602" s="8">
        <f t="shared" si="27"/>
        <v>81.459659585749606</v>
      </c>
      <c r="H602" s="10">
        <f t="shared" si="29"/>
        <v>0.58700000000000041</v>
      </c>
      <c r="I602" s="9">
        <f t="shared" si="28"/>
        <v>43.942659286642176</v>
      </c>
    </row>
    <row r="603" spans="4:9" x14ac:dyDescent="0.2">
      <c r="D603" s="39">
        <v>36749</v>
      </c>
      <c r="E603" s="7">
        <v>5.6211371427584999E-5</v>
      </c>
      <c r="F603" s="8">
        <f t="shared" si="27"/>
        <v>80.31922356563652</v>
      </c>
      <c r="H603" s="10">
        <f t="shared" si="29"/>
        <v>0.58800000000000041</v>
      </c>
      <c r="I603" s="9">
        <f t="shared" si="28"/>
        <v>43.704230798884446</v>
      </c>
    </row>
    <row r="604" spans="4:9" x14ac:dyDescent="0.2">
      <c r="D604" s="39">
        <v>36750</v>
      </c>
      <c r="E604" s="7">
        <v>5.54244122493395E-5</v>
      </c>
      <c r="F604" s="8">
        <f t="shared" si="27"/>
        <v>79.194754466782413</v>
      </c>
      <c r="H604" s="10">
        <f t="shared" si="29"/>
        <v>0.58900000000000041</v>
      </c>
      <c r="I604" s="9">
        <f t="shared" si="28"/>
        <v>43.542895707119492</v>
      </c>
    </row>
    <row r="605" spans="4:9" x14ac:dyDescent="0.2">
      <c r="D605" s="39">
        <v>36751</v>
      </c>
      <c r="E605" s="7">
        <v>5.4648469711504598E-5</v>
      </c>
      <c r="F605" s="8">
        <f t="shared" si="27"/>
        <v>78.086026809234752</v>
      </c>
      <c r="H605" s="10">
        <f t="shared" si="29"/>
        <v>0.59000000000000041</v>
      </c>
      <c r="I605" s="9">
        <f t="shared" si="28"/>
        <v>43.243928630031952</v>
      </c>
    </row>
    <row r="606" spans="4:9" x14ac:dyDescent="0.2">
      <c r="D606" s="39">
        <v>36752</v>
      </c>
      <c r="E606" s="7">
        <v>5.3883392926918899E-5</v>
      </c>
      <c r="F606" s="8">
        <f t="shared" si="27"/>
        <v>76.992824993563303</v>
      </c>
      <c r="H606" s="10">
        <f t="shared" si="29"/>
        <v>0.59100000000000041</v>
      </c>
      <c r="I606" s="9">
        <f t="shared" si="28"/>
        <v>43.117233527660261</v>
      </c>
    </row>
    <row r="607" spans="4:9" x14ac:dyDescent="0.2">
      <c r="D607" s="39">
        <v>36753</v>
      </c>
      <c r="E607" s="7">
        <v>5.3129023818523297E-5</v>
      </c>
      <c r="F607" s="8">
        <f t="shared" si="27"/>
        <v>75.914923146847244</v>
      </c>
      <c r="H607" s="10">
        <f t="shared" si="29"/>
        <v>0.59200000000000041</v>
      </c>
      <c r="I607" s="9">
        <f t="shared" si="28"/>
        <v>42.952125151742614</v>
      </c>
    </row>
    <row r="608" spans="4:9" x14ac:dyDescent="0.2">
      <c r="D608" s="39">
        <v>36754</v>
      </c>
      <c r="E608" s="7">
        <v>5.23852168728264E-5</v>
      </c>
      <c r="F608" s="8">
        <f t="shared" si="27"/>
        <v>74.852113347978261</v>
      </c>
      <c r="H608" s="10">
        <f t="shared" si="29"/>
        <v>0.59300000000000042</v>
      </c>
      <c r="I608" s="9">
        <f t="shared" si="28"/>
        <v>42.616542020102287</v>
      </c>
    </row>
    <row r="609" spans="4:9" x14ac:dyDescent="0.2">
      <c r="D609" s="39">
        <v>36755</v>
      </c>
      <c r="E609" s="7">
        <v>5.1651824746962101E-5</v>
      </c>
      <c r="F609" s="8">
        <f t="shared" si="27"/>
        <v>73.804185061893676</v>
      </c>
      <c r="H609" s="10">
        <f t="shared" si="29"/>
        <v>0.59400000000000042</v>
      </c>
      <c r="I609" s="9">
        <f t="shared" si="28"/>
        <v>42.398372994888078</v>
      </c>
    </row>
    <row r="610" spans="4:9" x14ac:dyDescent="0.2">
      <c r="D610" s="39">
        <v>36756</v>
      </c>
      <c r="E610" s="7">
        <v>5.0928700301995597E-5</v>
      </c>
      <c r="F610" s="8">
        <f t="shared" si="27"/>
        <v>72.770928044924005</v>
      </c>
      <c r="H610" s="10">
        <f t="shared" si="29"/>
        <v>0.59500000000000042</v>
      </c>
      <c r="I610" s="9">
        <f t="shared" si="28"/>
        <v>42.034053029872865</v>
      </c>
    </row>
    <row r="611" spans="4:9" x14ac:dyDescent="0.2">
      <c r="D611" s="39">
        <v>36757</v>
      </c>
      <c r="E611" s="7">
        <v>5.0215698481237502E-5</v>
      </c>
      <c r="F611" s="8">
        <f t="shared" si="27"/>
        <v>71.752135028675482</v>
      </c>
      <c r="H611" s="10">
        <f t="shared" si="29"/>
        <v>0.59600000000000042</v>
      </c>
      <c r="I611" s="9">
        <f t="shared" si="28"/>
        <v>41.828717841053852</v>
      </c>
    </row>
    <row r="612" spans="4:9" x14ac:dyDescent="0.2">
      <c r="D612" s="39">
        <v>36758</v>
      </c>
      <c r="E612" s="7">
        <v>4.9512677977665101E-5</v>
      </c>
      <c r="F612" s="8">
        <f t="shared" si="27"/>
        <v>70.747604102572723</v>
      </c>
      <c r="H612" s="10">
        <f t="shared" si="29"/>
        <v>0.59700000000000042</v>
      </c>
      <c r="I612" s="9">
        <f t="shared" si="28"/>
        <v>41.526336089815992</v>
      </c>
    </row>
    <row r="613" spans="4:9" x14ac:dyDescent="0.2">
      <c r="D613" s="39">
        <v>36759</v>
      </c>
      <c r="E613" s="7">
        <v>4.8819499948699601E-5</v>
      </c>
      <c r="F613" s="8">
        <f t="shared" si="27"/>
        <v>69.757136877431421</v>
      </c>
      <c r="H613" s="10">
        <f t="shared" si="29"/>
        <v>0.59800000000000042</v>
      </c>
      <c r="I613" s="9">
        <f t="shared" si="28"/>
        <v>41.210124581900558</v>
      </c>
    </row>
    <row r="614" spans="4:9" x14ac:dyDescent="0.2">
      <c r="D614" s="39">
        <v>36760</v>
      </c>
      <c r="E614" s="7">
        <v>4.81360274570503E-5</v>
      </c>
      <c r="F614" s="8">
        <f t="shared" si="27"/>
        <v>68.780537686492551</v>
      </c>
      <c r="H614" s="10">
        <f t="shared" si="29"/>
        <v>0.59900000000000042</v>
      </c>
      <c r="I614" s="9">
        <f t="shared" si="28"/>
        <v>40.741951947984965</v>
      </c>
    </row>
    <row r="615" spans="4:9" x14ac:dyDescent="0.2">
      <c r="D615" s="39">
        <v>36761</v>
      </c>
      <c r="E615" s="7">
        <v>4.7462122326492699E-5</v>
      </c>
      <c r="F615" s="8">
        <f t="shared" si="27"/>
        <v>67.817609092711223</v>
      </c>
      <c r="H615" s="10">
        <f t="shared" si="29"/>
        <v>0.60000000000000042</v>
      </c>
      <c r="I615" s="9">
        <f t="shared" si="28"/>
        <v>40.312355718567375</v>
      </c>
    </row>
    <row r="616" spans="4:9" x14ac:dyDescent="0.2">
      <c r="D616" s="39">
        <v>36762</v>
      </c>
      <c r="E616" s="7">
        <v>4.6797652582244799E-5</v>
      </c>
      <c r="F616" s="8">
        <f t="shared" si="27"/>
        <v>66.868162520150676</v>
      </c>
      <c r="H616" s="10">
        <f t="shared" si="29"/>
        <v>0.60100000000000042</v>
      </c>
      <c r="I616" s="9">
        <f t="shared" si="28"/>
        <v>40.232376732511895</v>
      </c>
    </row>
    <row r="617" spans="4:9" x14ac:dyDescent="0.2">
      <c r="D617" s="39">
        <v>36763</v>
      </c>
      <c r="E617" s="7">
        <v>4.6142485171145399E-5</v>
      </c>
      <c r="F617" s="8">
        <f t="shared" si="27"/>
        <v>65.932007852001291</v>
      </c>
      <c r="H617" s="10">
        <f t="shared" si="29"/>
        <v>0.60200000000000042</v>
      </c>
      <c r="I617" s="9">
        <f t="shared" si="28"/>
        <v>39.965142849805638</v>
      </c>
    </row>
    <row r="618" spans="4:9" x14ac:dyDescent="0.2">
      <c r="D618" s="39">
        <v>36764</v>
      </c>
      <c r="E618" s="7">
        <v>4.5496490364447398E-5</v>
      </c>
      <c r="F618" s="8">
        <f t="shared" si="27"/>
        <v>65.00895972163751</v>
      </c>
      <c r="H618" s="10">
        <f t="shared" si="29"/>
        <v>0.60300000000000042</v>
      </c>
      <c r="I618" s="9">
        <f t="shared" si="28"/>
        <v>39.684992127298102</v>
      </c>
    </row>
    <row r="619" spans="4:9" x14ac:dyDescent="0.2">
      <c r="D619" s="39">
        <v>36765</v>
      </c>
      <c r="E619" s="7">
        <v>4.4859540244500101E-5</v>
      </c>
      <c r="F619" s="8">
        <f t="shared" si="27"/>
        <v>64.098835350270548</v>
      </c>
      <c r="H619" s="10">
        <f t="shared" si="29"/>
        <v>0.60400000000000043</v>
      </c>
      <c r="I619" s="9">
        <f t="shared" si="28"/>
        <v>39.48663875080328</v>
      </c>
    </row>
    <row r="620" spans="4:9" x14ac:dyDescent="0.2">
      <c r="D620" s="39">
        <v>36766</v>
      </c>
      <c r="E620" s="7">
        <v>5.2365932441061501E-5</v>
      </c>
      <c r="F620" s="8">
        <f t="shared" si="27"/>
        <v>74.824558236851729</v>
      </c>
      <c r="H620" s="10">
        <f t="shared" si="29"/>
        <v>0.60500000000000043</v>
      </c>
      <c r="I620" s="9">
        <f t="shared" si="28"/>
        <v>39.122561301687099</v>
      </c>
    </row>
    <row r="621" spans="4:9" x14ac:dyDescent="0.2">
      <c r="D621" s="39">
        <v>36767</v>
      </c>
      <c r="E621" s="7">
        <v>4.3614318597584702E-5</v>
      </c>
      <c r="F621" s="8">
        <f t="shared" si="27"/>
        <v>62.319564834228892</v>
      </c>
      <c r="H621" s="10">
        <f t="shared" si="29"/>
        <v>0.60600000000000043</v>
      </c>
      <c r="I621" s="9">
        <f t="shared" si="28"/>
        <v>38.890648332614525</v>
      </c>
    </row>
    <row r="622" spans="4:9" x14ac:dyDescent="0.2">
      <c r="D622" s="39">
        <v>36768</v>
      </c>
      <c r="E622" s="7">
        <v>4.3001693835767402E-5</v>
      </c>
      <c r="F622" s="8">
        <f t="shared" si="27"/>
        <v>61.444198445603448</v>
      </c>
      <c r="H622" s="10">
        <f t="shared" si="29"/>
        <v>0.60700000000000043</v>
      </c>
      <c r="I622" s="9">
        <f t="shared" si="28"/>
        <v>38.536298842512942</v>
      </c>
    </row>
    <row r="623" spans="4:9" x14ac:dyDescent="0.2">
      <c r="D623" s="39">
        <v>36769</v>
      </c>
      <c r="E623" s="7">
        <v>4.2399670205177798E-5</v>
      </c>
      <c r="F623" s="8">
        <f t="shared" si="27"/>
        <v>60.583979786120722</v>
      </c>
      <c r="H623" s="10">
        <f t="shared" si="29"/>
        <v>0.60800000000000043</v>
      </c>
      <c r="I623" s="9">
        <f t="shared" si="28"/>
        <v>38.363822766410429</v>
      </c>
    </row>
    <row r="624" spans="4:9" x14ac:dyDescent="0.2">
      <c r="D624" s="39">
        <v>36770</v>
      </c>
      <c r="E624" s="7">
        <v>4.1806075004647498E-5</v>
      </c>
      <c r="F624" s="8">
        <f t="shared" si="27"/>
        <v>59.735804329659878</v>
      </c>
      <c r="H624" s="10">
        <f t="shared" si="29"/>
        <v>0.60900000000000043</v>
      </c>
      <c r="I624" s="9">
        <f t="shared" si="28"/>
        <v>38.079515372496878</v>
      </c>
    </row>
    <row r="625" spans="4:9" x14ac:dyDescent="0.2">
      <c r="D625" s="39">
        <v>36771</v>
      </c>
      <c r="E625" s="7">
        <v>7.08762080369849E-5</v>
      </c>
      <c r="F625" s="8">
        <f t="shared" si="27"/>
        <v>101.2734942099905</v>
      </c>
      <c r="H625" s="10">
        <f t="shared" si="29"/>
        <v>0.61000000000000043</v>
      </c>
      <c r="I625" s="9">
        <f t="shared" si="28"/>
        <v>37.943033383531649</v>
      </c>
    </row>
    <row r="626" spans="4:9" x14ac:dyDescent="0.2">
      <c r="D626" s="39">
        <v>36772</v>
      </c>
      <c r="E626" s="7">
        <v>4.0643786175106803E-5</v>
      </c>
      <c r="F626" s="8">
        <f t="shared" si="27"/>
        <v>58.075034738439612</v>
      </c>
      <c r="H626" s="10">
        <f t="shared" si="29"/>
        <v>0.61100000000000043</v>
      </c>
      <c r="I626" s="9">
        <f t="shared" si="28"/>
        <v>37.542488921012335</v>
      </c>
    </row>
    <row r="627" spans="4:9" x14ac:dyDescent="0.2">
      <c r="D627" s="39">
        <v>36773</v>
      </c>
      <c r="E627" s="7">
        <v>4.0074686578908699E-5</v>
      </c>
      <c r="F627" s="8">
        <f t="shared" si="27"/>
        <v>57.261860525868848</v>
      </c>
      <c r="H627" s="10">
        <f t="shared" si="29"/>
        <v>0.61200000000000043</v>
      </c>
      <c r="I627" s="9">
        <f t="shared" si="28"/>
        <v>37.488547792353124</v>
      </c>
    </row>
    <row r="628" spans="4:9" x14ac:dyDescent="0.2">
      <c r="D628" s="39">
        <v>36774</v>
      </c>
      <c r="E628" s="7">
        <v>3.9513641582956398E-5</v>
      </c>
      <c r="F628" s="8">
        <f t="shared" si="27"/>
        <v>56.460195358913673</v>
      </c>
      <c r="H628" s="10">
        <f t="shared" si="29"/>
        <v>0.61300000000000043</v>
      </c>
      <c r="I628" s="9">
        <f t="shared" si="28"/>
        <v>37.327578872693749</v>
      </c>
    </row>
    <row r="629" spans="4:9" x14ac:dyDescent="0.2">
      <c r="D629" s="39">
        <v>36775</v>
      </c>
      <c r="E629" s="7">
        <v>3.8960450087373797E-5</v>
      </c>
      <c r="F629" s="8">
        <f t="shared" si="27"/>
        <v>55.669751890272323</v>
      </c>
      <c r="H629" s="10">
        <f t="shared" si="29"/>
        <v>0.61400000000000043</v>
      </c>
      <c r="I629" s="9">
        <f t="shared" si="28"/>
        <v>36.999940010617117</v>
      </c>
    </row>
    <row r="630" spans="4:9" x14ac:dyDescent="0.2">
      <c r="D630" s="39">
        <v>36776</v>
      </c>
      <c r="E630" s="7">
        <v>3.8415004319836397E-5</v>
      </c>
      <c r="F630" s="8">
        <f t="shared" si="27"/>
        <v>54.890376126380751</v>
      </c>
      <c r="H630" s="10">
        <f t="shared" si="29"/>
        <v>0.61500000000000044</v>
      </c>
      <c r="I630" s="9">
        <f t="shared" si="28"/>
        <v>36.790941042351811</v>
      </c>
    </row>
    <row r="631" spans="4:9" x14ac:dyDescent="0.2">
      <c r="D631" s="39">
        <v>36777</v>
      </c>
      <c r="E631" s="7">
        <v>3.7877194269080698E-5</v>
      </c>
      <c r="F631" s="8">
        <f t="shared" si="27"/>
        <v>54.121910874502987</v>
      </c>
      <c r="H631" s="10">
        <f t="shared" si="29"/>
        <v>0.61600000000000044</v>
      </c>
      <c r="I631" s="9">
        <f t="shared" si="28"/>
        <v>36.375258587515425</v>
      </c>
    </row>
    <row r="632" spans="4:9" x14ac:dyDescent="0.2">
      <c r="D632" s="39">
        <v>36778</v>
      </c>
      <c r="E632" s="7">
        <v>3.7346912759972501E-5</v>
      </c>
      <c r="F632" s="8">
        <f t="shared" si="27"/>
        <v>53.364202994387419</v>
      </c>
      <c r="H632" s="10">
        <f t="shared" si="29"/>
        <v>0.61700000000000044</v>
      </c>
      <c r="I632" s="9">
        <f t="shared" si="28"/>
        <v>35.990625383478921</v>
      </c>
    </row>
    <row r="633" spans="4:9" x14ac:dyDescent="0.2">
      <c r="D633" s="39">
        <v>36779</v>
      </c>
      <c r="E633" s="7">
        <v>3.6824055951063998E-5</v>
      </c>
      <c r="F633" s="8">
        <f t="shared" si="27"/>
        <v>52.617104109215425</v>
      </c>
      <c r="H633" s="10">
        <f t="shared" si="29"/>
        <v>0.61800000000000044</v>
      </c>
      <c r="I633" s="9">
        <f t="shared" si="28"/>
        <v>35.821431341320576</v>
      </c>
    </row>
    <row r="634" spans="4:9" x14ac:dyDescent="0.2">
      <c r="D634" s="39">
        <v>36780</v>
      </c>
      <c r="E634" s="7">
        <v>3.6308519245162199E-5</v>
      </c>
      <c r="F634" s="8">
        <f t="shared" si="27"/>
        <v>51.880464762300335</v>
      </c>
      <c r="H634" s="10">
        <f t="shared" si="29"/>
        <v>0.61900000000000044</v>
      </c>
      <c r="I634" s="9">
        <f t="shared" si="28"/>
        <v>35.746577879137327</v>
      </c>
    </row>
    <row r="635" spans="4:9" x14ac:dyDescent="0.2">
      <c r="D635" s="39">
        <v>36781</v>
      </c>
      <c r="E635" s="7">
        <v>3.5800199935170297E-5</v>
      </c>
      <c r="F635" s="8">
        <f t="shared" si="27"/>
        <v>51.154138197673333</v>
      </c>
      <c r="H635" s="10">
        <f t="shared" si="29"/>
        <v>0.62000000000000044</v>
      </c>
      <c r="I635" s="9">
        <f t="shared" si="28"/>
        <v>35.444606611866618</v>
      </c>
    </row>
    <row r="636" spans="4:9" x14ac:dyDescent="0.2">
      <c r="D636" s="39">
        <v>36782</v>
      </c>
      <c r="E636" s="7">
        <v>3.52989973509783E-5</v>
      </c>
      <c r="F636" s="8">
        <f t="shared" si="27"/>
        <v>50.437980569972474</v>
      </c>
      <c r="H636" s="10">
        <f t="shared" si="29"/>
        <v>0.62100000000000044</v>
      </c>
      <c r="I636" s="9">
        <f t="shared" si="28"/>
        <v>35.275257103043892</v>
      </c>
    </row>
    <row r="637" spans="4:9" x14ac:dyDescent="0.2">
      <c r="D637" s="39">
        <v>36783</v>
      </c>
      <c r="E637" s="7">
        <v>3.4804811186683499E-5</v>
      </c>
      <c r="F637" s="8">
        <f t="shared" si="27"/>
        <v>49.731848554243719</v>
      </c>
      <c r="H637" s="10">
        <f t="shared" si="29"/>
        <v>0.62200000000000044</v>
      </c>
      <c r="I637" s="9">
        <f t="shared" si="28"/>
        <v>34.956202855461356</v>
      </c>
    </row>
    <row r="638" spans="4:9" x14ac:dyDescent="0.2">
      <c r="D638" s="39">
        <v>36784</v>
      </c>
      <c r="E638" s="7">
        <v>3.4317543949219201E-5</v>
      </c>
      <c r="F638" s="8">
        <f t="shared" si="27"/>
        <v>49.035602844734136</v>
      </c>
      <c r="H638" s="10">
        <f t="shared" si="29"/>
        <v>0.62300000000000044</v>
      </c>
      <c r="I638" s="9">
        <f t="shared" si="28"/>
        <v>34.770535763711528</v>
      </c>
    </row>
    <row r="639" spans="4:9" x14ac:dyDescent="0.2">
      <c r="D639" s="39">
        <v>36785</v>
      </c>
      <c r="E639" s="7">
        <v>3.38370985509186E-5</v>
      </c>
      <c r="F639" s="8">
        <f t="shared" si="27"/>
        <v>48.349104714958031</v>
      </c>
      <c r="H639" s="10">
        <f t="shared" si="29"/>
        <v>0.62400000000000044</v>
      </c>
      <c r="I639" s="9">
        <f t="shared" si="28"/>
        <v>34.503798996267633</v>
      </c>
    </row>
    <row r="640" spans="4:9" x14ac:dyDescent="0.2">
      <c r="D640" s="39">
        <v>36786</v>
      </c>
      <c r="E640" s="7">
        <v>3.3363379336620199E-5</v>
      </c>
      <c r="F640" s="8">
        <f t="shared" si="27"/>
        <v>47.672217485305794</v>
      </c>
      <c r="H640" s="10">
        <f t="shared" si="29"/>
        <v>0.62500000000000044</v>
      </c>
      <c r="I640" s="9">
        <f t="shared" si="28"/>
        <v>34.349452510077896</v>
      </c>
    </row>
    <row r="641" spans="4:9" x14ac:dyDescent="0.2">
      <c r="D641" s="39">
        <v>36787</v>
      </c>
      <c r="E641" s="7">
        <v>3.2896291599938001E-5</v>
      </c>
      <c r="F641" s="8">
        <f t="shared" si="27"/>
        <v>47.004805831852806</v>
      </c>
      <c r="H641" s="10">
        <f t="shared" si="29"/>
        <v>0.62600000000000044</v>
      </c>
      <c r="I641" s="9">
        <f t="shared" si="28"/>
        <v>34.017726843236488</v>
      </c>
    </row>
    <row r="642" spans="4:9" x14ac:dyDescent="0.2">
      <c r="D642" s="39">
        <v>36788</v>
      </c>
      <c r="E642" s="7">
        <v>3.2435744301010002E-5</v>
      </c>
      <c r="F642" s="8">
        <f t="shared" si="27"/>
        <v>46.346739669691971</v>
      </c>
      <c r="H642" s="10">
        <f t="shared" si="29"/>
        <v>0.62700000000000045</v>
      </c>
      <c r="I642" s="9">
        <f t="shared" si="28"/>
        <v>33.915226251103562</v>
      </c>
    </row>
    <row r="643" spans="4:9" x14ac:dyDescent="0.2">
      <c r="D643" s="39">
        <v>36789</v>
      </c>
      <c r="E643" s="7">
        <v>3.1981643148580702E-5</v>
      </c>
      <c r="F643" s="8">
        <f t="shared" si="27"/>
        <v>45.697884268069743</v>
      </c>
      <c r="H643" s="10">
        <f t="shared" si="29"/>
        <v>0.62800000000000045</v>
      </c>
      <c r="I643" s="9">
        <f t="shared" si="28"/>
        <v>33.789042318265196</v>
      </c>
    </row>
    <row r="644" spans="4:9" x14ac:dyDescent="0.2">
      <c r="D644" s="39">
        <v>36790</v>
      </c>
      <c r="E644" s="7">
        <v>3.1533900823459099E-5</v>
      </c>
      <c r="F644" s="8">
        <f t="shared" si="27"/>
        <v>45.058114858466041</v>
      </c>
      <c r="H644" s="10">
        <f t="shared" si="29"/>
        <v>0.62900000000000045</v>
      </c>
      <c r="I644" s="9">
        <f t="shared" si="28"/>
        <v>33.588651038711681</v>
      </c>
    </row>
    <row r="645" spans="4:9" x14ac:dyDescent="0.2">
      <c r="D645" s="39">
        <v>36791</v>
      </c>
      <c r="E645" s="7">
        <v>3.1092425462446198E-5</v>
      </c>
      <c r="F645" s="8">
        <f t="shared" si="27"/>
        <v>44.427300179525218</v>
      </c>
      <c r="H645" s="10">
        <f t="shared" si="29"/>
        <v>0.63000000000000045</v>
      </c>
      <c r="I645" s="9">
        <f t="shared" si="28"/>
        <v>33.496419834545883</v>
      </c>
    </row>
    <row r="646" spans="4:9" x14ac:dyDescent="0.2">
      <c r="D646" s="39">
        <v>36792</v>
      </c>
      <c r="E646" s="7">
        <v>3.0657131798388001E-5</v>
      </c>
      <c r="F646" s="8">
        <f t="shared" si="27"/>
        <v>43.805318394838892</v>
      </c>
      <c r="H646" s="10">
        <f t="shared" si="29"/>
        <v>0.63100000000000045</v>
      </c>
      <c r="I646" s="9">
        <f t="shared" si="28"/>
        <v>33.235075906198418</v>
      </c>
    </row>
    <row r="647" spans="4:9" x14ac:dyDescent="0.2">
      <c r="D647" s="39">
        <v>36793</v>
      </c>
      <c r="E647" s="7">
        <v>3.0227931598083198E-5</v>
      </c>
      <c r="F647" s="8">
        <f t="shared" si="27"/>
        <v>43.192043429877259</v>
      </c>
      <c r="H647" s="10">
        <f t="shared" si="29"/>
        <v>0.63200000000000045</v>
      </c>
      <c r="I647" s="9">
        <f t="shared" si="28"/>
        <v>33.020377875922847</v>
      </c>
    </row>
    <row r="648" spans="4:9" x14ac:dyDescent="0.2">
      <c r="D648" s="39">
        <v>36794</v>
      </c>
      <c r="E648" s="7">
        <v>2.9804741240606598E-5</v>
      </c>
      <c r="F648" s="8">
        <f t="shared" si="27"/>
        <v>42.587355800493</v>
      </c>
      <c r="H648" s="10">
        <f t="shared" si="29"/>
        <v>0.63300000000000045</v>
      </c>
      <c r="I648" s="9">
        <f t="shared" si="28"/>
        <v>32.826159129849479</v>
      </c>
    </row>
    <row r="649" spans="4:9" x14ac:dyDescent="0.2">
      <c r="D649" s="39">
        <v>36795</v>
      </c>
      <c r="E649" s="7">
        <v>5.8248068489070699E-5</v>
      </c>
      <c r="F649" s="8">
        <f t="shared" si="27"/>
        <v>83.229416333797104</v>
      </c>
      <c r="H649" s="10">
        <f t="shared" si="29"/>
        <v>0.63400000000000045</v>
      </c>
      <c r="I649" s="9">
        <f t="shared" si="28"/>
        <v>32.518596015989296</v>
      </c>
    </row>
    <row r="650" spans="4:9" x14ac:dyDescent="0.2">
      <c r="D650" s="39">
        <v>36796</v>
      </c>
      <c r="E650" s="7">
        <v>6.3697600463577403E-5</v>
      </c>
      <c r="F650" s="8">
        <f t="shared" si="27"/>
        <v>91.016135744341341</v>
      </c>
      <c r="H650" s="10">
        <f t="shared" si="29"/>
        <v>0.63500000000000045</v>
      </c>
      <c r="I650" s="9">
        <f t="shared" si="28"/>
        <v>32.250442543433458</v>
      </c>
    </row>
    <row r="651" spans="4:9" x14ac:dyDescent="0.2">
      <c r="D651" s="39">
        <v>36797</v>
      </c>
      <c r="E651" s="7">
        <v>2.9098235189144E-5</v>
      </c>
      <c r="F651" s="8">
        <f t="shared" si="27"/>
        <v>41.577844449733597</v>
      </c>
      <c r="H651" s="10">
        <f t="shared" si="29"/>
        <v>0.63600000000000045</v>
      </c>
      <c r="I651" s="9">
        <f t="shared" si="28"/>
        <v>32.128839487279315</v>
      </c>
    </row>
    <row r="652" spans="4:9" x14ac:dyDescent="0.2">
      <c r="D652" s="39">
        <v>36798</v>
      </c>
      <c r="E652" s="7">
        <v>2.8170424154726901E-5</v>
      </c>
      <c r="F652" s="8">
        <f t="shared" si="27"/>
        <v>40.252115153197686</v>
      </c>
      <c r="H652" s="10">
        <f t="shared" si="29"/>
        <v>0.63700000000000045</v>
      </c>
      <c r="I652" s="9">
        <f t="shared" si="28"/>
        <v>31.947071291150944</v>
      </c>
    </row>
    <row r="653" spans="4:9" x14ac:dyDescent="0.2">
      <c r="D653" s="39">
        <v>36799</v>
      </c>
      <c r="E653" s="7">
        <v>2.7776015073357499E-5</v>
      </c>
      <c r="F653" s="8">
        <f t="shared" si="27"/>
        <v>39.688552472225972</v>
      </c>
      <c r="H653" s="10">
        <f t="shared" si="29"/>
        <v>0.63800000000000046</v>
      </c>
      <c r="I653" s="9">
        <f t="shared" si="28"/>
        <v>31.709061973078892</v>
      </c>
    </row>
    <row r="654" spans="4:9" x14ac:dyDescent="0.2">
      <c r="D654" s="39">
        <v>36800</v>
      </c>
      <c r="E654" s="7">
        <v>2.73871507821473E-5</v>
      </c>
      <c r="F654" s="8">
        <f t="shared" si="27"/>
        <v>39.13291262304277</v>
      </c>
      <c r="H654" s="10">
        <f t="shared" si="29"/>
        <v>0.63900000000000046</v>
      </c>
      <c r="I654" s="9">
        <f t="shared" si="28"/>
        <v>31.519476282862623</v>
      </c>
    </row>
    <row r="655" spans="4:9" x14ac:dyDescent="0.2">
      <c r="D655" s="39">
        <v>36801</v>
      </c>
      <c r="E655" s="7">
        <v>2.7003730188901801E-5</v>
      </c>
      <c r="F655" s="8">
        <f t="shared" si="27"/>
        <v>38.585051157178555</v>
      </c>
      <c r="H655" s="10">
        <f t="shared" si="29"/>
        <v>0.64000000000000046</v>
      </c>
      <c r="I655" s="9">
        <f t="shared" si="28"/>
        <v>31.256566446713283</v>
      </c>
    </row>
    <row r="656" spans="4:9" x14ac:dyDescent="0.2">
      <c r="D656" s="39">
        <v>36802</v>
      </c>
      <c r="E656" s="7">
        <v>2.6625677592297399E-5</v>
      </c>
      <c r="F656" s="8">
        <f t="shared" ref="F656:F719" si="30">E656*(24*60*60)*1000/$F$3</f>
        <v>38.044859906634947</v>
      </c>
      <c r="H656" s="10">
        <f t="shared" si="29"/>
        <v>0.64100000000000046</v>
      </c>
      <c r="I656" s="9">
        <f t="shared" ref="I656:I719" si="31">PERCENTILE($F$15:$F$3667,1-H656)</f>
        <v>31.107318052657014</v>
      </c>
    </row>
    <row r="657" spans="4:9" x14ac:dyDescent="0.2">
      <c r="D657" s="39">
        <v>36803</v>
      </c>
      <c r="E657" s="7">
        <v>2.6252918236523302E-5</v>
      </c>
      <c r="F657" s="8">
        <f t="shared" si="30"/>
        <v>37.512232054436524</v>
      </c>
      <c r="H657" s="10">
        <f t="shared" ref="H657:H720" si="32">H656+0.1%</f>
        <v>0.64200000000000046</v>
      </c>
      <c r="I657" s="9">
        <f t="shared" si="31"/>
        <v>30.897190011742797</v>
      </c>
    </row>
    <row r="658" spans="4:9" x14ac:dyDescent="0.2">
      <c r="D658" s="39">
        <v>36804</v>
      </c>
      <c r="E658" s="7">
        <v>2.58853770122851E-5</v>
      </c>
      <c r="F658" s="8">
        <f t="shared" si="30"/>
        <v>36.987060278522705</v>
      </c>
      <c r="H658" s="10">
        <f t="shared" si="32"/>
        <v>0.64300000000000046</v>
      </c>
      <c r="I658" s="9">
        <f t="shared" si="31"/>
        <v>30.607635136682884</v>
      </c>
    </row>
    <row r="659" spans="4:9" x14ac:dyDescent="0.2">
      <c r="D659" s="39">
        <v>36805</v>
      </c>
      <c r="E659" s="7">
        <v>2.55229823108587E-5</v>
      </c>
      <c r="F659" s="8">
        <f t="shared" si="30"/>
        <v>36.469242258722801</v>
      </c>
      <c r="H659" s="10">
        <f t="shared" si="32"/>
        <v>0.64400000000000046</v>
      </c>
      <c r="I659" s="9">
        <f t="shared" si="31"/>
        <v>30.247678822503349</v>
      </c>
    </row>
    <row r="660" spans="4:9" x14ac:dyDescent="0.2">
      <c r="D660" s="39">
        <v>36806</v>
      </c>
      <c r="E660" s="7">
        <v>2.51656605148055E-5</v>
      </c>
      <c r="F660" s="8">
        <f t="shared" si="30"/>
        <v>35.958672804657013</v>
      </c>
      <c r="H660" s="10">
        <f t="shared" si="32"/>
        <v>0.64500000000000046</v>
      </c>
      <c r="I660" s="9">
        <f t="shared" si="31"/>
        <v>29.958509977566507</v>
      </c>
    </row>
    <row r="661" spans="4:9" x14ac:dyDescent="0.2">
      <c r="D661" s="39">
        <v>36807</v>
      </c>
      <c r="E661" s="7">
        <v>2.4813340738215402E-5</v>
      </c>
      <c r="F661" s="8">
        <f t="shared" si="30"/>
        <v>35.455250628968038</v>
      </c>
      <c r="H661" s="10">
        <f t="shared" si="32"/>
        <v>0.64600000000000046</v>
      </c>
      <c r="I661" s="9">
        <f t="shared" si="31"/>
        <v>29.741664480240999</v>
      </c>
    </row>
    <row r="662" spans="4:9" x14ac:dyDescent="0.2">
      <c r="D662" s="39">
        <v>36808</v>
      </c>
      <c r="E662" s="7">
        <v>1.8481058969126399E-4</v>
      </c>
      <c r="F662" s="8">
        <f t="shared" si="30"/>
        <v>264.07188961458661</v>
      </c>
      <c r="H662" s="10">
        <f t="shared" si="32"/>
        <v>0.64700000000000046</v>
      </c>
      <c r="I662" s="9">
        <f t="shared" si="31"/>
        <v>29.519946485224857</v>
      </c>
    </row>
    <row r="663" spans="4:9" x14ac:dyDescent="0.2">
      <c r="D663" s="39">
        <v>36809</v>
      </c>
      <c r="E663" s="7">
        <v>2.47105860216736E-5</v>
      </c>
      <c r="F663" s="8">
        <f t="shared" si="30"/>
        <v>35.308426617371445</v>
      </c>
      <c r="H663" s="10">
        <f t="shared" si="32"/>
        <v>0.64800000000000046</v>
      </c>
      <c r="I663" s="9">
        <f t="shared" si="31"/>
        <v>29.111915493913319</v>
      </c>
    </row>
    <row r="664" spans="4:9" x14ac:dyDescent="0.2">
      <c r="D664" s="39">
        <v>36810</v>
      </c>
      <c r="E664" s="7">
        <v>2.37857029788722E-5</v>
      </c>
      <c r="F664" s="8">
        <f t="shared" si="30"/>
        <v>33.986881065284507</v>
      </c>
      <c r="H664" s="10">
        <f t="shared" si="32"/>
        <v>0.64900000000000047</v>
      </c>
      <c r="I664" s="9">
        <f t="shared" si="31"/>
        <v>28.828356258140396</v>
      </c>
    </row>
    <row r="665" spans="4:9" x14ac:dyDescent="0.2">
      <c r="D665" s="39">
        <v>36811</v>
      </c>
      <c r="E665" s="7">
        <v>2.34527032767414E-5</v>
      </c>
      <c r="F665" s="8">
        <f t="shared" si="30"/>
        <v>33.511064929803972</v>
      </c>
      <c r="H665" s="10">
        <f t="shared" si="32"/>
        <v>0.65000000000000047</v>
      </c>
      <c r="I665" s="9">
        <f t="shared" si="31"/>
        <v>28.683653086145604</v>
      </c>
    </row>
    <row r="666" spans="4:9" x14ac:dyDescent="0.2">
      <c r="D666" s="39">
        <v>36812</v>
      </c>
      <c r="E666" s="7">
        <v>7.1415372528361396E-5</v>
      </c>
      <c r="F666" s="8">
        <f t="shared" si="30"/>
        <v>102.04389479303462</v>
      </c>
      <c r="H666" s="10">
        <f t="shared" si="32"/>
        <v>0.65100000000000047</v>
      </c>
      <c r="I666" s="9">
        <f t="shared" si="31"/>
        <v>28.366037946832272</v>
      </c>
    </row>
    <row r="667" spans="4:9" x14ac:dyDescent="0.2">
      <c r="D667" s="39">
        <v>36813</v>
      </c>
      <c r="E667" s="7">
        <v>7.2665420738753499E-5</v>
      </c>
      <c r="F667" s="8">
        <f t="shared" si="30"/>
        <v>103.83006188215559</v>
      </c>
      <c r="H667" s="10">
        <f t="shared" si="32"/>
        <v>0.65200000000000047</v>
      </c>
      <c r="I667" s="9">
        <f t="shared" si="31"/>
        <v>28.176043837523359</v>
      </c>
    </row>
    <row r="668" spans="4:9" x14ac:dyDescent="0.2">
      <c r="D668" s="39">
        <v>36814</v>
      </c>
      <c r="E668" s="7">
        <v>2.2481589747015902E-5</v>
      </c>
      <c r="F668" s="8">
        <f t="shared" si="30"/>
        <v>32.123461626046833</v>
      </c>
      <c r="H668" s="10">
        <f t="shared" si="32"/>
        <v>0.65300000000000047</v>
      </c>
      <c r="I668" s="9">
        <f t="shared" si="31"/>
        <v>27.945237494928314</v>
      </c>
    </row>
    <row r="669" spans="4:9" x14ac:dyDescent="0.2">
      <c r="D669" s="39">
        <v>36815</v>
      </c>
      <c r="E669" s="7">
        <v>2.2166675537943399E-5</v>
      </c>
      <c r="F669" s="8">
        <f t="shared" si="30"/>
        <v>31.673487463877979</v>
      </c>
      <c r="H669" s="10">
        <f t="shared" si="32"/>
        <v>0.65400000000000047</v>
      </c>
      <c r="I669" s="9">
        <f t="shared" si="31"/>
        <v>27.778480836729255</v>
      </c>
    </row>
    <row r="670" spans="4:9" x14ac:dyDescent="0.2">
      <c r="D670" s="39">
        <v>36816</v>
      </c>
      <c r="E670" s="7">
        <v>3.1048603498352798E-5</v>
      </c>
      <c r="F670" s="8">
        <f t="shared" si="30"/>
        <v>44.364683914493561</v>
      </c>
      <c r="H670" s="10">
        <f t="shared" si="32"/>
        <v>0.65500000000000047</v>
      </c>
      <c r="I670" s="9">
        <f t="shared" si="31"/>
        <v>27.610933865048558</v>
      </c>
    </row>
    <row r="671" spans="4:9" x14ac:dyDescent="0.2">
      <c r="D671" s="39">
        <v>36817</v>
      </c>
      <c r="E671" s="7">
        <v>3.9835558215273397E-5</v>
      </c>
      <c r="F671" s="8">
        <f t="shared" si="30"/>
        <v>56.920175133537661</v>
      </c>
      <c r="H671" s="10">
        <f t="shared" si="32"/>
        <v>0.65600000000000047</v>
      </c>
      <c r="I671" s="9">
        <f t="shared" si="31"/>
        <v>27.497120219420626</v>
      </c>
    </row>
    <row r="672" spans="4:9" x14ac:dyDescent="0.2">
      <c r="D672" s="39">
        <v>36818</v>
      </c>
      <c r="E672" s="7">
        <v>5.6383622753332198E-5</v>
      </c>
      <c r="F672" s="8">
        <f t="shared" si="30"/>
        <v>80.565349792248711</v>
      </c>
      <c r="H672" s="10">
        <f t="shared" si="32"/>
        <v>0.65700000000000047</v>
      </c>
      <c r="I672" s="9">
        <f t="shared" si="31"/>
        <v>27.140124089096748</v>
      </c>
    </row>
    <row r="673" spans="4:9" x14ac:dyDescent="0.2">
      <c r="D673" s="39">
        <v>36819</v>
      </c>
      <c r="E673" s="7">
        <v>2.0952260428496299E-5</v>
      </c>
      <c r="F673" s="8">
        <f t="shared" si="30"/>
        <v>29.938235748789921</v>
      </c>
      <c r="H673" s="10">
        <f t="shared" si="32"/>
        <v>0.65800000000000047</v>
      </c>
      <c r="I673" s="9">
        <f t="shared" si="31"/>
        <v>26.977058729604547</v>
      </c>
    </row>
    <row r="674" spans="4:9" x14ac:dyDescent="0.2">
      <c r="D674" s="39">
        <v>36820</v>
      </c>
      <c r="E674" s="7">
        <v>2.06578510114165E-5</v>
      </c>
      <c r="F674" s="8">
        <f t="shared" si="30"/>
        <v>29.517560444314846</v>
      </c>
      <c r="H674" s="10">
        <f t="shared" si="32"/>
        <v>0.65900000000000047</v>
      </c>
      <c r="I674" s="9">
        <f t="shared" si="31"/>
        <v>26.752216191085843</v>
      </c>
    </row>
    <row r="675" spans="4:9" x14ac:dyDescent="0.2">
      <c r="D675" s="39">
        <v>36821</v>
      </c>
      <c r="E675" s="7">
        <v>2.0368640879954702E-5</v>
      </c>
      <c r="F675" s="8">
        <f t="shared" si="30"/>
        <v>29.104314287596313</v>
      </c>
      <c r="H675" s="10">
        <f t="shared" si="32"/>
        <v>0.66000000000000048</v>
      </c>
      <c r="I675" s="9">
        <f t="shared" si="31"/>
        <v>26.587339158681178</v>
      </c>
    </row>
    <row r="676" spans="4:9" x14ac:dyDescent="0.2">
      <c r="D676" s="39">
        <v>36822</v>
      </c>
      <c r="E676" s="7">
        <v>2.0083479894409602E-5</v>
      </c>
      <c r="F676" s="8">
        <f t="shared" si="30"/>
        <v>28.696853868671994</v>
      </c>
      <c r="H676" s="10">
        <f t="shared" si="32"/>
        <v>0.66100000000000048</v>
      </c>
      <c r="I676" s="9">
        <f t="shared" si="31"/>
        <v>26.38313164050189</v>
      </c>
    </row>
    <row r="677" spans="4:9" x14ac:dyDescent="0.2">
      <c r="D677" s="39">
        <v>36823</v>
      </c>
      <c r="E677" s="7">
        <v>7.0517212917624899E-5</v>
      </c>
      <c r="F677" s="8">
        <f t="shared" si="30"/>
        <v>100.76053378012455</v>
      </c>
      <c r="H677" s="10">
        <f t="shared" si="32"/>
        <v>0.66200000000000048</v>
      </c>
      <c r="I677" s="9">
        <f t="shared" si="31"/>
        <v>26.296332938612522</v>
      </c>
    </row>
    <row r="678" spans="4:9" x14ac:dyDescent="0.2">
      <c r="D678" s="39">
        <v>36824</v>
      </c>
      <c r="E678" s="7">
        <v>2.5000282572942799E-5</v>
      </c>
      <c r="F678" s="8">
        <f t="shared" si="30"/>
        <v>35.72236780892483</v>
      </c>
      <c r="H678" s="10">
        <f t="shared" si="32"/>
        <v>0.66300000000000048</v>
      </c>
      <c r="I678" s="9">
        <f t="shared" si="31"/>
        <v>26.069424627291436</v>
      </c>
    </row>
    <row r="679" spans="4:9" x14ac:dyDescent="0.2">
      <c r="D679" s="39">
        <v>36825</v>
      </c>
      <c r="E679" s="7">
        <v>1.9251730166830999E-5</v>
      </c>
      <c r="F679" s="8">
        <f t="shared" si="30"/>
        <v>27.508384514101881</v>
      </c>
      <c r="H679" s="10">
        <f t="shared" si="32"/>
        <v>0.66400000000000048</v>
      </c>
      <c r="I679" s="9">
        <f t="shared" si="31"/>
        <v>26.000930895699845</v>
      </c>
    </row>
    <row r="680" spans="4:9" x14ac:dyDescent="0.2">
      <c r="D680" s="39">
        <v>36826</v>
      </c>
      <c r="E680" s="7">
        <v>1.8982203840622E-5</v>
      </c>
      <c r="F680" s="8">
        <f t="shared" si="30"/>
        <v>27.123264124724905</v>
      </c>
      <c r="H680" s="10">
        <f t="shared" si="32"/>
        <v>0.66500000000000048</v>
      </c>
      <c r="I680" s="9">
        <f t="shared" si="31"/>
        <v>25.875096287654195</v>
      </c>
    </row>
    <row r="681" spans="4:9" x14ac:dyDescent="0.2">
      <c r="D681" s="39">
        <v>36827</v>
      </c>
      <c r="E681" s="7">
        <v>1.8716452716554201E-5</v>
      </c>
      <c r="F681" s="8">
        <f t="shared" si="30"/>
        <v>26.743538040754181</v>
      </c>
      <c r="H681" s="10">
        <f t="shared" si="32"/>
        <v>0.66600000000000048</v>
      </c>
      <c r="I681" s="9">
        <f t="shared" si="31"/>
        <v>25.646163355443683</v>
      </c>
    </row>
    <row r="682" spans="4:9" x14ac:dyDescent="0.2">
      <c r="D682" s="39">
        <v>36828</v>
      </c>
      <c r="E682" s="7">
        <v>1.8454422495621899E-5</v>
      </c>
      <c r="F682" s="8">
        <f t="shared" si="30"/>
        <v>26.369128675504527</v>
      </c>
      <c r="H682" s="10">
        <f t="shared" si="32"/>
        <v>0.66700000000000048</v>
      </c>
      <c r="I682" s="9">
        <f t="shared" si="31"/>
        <v>25.503105233177767</v>
      </c>
    </row>
    <row r="683" spans="4:9" x14ac:dyDescent="0.2">
      <c r="D683" s="39">
        <v>36829</v>
      </c>
      <c r="E683" s="7">
        <v>1.8196060587728899E-5</v>
      </c>
      <c r="F683" s="8">
        <f t="shared" si="30"/>
        <v>25.999960884114923</v>
      </c>
      <c r="H683" s="10">
        <f t="shared" si="32"/>
        <v>0.66800000000000048</v>
      </c>
      <c r="I683" s="9">
        <f t="shared" si="31"/>
        <v>25.278683417311679</v>
      </c>
    </row>
    <row r="684" spans="4:9" x14ac:dyDescent="0.2">
      <c r="D684" s="39">
        <v>36830</v>
      </c>
      <c r="E684" s="7">
        <v>1.7941315638809299E-5</v>
      </c>
      <c r="F684" s="8">
        <f t="shared" si="30"/>
        <v>25.635961287861534</v>
      </c>
      <c r="H684" s="10">
        <f t="shared" si="32"/>
        <v>0.66900000000000048</v>
      </c>
      <c r="I684" s="9">
        <f t="shared" si="31"/>
        <v>25.105763955722285</v>
      </c>
    </row>
    <row r="685" spans="4:9" x14ac:dyDescent="0.2">
      <c r="D685" s="39">
        <v>36831</v>
      </c>
      <c r="E685" s="7">
        <v>1.7690137195925399E-5</v>
      </c>
      <c r="F685" s="8">
        <f t="shared" si="30"/>
        <v>25.277057795623307</v>
      </c>
      <c r="H685" s="10">
        <f t="shared" si="32"/>
        <v>0.67000000000000048</v>
      </c>
      <c r="I685" s="9">
        <f t="shared" si="31"/>
        <v>24.91114094182009</v>
      </c>
    </row>
    <row r="686" spans="4:9" x14ac:dyDescent="0.2">
      <c r="D686" s="39">
        <v>36832</v>
      </c>
      <c r="E686" s="7">
        <v>1.74424752048122E-5</v>
      </c>
      <c r="F686" s="8">
        <f t="shared" si="30"/>
        <v>24.92317888593405</v>
      </c>
      <c r="H686" s="10">
        <f t="shared" si="32"/>
        <v>0.67100000000000048</v>
      </c>
      <c r="I686" s="9">
        <f t="shared" si="31"/>
        <v>24.695875310558193</v>
      </c>
    </row>
    <row r="687" spans="4:9" x14ac:dyDescent="0.2">
      <c r="D687" s="39">
        <v>36833</v>
      </c>
      <c r="E687" s="7">
        <v>1.7198280687999499E-5</v>
      </c>
      <c r="F687" s="8">
        <f t="shared" si="30"/>
        <v>24.574254575936571</v>
      </c>
      <c r="H687" s="10">
        <f t="shared" si="32"/>
        <v>0.67200000000000049</v>
      </c>
      <c r="I687" s="9">
        <f t="shared" si="31"/>
        <v>24.548749052770589</v>
      </c>
    </row>
    <row r="688" spans="4:9" x14ac:dyDescent="0.2">
      <c r="D688" s="39">
        <v>36834</v>
      </c>
      <c r="E688" s="7">
        <v>1.6957504769394299E-5</v>
      </c>
      <c r="F688" s="8">
        <f t="shared" si="30"/>
        <v>24.230215027629409</v>
      </c>
      <c r="H688" s="10">
        <f t="shared" si="32"/>
        <v>0.67300000000000049</v>
      </c>
      <c r="I688" s="9">
        <f t="shared" si="31"/>
        <v>24.353077149767564</v>
      </c>
    </row>
    <row r="689" spans="4:9" x14ac:dyDescent="0.2">
      <c r="D689" s="39">
        <v>36835</v>
      </c>
      <c r="E689" s="7">
        <v>1.67201000736227E-5</v>
      </c>
      <c r="F689" s="8">
        <f t="shared" si="30"/>
        <v>23.890992547356433</v>
      </c>
      <c r="H689" s="10">
        <f t="shared" si="32"/>
        <v>0.67400000000000049</v>
      </c>
      <c r="I689" s="9">
        <f t="shared" si="31"/>
        <v>24.223973074021735</v>
      </c>
    </row>
    <row r="690" spans="4:9" x14ac:dyDescent="0.2">
      <c r="D690" s="39">
        <v>36836</v>
      </c>
      <c r="E690" s="7">
        <v>2.6237952522334899E-5</v>
      </c>
      <c r="F690" s="8">
        <f t="shared" si="30"/>
        <v>37.490847866269789</v>
      </c>
      <c r="H690" s="10">
        <f t="shared" si="32"/>
        <v>0.67500000000000049</v>
      </c>
      <c r="I690" s="9">
        <f t="shared" si="31"/>
        <v>23.974366209523165</v>
      </c>
    </row>
    <row r="691" spans="4:9" x14ac:dyDescent="0.2">
      <c r="D691" s="39">
        <v>36837</v>
      </c>
      <c r="E691" s="7">
        <v>1.7353280244028499E-5</v>
      </c>
      <c r="F691" s="8">
        <f t="shared" si="30"/>
        <v>24.795730118644254</v>
      </c>
      <c r="H691" s="10">
        <f t="shared" si="32"/>
        <v>0.67600000000000049</v>
      </c>
      <c r="I691" s="9">
        <f t="shared" si="31"/>
        <v>23.814326502678558</v>
      </c>
    </row>
    <row r="692" spans="4:9" x14ac:dyDescent="0.2">
      <c r="D692" s="39">
        <v>36838</v>
      </c>
      <c r="E692" s="7">
        <v>1.6027641712649999E-5</v>
      </c>
      <c r="F692" s="8">
        <f t="shared" si="30"/>
        <v>22.901553640381696</v>
      </c>
      <c r="H692" s="10">
        <f t="shared" si="32"/>
        <v>0.67700000000000049</v>
      </c>
      <c r="I692" s="9">
        <f t="shared" si="31"/>
        <v>23.701510449804825</v>
      </c>
    </row>
    <row r="693" spans="4:9" x14ac:dyDescent="0.2">
      <c r="D693" s="39">
        <v>36839</v>
      </c>
      <c r="E693" s="7">
        <v>1.5803253943725E-5</v>
      </c>
      <c r="F693" s="8">
        <f t="shared" si="30"/>
        <v>22.580930767821126</v>
      </c>
      <c r="H693" s="10">
        <f t="shared" si="32"/>
        <v>0.67800000000000049</v>
      </c>
      <c r="I693" s="9">
        <f t="shared" si="31"/>
        <v>23.56728275266979</v>
      </c>
    </row>
    <row r="694" spans="4:9" x14ac:dyDescent="0.2">
      <c r="D694" s="39">
        <v>36840</v>
      </c>
      <c r="E694" s="7">
        <v>1.5582008615032001E-5</v>
      </c>
      <c r="F694" s="8">
        <f t="shared" si="30"/>
        <v>22.264798060739988</v>
      </c>
      <c r="H694" s="10">
        <f t="shared" si="32"/>
        <v>0.67900000000000049</v>
      </c>
      <c r="I694" s="9">
        <f t="shared" si="31"/>
        <v>23.465420805610449</v>
      </c>
    </row>
    <row r="695" spans="4:9" x14ac:dyDescent="0.2">
      <c r="D695" s="39">
        <v>36841</v>
      </c>
      <c r="E695" s="7">
        <v>1.5363860473983399E-5</v>
      </c>
      <c r="F695" s="8">
        <f t="shared" si="30"/>
        <v>21.953090858685986</v>
      </c>
      <c r="H695" s="10">
        <f t="shared" si="32"/>
        <v>0.68000000000000049</v>
      </c>
      <c r="I695" s="9">
        <f t="shared" si="31"/>
        <v>23.184083767437247</v>
      </c>
    </row>
    <row r="696" spans="4:9" x14ac:dyDescent="0.2">
      <c r="D696" s="39">
        <v>36842</v>
      </c>
      <c r="E696" s="7">
        <v>1.3800539962596699E-4</v>
      </c>
      <c r="F696" s="8">
        <f t="shared" si="30"/>
        <v>197.19295694649225</v>
      </c>
      <c r="H696" s="10">
        <f t="shared" si="32"/>
        <v>0.68100000000000049</v>
      </c>
      <c r="I696" s="9">
        <f t="shared" si="31"/>
        <v>22.90139560006746</v>
      </c>
    </row>
    <row r="697" spans="4:9" x14ac:dyDescent="0.2">
      <c r="D697" s="39">
        <v>36843</v>
      </c>
      <c r="E697" s="7">
        <v>3.5636213168741301E-5</v>
      </c>
      <c r="F697" s="8">
        <f t="shared" si="30"/>
        <v>50.919821022694173</v>
      </c>
      <c r="H697" s="10">
        <f t="shared" si="32"/>
        <v>0.68200000000000049</v>
      </c>
      <c r="I697" s="9">
        <f t="shared" si="31"/>
        <v>22.789164600811255</v>
      </c>
    </row>
    <row r="698" spans="4:9" x14ac:dyDescent="0.2">
      <c r="D698" s="39">
        <v>36844</v>
      </c>
      <c r="E698" s="7">
        <v>1.9067251430599799E-2</v>
      </c>
      <c r="F698" s="8">
        <f t="shared" si="30"/>
        <v>27244.786802782055</v>
      </c>
      <c r="H698" s="10">
        <f t="shared" si="32"/>
        <v>0.6830000000000005</v>
      </c>
      <c r="I698" s="9">
        <f t="shared" si="31"/>
        <v>22.64611765046369</v>
      </c>
    </row>
    <row r="699" spans="4:9" x14ac:dyDescent="0.2">
      <c r="D699" s="39">
        <v>36845</v>
      </c>
      <c r="E699" s="7">
        <v>9.7998165593932499E-2</v>
      </c>
      <c r="F699" s="8">
        <f t="shared" si="30"/>
        <v>140027.47791879484</v>
      </c>
      <c r="H699" s="10">
        <f t="shared" si="32"/>
        <v>0.6840000000000005</v>
      </c>
      <c r="I699" s="9">
        <f t="shared" si="31"/>
        <v>22.463786520241438</v>
      </c>
    </row>
    <row r="700" spans="4:9" x14ac:dyDescent="0.2">
      <c r="D700" s="39">
        <v>36846</v>
      </c>
      <c r="E700" s="7">
        <v>4.1026341261818602E-2</v>
      </c>
      <c r="F700" s="8">
        <f t="shared" si="30"/>
        <v>58621.659500572663</v>
      </c>
      <c r="H700" s="10">
        <f t="shared" si="32"/>
        <v>0.6850000000000005</v>
      </c>
      <c r="I700" s="9">
        <f t="shared" si="31"/>
        <v>22.269182268946636</v>
      </c>
    </row>
    <row r="701" spans="4:9" x14ac:dyDescent="0.2">
      <c r="D701" s="39">
        <v>36847</v>
      </c>
      <c r="E701" s="7">
        <v>1.8034610010221001E-3</v>
      </c>
      <c r="F701" s="8">
        <f t="shared" si="30"/>
        <v>2576.926761511394</v>
      </c>
      <c r="H701" s="10">
        <f t="shared" si="32"/>
        <v>0.6860000000000005</v>
      </c>
      <c r="I701" s="9">
        <f t="shared" si="31"/>
        <v>22.133461899755474</v>
      </c>
    </row>
    <row r="702" spans="4:9" x14ac:dyDescent="0.2">
      <c r="D702" s="39">
        <v>36848</v>
      </c>
      <c r="E702" s="7">
        <v>1.4263459685840699E-2</v>
      </c>
      <c r="F702" s="8">
        <f t="shared" si="30"/>
        <v>20380.751763054832</v>
      </c>
      <c r="H702" s="10">
        <f t="shared" si="32"/>
        <v>0.6870000000000005</v>
      </c>
      <c r="I702" s="9">
        <f t="shared" si="31"/>
        <v>21.953955398096149</v>
      </c>
    </row>
    <row r="703" spans="4:9" x14ac:dyDescent="0.2">
      <c r="D703" s="39">
        <v>36849</v>
      </c>
      <c r="E703" s="7">
        <v>1.8448496281356201E-3</v>
      </c>
      <c r="F703" s="8">
        <f t="shared" si="30"/>
        <v>2636.0660834987275</v>
      </c>
      <c r="H703" s="10">
        <f t="shared" si="32"/>
        <v>0.6880000000000005</v>
      </c>
      <c r="I703" s="9">
        <f t="shared" si="31"/>
        <v>21.797042963191167</v>
      </c>
    </row>
    <row r="704" spans="4:9" x14ac:dyDescent="0.2">
      <c r="D704" s="39">
        <v>36850</v>
      </c>
      <c r="E704" s="7">
        <v>2.0062523159320001E-4</v>
      </c>
      <c r="F704" s="8">
        <f t="shared" si="30"/>
        <v>286.6690923917588</v>
      </c>
      <c r="H704" s="10">
        <f t="shared" si="32"/>
        <v>0.6890000000000005</v>
      </c>
      <c r="I704" s="9">
        <f t="shared" si="31"/>
        <v>21.551317046039209</v>
      </c>
    </row>
    <row r="705" spans="4:9" x14ac:dyDescent="0.2">
      <c r="D705" s="39">
        <v>36851</v>
      </c>
      <c r="E705" s="7">
        <v>1.7240443524222701E-3</v>
      </c>
      <c r="F705" s="8">
        <f t="shared" si="30"/>
        <v>2463.4500148723127</v>
      </c>
      <c r="H705" s="10">
        <f t="shared" si="32"/>
        <v>0.6900000000000005</v>
      </c>
      <c r="I705" s="9">
        <f t="shared" si="31"/>
        <v>21.364341505599533</v>
      </c>
    </row>
    <row r="706" spans="4:9" x14ac:dyDescent="0.2">
      <c r="D706" s="39">
        <v>36852</v>
      </c>
      <c r="E706" s="7">
        <v>9.7091178536016305E-4</v>
      </c>
      <c r="F706" s="8">
        <f t="shared" si="30"/>
        <v>1387.3150355585376</v>
      </c>
      <c r="H706" s="10">
        <f t="shared" si="32"/>
        <v>0.6910000000000005</v>
      </c>
      <c r="I706" s="9">
        <f t="shared" si="31"/>
        <v>21.228279196176494</v>
      </c>
    </row>
    <row r="707" spans="4:9" x14ac:dyDescent="0.2">
      <c r="D707" s="39">
        <v>36853</v>
      </c>
      <c r="E707" s="7">
        <v>1.8220820444043599E-4</v>
      </c>
      <c r="F707" s="8">
        <f t="shared" si="30"/>
        <v>260.35339711997733</v>
      </c>
      <c r="H707" s="10">
        <f t="shared" si="32"/>
        <v>0.6920000000000005</v>
      </c>
      <c r="I707" s="9">
        <f t="shared" si="31"/>
        <v>21.11684197544545</v>
      </c>
    </row>
    <row r="708" spans="4:9" x14ac:dyDescent="0.2">
      <c r="D708" s="39">
        <v>36854</v>
      </c>
      <c r="E708" s="7">
        <v>1.7681400535350599E-4</v>
      </c>
      <c r="F708" s="8">
        <f t="shared" si="30"/>
        <v>252.64574168625728</v>
      </c>
      <c r="H708" s="10">
        <f t="shared" si="32"/>
        <v>0.6930000000000005</v>
      </c>
      <c r="I708" s="9">
        <f t="shared" si="31"/>
        <v>21.00947672367127</v>
      </c>
    </row>
    <row r="709" spans="4:9" x14ac:dyDescent="0.2">
      <c r="D709" s="39">
        <v>36855</v>
      </c>
      <c r="E709" s="7">
        <v>1.7177965535246199E-4</v>
      </c>
      <c r="F709" s="8">
        <f t="shared" si="30"/>
        <v>245.4522668968647</v>
      </c>
      <c r="H709" s="10">
        <f t="shared" si="32"/>
        <v>0.69400000000000051</v>
      </c>
      <c r="I709" s="9">
        <f t="shared" si="31"/>
        <v>20.799230757914849</v>
      </c>
    </row>
    <row r="710" spans="4:9" x14ac:dyDescent="0.2">
      <c r="D710" s="39">
        <v>36856</v>
      </c>
      <c r="E710" s="7">
        <v>1.6707167942386401E-4</v>
      </c>
      <c r="F710" s="8">
        <f t="shared" si="30"/>
        <v>238.72514102273723</v>
      </c>
      <c r="H710" s="10">
        <f t="shared" si="32"/>
        <v>0.69500000000000051</v>
      </c>
      <c r="I710" s="9">
        <f t="shared" si="31"/>
        <v>20.624356990063507</v>
      </c>
    </row>
    <row r="711" spans="4:9" x14ac:dyDescent="0.2">
      <c r="D711" s="39">
        <v>36857</v>
      </c>
      <c r="E711" s="7">
        <v>1.6265992358198601E-4</v>
      </c>
      <c r="F711" s="8">
        <f t="shared" si="30"/>
        <v>232.4212776801163</v>
      </c>
      <c r="H711" s="10">
        <f t="shared" si="32"/>
        <v>0.69600000000000051</v>
      </c>
      <c r="I711" s="9">
        <f t="shared" si="31"/>
        <v>20.471360014096589</v>
      </c>
    </row>
    <row r="712" spans="4:9" x14ac:dyDescent="0.2">
      <c r="D712" s="39">
        <v>36858</v>
      </c>
      <c r="E712" s="7">
        <v>1.58517206668548E-4</v>
      </c>
      <c r="F712" s="8">
        <f t="shared" si="30"/>
        <v>226.50183829464908</v>
      </c>
      <c r="H712" s="10">
        <f t="shared" si="32"/>
        <v>0.69700000000000051</v>
      </c>
      <c r="I712" s="9">
        <f t="shared" si="31"/>
        <v>20.232550292997594</v>
      </c>
    </row>
    <row r="713" spans="4:9" x14ac:dyDescent="0.2">
      <c r="D713" s="39">
        <v>36859</v>
      </c>
      <c r="E713" s="7">
        <v>1.55898106254977E-4</v>
      </c>
      <c r="F713" s="8">
        <f t="shared" si="30"/>
        <v>222.75946186233836</v>
      </c>
      <c r="H713" s="10">
        <f t="shared" si="32"/>
        <v>0.69800000000000051</v>
      </c>
      <c r="I713" s="9">
        <f t="shared" si="31"/>
        <v>20.049986372607378</v>
      </c>
    </row>
    <row r="714" spans="4:9" x14ac:dyDescent="0.2">
      <c r="D714" s="39">
        <v>36860</v>
      </c>
      <c r="E714" s="7">
        <v>2.32372343671965E-4</v>
      </c>
      <c r="F714" s="8">
        <f t="shared" si="30"/>
        <v>332.03186024207878</v>
      </c>
      <c r="H714" s="10">
        <f t="shared" si="32"/>
        <v>0.69900000000000051</v>
      </c>
      <c r="I714" s="9">
        <f t="shared" si="31"/>
        <v>19.790270654140635</v>
      </c>
    </row>
    <row r="715" spans="4:9" x14ac:dyDescent="0.2">
      <c r="D715" s="39">
        <v>36861</v>
      </c>
      <c r="E715" s="7">
        <v>3.8785626738671398E-2</v>
      </c>
      <c r="F715" s="8">
        <f t="shared" si="30"/>
        <v>55419.950555198855</v>
      </c>
      <c r="H715" s="10">
        <f t="shared" si="32"/>
        <v>0.70000000000000051</v>
      </c>
      <c r="I715" s="9">
        <f t="shared" si="31"/>
        <v>19.521736091982444</v>
      </c>
    </row>
    <row r="716" spans="4:9" x14ac:dyDescent="0.2">
      <c r="D716" s="39">
        <v>36862</v>
      </c>
      <c r="E716" s="7">
        <v>1.15899772540581E-3</v>
      </c>
      <c r="F716" s="8">
        <f t="shared" si="30"/>
        <v>1656.0670030770832</v>
      </c>
      <c r="H716" s="10">
        <f t="shared" si="32"/>
        <v>0.70100000000000051</v>
      </c>
      <c r="I716" s="9">
        <f t="shared" si="31"/>
        <v>19.256841957531538</v>
      </c>
    </row>
    <row r="717" spans="4:9" x14ac:dyDescent="0.2">
      <c r="D717" s="39">
        <v>36863</v>
      </c>
      <c r="E717" s="7">
        <v>1.4357310653789499E-4</v>
      </c>
      <c r="F717" s="8">
        <f t="shared" si="30"/>
        <v>205.14853399166697</v>
      </c>
      <c r="H717" s="10">
        <f t="shared" si="32"/>
        <v>0.70200000000000051</v>
      </c>
      <c r="I717" s="9">
        <f t="shared" si="31"/>
        <v>19.14625204501975</v>
      </c>
    </row>
    <row r="718" spans="4:9" x14ac:dyDescent="0.2">
      <c r="D718" s="39">
        <v>36864</v>
      </c>
      <c r="E718" s="7">
        <v>1.4035569862394301E-4</v>
      </c>
      <c r="F718" s="8">
        <f t="shared" si="30"/>
        <v>200.55124879866167</v>
      </c>
      <c r="H718" s="10">
        <f t="shared" si="32"/>
        <v>0.70300000000000051</v>
      </c>
      <c r="I718" s="9">
        <f t="shared" si="31"/>
        <v>18.98139513834975</v>
      </c>
    </row>
    <row r="719" spans="4:9" x14ac:dyDescent="0.2">
      <c r="D719" s="39">
        <v>36865</v>
      </c>
      <c r="E719" s="7">
        <v>1.3730407713544499E-4</v>
      </c>
      <c r="F719" s="8">
        <f t="shared" si="30"/>
        <v>196.19085227483498</v>
      </c>
      <c r="H719" s="10">
        <f t="shared" si="32"/>
        <v>0.70400000000000051</v>
      </c>
      <c r="I719" s="9">
        <f t="shared" si="31"/>
        <v>18.816916705735771</v>
      </c>
    </row>
    <row r="720" spans="4:9" x14ac:dyDescent="0.2">
      <c r="D720" s="39">
        <v>36866</v>
      </c>
      <c r="E720" s="7">
        <v>1.5086020078018201E-4</v>
      </c>
      <c r="F720" s="8">
        <f t="shared" ref="F720:F783" si="33">E720*(24*60*60)*1000/$F$3</f>
        <v>215.56090673272573</v>
      </c>
      <c r="H720" s="10">
        <f t="shared" si="32"/>
        <v>0.70500000000000052</v>
      </c>
      <c r="I720" s="9">
        <f t="shared" ref="I720:I783" si="34">PERCENTILE($F$15:$F$3667,1-H720)</f>
        <v>18.627561826113954</v>
      </c>
    </row>
    <row r="721" spans="4:9" x14ac:dyDescent="0.2">
      <c r="D721" s="39">
        <v>36867</v>
      </c>
      <c r="E721" s="7">
        <v>1.38543262754943E-4</v>
      </c>
      <c r="F721" s="8">
        <f t="shared" si="33"/>
        <v>197.96149804070112</v>
      </c>
      <c r="H721" s="10">
        <f t="shared" ref="H721:H784" si="35">H720+0.1%</f>
        <v>0.70600000000000052</v>
      </c>
      <c r="I721" s="9">
        <f t="shared" si="34"/>
        <v>18.524994741131643</v>
      </c>
    </row>
    <row r="722" spans="4:9" x14ac:dyDescent="0.2">
      <c r="D722" s="39">
        <v>36868</v>
      </c>
      <c r="E722" s="7">
        <v>1.2900686326485999E-4</v>
      </c>
      <c r="F722" s="8">
        <f t="shared" si="33"/>
        <v>184.3351412519871</v>
      </c>
      <c r="H722" s="10">
        <f t="shared" si="35"/>
        <v>0.70700000000000052</v>
      </c>
      <c r="I722" s="9">
        <f t="shared" si="34"/>
        <v>18.348797381832494</v>
      </c>
    </row>
    <row r="723" spans="4:9" x14ac:dyDescent="0.2">
      <c r="D723" s="39">
        <v>36869</v>
      </c>
      <c r="E723" s="7">
        <v>1.2648781042169801E-4</v>
      </c>
      <c r="F723" s="8">
        <f t="shared" si="33"/>
        <v>180.73572064819996</v>
      </c>
      <c r="H723" s="10">
        <f t="shared" si="35"/>
        <v>0.70800000000000052</v>
      </c>
      <c r="I723" s="9">
        <f t="shared" si="34"/>
        <v>18.188011251624367</v>
      </c>
    </row>
    <row r="724" spans="4:9" x14ac:dyDescent="0.2">
      <c r="D724" s="39">
        <v>36870</v>
      </c>
      <c r="E724" s="7">
        <v>1.24075329293824E-4</v>
      </c>
      <c r="F724" s="8">
        <f t="shared" si="33"/>
        <v>177.28857808368849</v>
      </c>
      <c r="H724" s="10">
        <f t="shared" si="35"/>
        <v>0.70900000000000052</v>
      </c>
      <c r="I724" s="9">
        <f t="shared" si="34"/>
        <v>18.036129705019519</v>
      </c>
    </row>
    <row r="725" spans="4:9" x14ac:dyDescent="0.2">
      <c r="D725" s="39">
        <v>36871</v>
      </c>
      <c r="E725" s="7">
        <v>1.2176078680141499E-4</v>
      </c>
      <c r="F725" s="8">
        <f t="shared" si="33"/>
        <v>173.98137793577084</v>
      </c>
      <c r="H725" s="10">
        <f t="shared" si="35"/>
        <v>0.71000000000000052</v>
      </c>
      <c r="I725" s="9">
        <f t="shared" si="34"/>
        <v>17.874841166091102</v>
      </c>
    </row>
    <row r="726" spans="4:9" x14ac:dyDescent="0.2">
      <c r="D726" s="39">
        <v>36872</v>
      </c>
      <c r="E726" s="7">
        <v>1.19536395401111E-4</v>
      </c>
      <c r="F726" s="8">
        <f t="shared" si="33"/>
        <v>170.80299275069029</v>
      </c>
      <c r="H726" s="10">
        <f t="shared" si="35"/>
        <v>0.71100000000000052</v>
      </c>
      <c r="I726" s="9">
        <f t="shared" si="34"/>
        <v>17.623409506073891</v>
      </c>
    </row>
    <row r="727" spans="4:9" x14ac:dyDescent="0.2">
      <c r="D727" s="39">
        <v>36873</v>
      </c>
      <c r="E727" s="7">
        <v>5.2279452480657996E-4</v>
      </c>
      <c r="F727" s="8">
        <f t="shared" si="33"/>
        <v>747.00988875400651</v>
      </c>
      <c r="H727" s="10">
        <f t="shared" si="35"/>
        <v>0.71200000000000052</v>
      </c>
      <c r="I727" s="9">
        <f t="shared" si="34"/>
        <v>17.332841653085421</v>
      </c>
    </row>
    <row r="728" spans="4:9" x14ac:dyDescent="0.2">
      <c r="D728" s="39">
        <v>36874</v>
      </c>
      <c r="E728" s="7">
        <v>2.9207521352210401E-4</v>
      </c>
      <c r="F728" s="8">
        <f t="shared" si="33"/>
        <v>417.34001105247137</v>
      </c>
      <c r="H728" s="10">
        <f t="shared" si="35"/>
        <v>0.71300000000000052</v>
      </c>
      <c r="I728" s="9">
        <f t="shared" si="34"/>
        <v>17.238638884852413</v>
      </c>
    </row>
    <row r="729" spans="4:9" x14ac:dyDescent="0.2">
      <c r="D729" s="39">
        <v>36875</v>
      </c>
      <c r="E729" s="7">
        <v>1.1333708325968E-4</v>
      </c>
      <c r="F729" s="8">
        <f t="shared" si="33"/>
        <v>161.94492853351997</v>
      </c>
      <c r="H729" s="10">
        <f t="shared" si="35"/>
        <v>0.71400000000000052</v>
      </c>
      <c r="I729" s="9">
        <f t="shared" si="34"/>
        <v>17.06752819440446</v>
      </c>
    </row>
    <row r="730" spans="4:9" x14ac:dyDescent="0.2">
      <c r="D730" s="39">
        <v>36876</v>
      </c>
      <c r="E730" s="7">
        <v>1.11409363197479E-4</v>
      </c>
      <c r="F730" s="8">
        <f t="shared" si="33"/>
        <v>159.19045066337316</v>
      </c>
      <c r="H730" s="10">
        <f t="shared" si="35"/>
        <v>0.71500000000000052</v>
      </c>
      <c r="I730" s="9">
        <f t="shared" si="34"/>
        <v>16.785143850767874</v>
      </c>
    </row>
    <row r="731" spans="4:9" x14ac:dyDescent="0.2">
      <c r="D731" s="39">
        <v>36877</v>
      </c>
      <c r="E731" s="7">
        <v>1.0954273198109E-4</v>
      </c>
      <c r="F731" s="8">
        <f t="shared" si="33"/>
        <v>156.52326133537593</v>
      </c>
      <c r="H731" s="10">
        <f t="shared" si="35"/>
        <v>0.71600000000000052</v>
      </c>
      <c r="I731" s="9">
        <f t="shared" si="34"/>
        <v>16.573659137462677</v>
      </c>
    </row>
    <row r="732" spans="4:9" x14ac:dyDescent="0.2">
      <c r="D732" s="39">
        <v>36878</v>
      </c>
      <c r="E732" s="7">
        <v>5.8688372809963002E-4</v>
      </c>
      <c r="F732" s="8">
        <f t="shared" si="33"/>
        <v>838.58557738614502</v>
      </c>
      <c r="H732" s="10">
        <f t="shared" si="35"/>
        <v>0.71700000000000053</v>
      </c>
      <c r="I732" s="9">
        <f t="shared" si="34"/>
        <v>16.368656717458794</v>
      </c>
    </row>
    <row r="733" spans="4:9" x14ac:dyDescent="0.2">
      <c r="D733" s="39">
        <v>36879</v>
      </c>
      <c r="E733" s="7">
        <v>3.2136124450874202E-4</v>
      </c>
      <c r="F733" s="8">
        <f t="shared" si="33"/>
        <v>459.18619289125166</v>
      </c>
      <c r="H733" s="10">
        <f t="shared" si="35"/>
        <v>0.71800000000000053</v>
      </c>
      <c r="I733" s="9">
        <f t="shared" si="34"/>
        <v>16.229181934200049</v>
      </c>
    </row>
    <row r="734" spans="4:9" x14ac:dyDescent="0.2">
      <c r="D734" s="39">
        <v>36880</v>
      </c>
      <c r="E734" s="7">
        <v>1.0426867616103E-4</v>
      </c>
      <c r="F734" s="8">
        <f t="shared" si="33"/>
        <v>148.98727604003824</v>
      </c>
      <c r="H734" s="10">
        <f t="shared" si="35"/>
        <v>0.71900000000000053</v>
      </c>
      <c r="I734" s="9">
        <f t="shared" si="34"/>
        <v>16.032762927150156</v>
      </c>
    </row>
    <row r="735" spans="4:9" x14ac:dyDescent="0.2">
      <c r="D735" s="39">
        <v>36881</v>
      </c>
      <c r="E735" s="7">
        <v>1.0260755687474401E-4</v>
      </c>
      <c r="F735" s="8">
        <f t="shared" si="33"/>
        <v>146.61373830317169</v>
      </c>
      <c r="H735" s="10">
        <f t="shared" si="35"/>
        <v>0.72000000000000053</v>
      </c>
      <c r="I735" s="9">
        <f t="shared" si="34"/>
        <v>15.840606853309581</v>
      </c>
    </row>
    <row r="736" spans="4:9" x14ac:dyDescent="0.2">
      <c r="D736" s="39">
        <v>36882</v>
      </c>
      <c r="E736" s="7">
        <v>1.0098982888341499E-4</v>
      </c>
      <c r="F736" s="8">
        <f t="shared" si="33"/>
        <v>144.30220145744053</v>
      </c>
      <c r="H736" s="10">
        <f t="shared" si="35"/>
        <v>0.72100000000000053</v>
      </c>
      <c r="I736" s="9">
        <f t="shared" si="34"/>
        <v>15.596144707290566</v>
      </c>
    </row>
    <row r="737" spans="4:9" x14ac:dyDescent="0.2">
      <c r="D737" s="39">
        <v>36883</v>
      </c>
      <c r="E737" s="7">
        <v>9.9412872280555298E-5</v>
      </c>
      <c r="F737" s="8">
        <f t="shared" si="33"/>
        <v>142.04892197463042</v>
      </c>
      <c r="H737" s="10">
        <f t="shared" si="35"/>
        <v>0.72200000000000053</v>
      </c>
      <c r="I737" s="9">
        <f t="shared" si="34"/>
        <v>15.568378997301759</v>
      </c>
    </row>
    <row r="738" spans="4:9" x14ac:dyDescent="0.2">
      <c r="D738" s="39">
        <v>36884</v>
      </c>
      <c r="E738" s="7">
        <v>9.7874302786246601E-5</v>
      </c>
      <c r="F738" s="8">
        <f t="shared" si="33"/>
        <v>139.85049300828067</v>
      </c>
      <c r="H738" s="10">
        <f t="shared" si="35"/>
        <v>0.72300000000000053</v>
      </c>
      <c r="I738" s="9">
        <f t="shared" si="34"/>
        <v>15.402785876444138</v>
      </c>
    </row>
    <row r="739" spans="4:9" x14ac:dyDescent="0.2">
      <c r="D739" s="39">
        <v>36885</v>
      </c>
      <c r="E739" s="7">
        <v>9.6371952343142297E-5</v>
      </c>
      <c r="F739" s="8">
        <f t="shared" si="33"/>
        <v>137.70381666772778</v>
      </c>
      <c r="H739" s="10">
        <f t="shared" si="35"/>
        <v>0.72400000000000053</v>
      </c>
      <c r="I739" s="9">
        <f t="shared" si="34"/>
        <v>15.15286647423963</v>
      </c>
    </row>
    <row r="740" spans="4:9" x14ac:dyDescent="0.2">
      <c r="D740" s="39">
        <v>36886</v>
      </c>
      <c r="E740" s="7">
        <v>9.4903844807004797E-5</v>
      </c>
      <c r="F740" s="8">
        <f t="shared" si="33"/>
        <v>135.60606928283551</v>
      </c>
      <c r="H740" s="10">
        <f t="shared" si="35"/>
        <v>0.72500000000000053</v>
      </c>
      <c r="I740" s="9">
        <f t="shared" si="34"/>
        <v>14.969338209455762</v>
      </c>
    </row>
    <row r="741" spans="4:9" x14ac:dyDescent="0.2">
      <c r="D741" s="39">
        <v>36887</v>
      </c>
      <c r="E741" s="7">
        <v>9.3468181837793094E-5</v>
      </c>
      <c r="F741" s="8">
        <f t="shared" si="33"/>
        <v>133.55468124407238</v>
      </c>
      <c r="H741" s="10">
        <f t="shared" si="35"/>
        <v>0.72600000000000053</v>
      </c>
      <c r="I741" s="9">
        <f t="shared" si="34"/>
        <v>14.838791139559714</v>
      </c>
    </row>
    <row r="742" spans="4:9" x14ac:dyDescent="0.2">
      <c r="D742" s="39">
        <v>36888</v>
      </c>
      <c r="E742" s="7">
        <v>9.2063319216940495E-5</v>
      </c>
      <c r="F742" s="8">
        <f t="shared" si="33"/>
        <v>131.54730316277735</v>
      </c>
      <c r="H742" s="10">
        <f t="shared" si="35"/>
        <v>0.72700000000000053</v>
      </c>
      <c r="I742" s="9">
        <f t="shared" si="34"/>
        <v>14.592953987422282</v>
      </c>
    </row>
    <row r="743" spans="4:9" x14ac:dyDescent="0.2">
      <c r="D743" s="39">
        <v>36889</v>
      </c>
      <c r="E743" s="7">
        <v>9.0687754887976599E-5</v>
      </c>
      <c r="F743" s="8">
        <f t="shared" si="33"/>
        <v>129.58178878266125</v>
      </c>
      <c r="H743" s="10">
        <f t="shared" si="35"/>
        <v>0.72800000000000054</v>
      </c>
      <c r="I743" s="9">
        <f t="shared" si="34"/>
        <v>14.410228544136118</v>
      </c>
    </row>
    <row r="744" spans="4:9" x14ac:dyDescent="0.2">
      <c r="D744" s="39">
        <v>36890</v>
      </c>
      <c r="E744" s="7">
        <v>8.9340117059858804E-5</v>
      </c>
      <c r="F744" s="8">
        <f t="shared" si="33"/>
        <v>127.65617798091193</v>
      </c>
      <c r="H744" s="10">
        <f t="shared" si="35"/>
        <v>0.72900000000000054</v>
      </c>
      <c r="I744" s="9">
        <f t="shared" si="34"/>
        <v>14.230516441855976</v>
      </c>
    </row>
    <row r="745" spans="4:9" x14ac:dyDescent="0.2">
      <c r="D745" s="39">
        <v>36891</v>
      </c>
      <c r="E745" s="7">
        <v>8.8019145900287605E-5</v>
      </c>
      <c r="F745" s="8">
        <f t="shared" si="33"/>
        <v>125.76867061016503</v>
      </c>
      <c r="H745" s="10">
        <f t="shared" si="35"/>
        <v>0.73000000000000054</v>
      </c>
      <c r="I745" s="9">
        <f t="shared" si="34"/>
        <v>14.138048294232162</v>
      </c>
    </row>
    <row r="746" spans="4:9" x14ac:dyDescent="0.2">
      <c r="D746" s="39">
        <v>36892</v>
      </c>
      <c r="E746" s="7">
        <v>8.6723689348998704E-5</v>
      </c>
      <c r="F746" s="8">
        <f t="shared" si="33"/>
        <v>123.91762051620699</v>
      </c>
      <c r="H746" s="10">
        <f t="shared" si="35"/>
        <v>0.73100000000000054</v>
      </c>
      <c r="I746" s="9">
        <f t="shared" si="34"/>
        <v>14.035481909831848</v>
      </c>
    </row>
    <row r="747" spans="4:9" x14ac:dyDescent="0.2">
      <c r="D747" s="39">
        <v>36893</v>
      </c>
      <c r="E747" s="7">
        <v>8.5452688389206906E-5</v>
      </c>
      <c r="F747" s="8">
        <f t="shared" si="33"/>
        <v>122.10151449265678</v>
      </c>
      <c r="H747" s="10">
        <f t="shared" si="35"/>
        <v>0.73200000000000054</v>
      </c>
      <c r="I747" s="9">
        <f t="shared" si="34"/>
        <v>13.988070447554755</v>
      </c>
    </row>
    <row r="748" spans="4:9" x14ac:dyDescent="0.2">
      <c r="D748" s="39">
        <v>36894</v>
      </c>
      <c r="E748" s="7">
        <v>8.4205167621128997E-5</v>
      </c>
      <c r="F748" s="8">
        <f t="shared" si="33"/>
        <v>120.31895881167489</v>
      </c>
      <c r="H748" s="10">
        <f t="shared" si="35"/>
        <v>0.73300000000000054</v>
      </c>
      <c r="I748" s="9">
        <f t="shared" si="34"/>
        <v>13.841498984670897</v>
      </c>
    </row>
    <row r="749" spans="4:9" x14ac:dyDescent="0.2">
      <c r="D749" s="39">
        <v>36895</v>
      </c>
      <c r="E749" s="7">
        <v>8.2980232977058498E-5</v>
      </c>
      <c r="F749" s="8">
        <f t="shared" si="33"/>
        <v>118.56867595908271</v>
      </c>
      <c r="H749" s="10">
        <f t="shared" si="35"/>
        <v>0.73400000000000054</v>
      </c>
      <c r="I749" s="9">
        <f t="shared" si="34"/>
        <v>13.63271024667465</v>
      </c>
    </row>
    <row r="750" spans="4:9" x14ac:dyDescent="0.2">
      <c r="D750" s="39">
        <v>36896</v>
      </c>
      <c r="E750" s="7">
        <v>8.1777051705437295E-5</v>
      </c>
      <c r="F750" s="8">
        <f t="shared" si="33"/>
        <v>116.8494760340315</v>
      </c>
      <c r="H750" s="10">
        <f t="shared" si="35"/>
        <v>0.73500000000000054</v>
      </c>
      <c r="I750" s="9">
        <f t="shared" si="34"/>
        <v>13.533694799109604</v>
      </c>
    </row>
    <row r="751" spans="4:9" x14ac:dyDescent="0.2">
      <c r="D751" s="39">
        <v>36897</v>
      </c>
      <c r="E751" s="7">
        <v>8.0594861254295103E-5</v>
      </c>
      <c r="F751" s="8">
        <f t="shared" si="33"/>
        <v>115.1602694423586</v>
      </c>
      <c r="H751" s="10">
        <f t="shared" si="35"/>
        <v>0.73600000000000054</v>
      </c>
      <c r="I751" s="9">
        <f t="shared" si="34"/>
        <v>13.415735868929357</v>
      </c>
    </row>
    <row r="752" spans="4:9" x14ac:dyDescent="0.2">
      <c r="D752" s="39">
        <v>36898</v>
      </c>
      <c r="E752" s="7">
        <v>7.9432951908790203E-5</v>
      </c>
      <c r="F752" s="8">
        <f t="shared" si="33"/>
        <v>113.50004208774165</v>
      </c>
      <c r="H752" s="10">
        <f t="shared" si="35"/>
        <v>0.73700000000000054</v>
      </c>
      <c r="I752" s="9">
        <f t="shared" si="34"/>
        <v>13.181291684039751</v>
      </c>
    </row>
    <row r="753" spans="4:9" x14ac:dyDescent="0.2">
      <c r="D753" s="39">
        <v>36899</v>
      </c>
      <c r="E753" s="7">
        <v>7.8290667052870498E-5</v>
      </c>
      <c r="F753" s="8">
        <f t="shared" si="33"/>
        <v>111.86785574558043</v>
      </c>
      <c r="H753" s="10">
        <f t="shared" si="35"/>
        <v>0.73800000000000054</v>
      </c>
      <c r="I753" s="9">
        <f t="shared" si="34"/>
        <v>13.026126493074385</v>
      </c>
    </row>
    <row r="754" spans="4:9" x14ac:dyDescent="0.2">
      <c r="D754" s="39">
        <v>36900</v>
      </c>
      <c r="E754" s="7">
        <v>7.7167398028914707E-5</v>
      </c>
      <c r="F754" s="8">
        <f t="shared" si="33"/>
        <v>110.26284071804837</v>
      </c>
      <c r="H754" s="10">
        <f t="shared" si="35"/>
        <v>0.73900000000000055</v>
      </c>
      <c r="I754" s="9">
        <f t="shared" si="34"/>
        <v>12.861335178102005</v>
      </c>
    </row>
    <row r="755" spans="4:9" x14ac:dyDescent="0.2">
      <c r="D755" s="39">
        <v>36901</v>
      </c>
      <c r="E755" s="7">
        <v>7.6062573181755495E-5</v>
      </c>
      <c r="F755" s="8">
        <f t="shared" si="33"/>
        <v>108.68418017933212</v>
      </c>
      <c r="H755" s="10">
        <f t="shared" si="35"/>
        <v>0.74000000000000055</v>
      </c>
      <c r="I755" s="9">
        <f t="shared" si="34"/>
        <v>12.782884198417767</v>
      </c>
    </row>
    <row r="756" spans="4:9" x14ac:dyDescent="0.2">
      <c r="D756" s="39">
        <v>36902</v>
      </c>
      <c r="E756" s="7">
        <v>7.4975664833545604E-5</v>
      </c>
      <c r="F756" s="8">
        <f t="shared" si="33"/>
        <v>107.13112014186814</v>
      </c>
      <c r="H756" s="10">
        <f t="shared" si="35"/>
        <v>0.74100000000000055</v>
      </c>
      <c r="I756" s="9">
        <f t="shared" si="34"/>
        <v>12.631656795420263</v>
      </c>
    </row>
    <row r="757" spans="4:9" x14ac:dyDescent="0.2">
      <c r="D757" s="39">
        <v>36903</v>
      </c>
      <c r="E757" s="7">
        <v>7.3906178071325203E-5</v>
      </c>
      <c r="F757" s="8">
        <f t="shared" si="33"/>
        <v>105.60295343513813</v>
      </c>
      <c r="H757" s="10">
        <f t="shared" si="35"/>
        <v>0.74200000000000055</v>
      </c>
      <c r="I757" s="9">
        <f t="shared" si="34"/>
        <v>12.586106564858952</v>
      </c>
    </row>
    <row r="758" spans="4:9" x14ac:dyDescent="0.2">
      <c r="D758" s="39">
        <v>36904</v>
      </c>
      <c r="E758" s="7">
        <v>7.2853644261621796E-5</v>
      </c>
      <c r="F758" s="8">
        <f t="shared" si="33"/>
        <v>104.0990104388199</v>
      </c>
      <c r="H758" s="10">
        <f t="shared" si="35"/>
        <v>0.74300000000000055</v>
      </c>
      <c r="I758" s="9">
        <f t="shared" si="34"/>
        <v>12.507931007892028</v>
      </c>
    </row>
    <row r="759" spans="4:9" x14ac:dyDescent="0.2">
      <c r="D759" s="39">
        <v>36905</v>
      </c>
      <c r="E759" s="7">
        <v>7.1817633319987701E-5</v>
      </c>
      <c r="F759" s="8">
        <f t="shared" si="33"/>
        <v>102.61867661446637</v>
      </c>
      <c r="H759" s="10">
        <f t="shared" si="35"/>
        <v>0.74400000000000055</v>
      </c>
      <c r="I759" s="9">
        <f t="shared" si="34"/>
        <v>12.358311550077397</v>
      </c>
    </row>
    <row r="760" spans="4:9" x14ac:dyDescent="0.2">
      <c r="D760" s="39">
        <v>36906</v>
      </c>
      <c r="E760" s="7">
        <v>7.0797729649090395E-5</v>
      </c>
      <c r="F760" s="8">
        <f t="shared" si="33"/>
        <v>101.16135812395868</v>
      </c>
      <c r="H760" s="10">
        <f t="shared" si="35"/>
        <v>0.74500000000000055</v>
      </c>
      <c r="I760" s="9">
        <f t="shared" si="34"/>
        <v>12.150054318361837</v>
      </c>
    </row>
    <row r="761" spans="4:9" x14ac:dyDescent="0.2">
      <c r="D761" s="39">
        <v>36907</v>
      </c>
      <c r="E761" s="7">
        <v>6.9793552010117101E-5</v>
      </c>
      <c r="F761" s="8">
        <f t="shared" si="33"/>
        <v>99.726510223330365</v>
      </c>
      <c r="H761" s="10">
        <f t="shared" si="35"/>
        <v>0.74600000000000055</v>
      </c>
      <c r="I761" s="9">
        <f t="shared" si="34"/>
        <v>12.002869214433193</v>
      </c>
    </row>
    <row r="762" spans="4:9" x14ac:dyDescent="0.2">
      <c r="D762" s="39">
        <v>36908</v>
      </c>
      <c r="E762" s="7">
        <v>6.8920299542753297E-5</v>
      </c>
      <c r="F762" s="8">
        <f t="shared" si="33"/>
        <v>98.478738493622728</v>
      </c>
      <c r="H762" s="10">
        <f t="shared" si="35"/>
        <v>0.74700000000000055</v>
      </c>
      <c r="I762" s="9">
        <f t="shared" si="34"/>
        <v>11.851219678813409</v>
      </c>
    </row>
    <row r="763" spans="4:9" x14ac:dyDescent="0.2">
      <c r="D763" s="39">
        <v>36909</v>
      </c>
      <c r="E763" s="7">
        <v>3.1458083862839401E-4</v>
      </c>
      <c r="F763" s="8">
        <f t="shared" si="33"/>
        <v>449.49781628811161</v>
      </c>
      <c r="H763" s="10">
        <f t="shared" si="35"/>
        <v>0.74800000000000055</v>
      </c>
      <c r="I763" s="9">
        <f t="shared" si="34"/>
        <v>11.762929257679019</v>
      </c>
    </row>
    <row r="764" spans="4:9" x14ac:dyDescent="0.2">
      <c r="D764" s="39">
        <v>36910</v>
      </c>
      <c r="E764" s="7">
        <v>7.9000674930722296E-5</v>
      </c>
      <c r="F764" s="8">
        <f t="shared" si="33"/>
        <v>112.88237078099471</v>
      </c>
      <c r="H764" s="10">
        <f t="shared" si="35"/>
        <v>0.74900000000000055</v>
      </c>
      <c r="I764" s="9">
        <f t="shared" si="34"/>
        <v>11.587577293304394</v>
      </c>
    </row>
    <row r="765" spans="4:9" x14ac:dyDescent="0.2">
      <c r="D765" s="39">
        <v>36911</v>
      </c>
      <c r="E765" s="7">
        <v>6.5927076302609299E-5</v>
      </c>
      <c r="F765" s="8">
        <f t="shared" si="33"/>
        <v>94.201785974919261</v>
      </c>
      <c r="H765" s="10">
        <f t="shared" si="35"/>
        <v>0.75000000000000056</v>
      </c>
      <c r="I765" s="9">
        <f t="shared" si="34"/>
        <v>11.52039855787446</v>
      </c>
    </row>
    <row r="766" spans="4:9" x14ac:dyDescent="0.2">
      <c r="D766" s="39">
        <v>36912</v>
      </c>
      <c r="E766" s="7">
        <v>6.4996409067533603E-5</v>
      </c>
      <c r="F766" s="8">
        <f t="shared" si="33"/>
        <v>92.871975514493926</v>
      </c>
      <c r="H766" s="10">
        <f t="shared" si="35"/>
        <v>0.75100000000000056</v>
      </c>
      <c r="I766" s="9">
        <f t="shared" si="34"/>
        <v>11.3688906553233</v>
      </c>
    </row>
    <row r="767" spans="4:9" x14ac:dyDescent="0.2">
      <c r="D767" s="39">
        <v>36913</v>
      </c>
      <c r="E767" s="7">
        <v>6.4079547004063797E-5</v>
      </c>
      <c r="F767" s="8">
        <f t="shared" si="33"/>
        <v>91.561890967819011</v>
      </c>
      <c r="H767" s="10">
        <f t="shared" si="35"/>
        <v>0.75200000000000056</v>
      </c>
      <c r="I767" s="9">
        <f t="shared" si="34"/>
        <v>11.311533412101376</v>
      </c>
    </row>
    <row r="768" spans="4:9" x14ac:dyDescent="0.2">
      <c r="D768" s="39">
        <v>36914</v>
      </c>
      <c r="E768" s="7">
        <v>6.3176209337970806E-5</v>
      </c>
      <c r="F768" s="8">
        <f t="shared" si="33"/>
        <v>90.271131142617932</v>
      </c>
      <c r="H768" s="10">
        <f t="shared" si="35"/>
        <v>0.75300000000000056</v>
      </c>
      <c r="I768" s="9">
        <f t="shared" si="34"/>
        <v>11.231354002177817</v>
      </c>
    </row>
    <row r="769" spans="4:9" x14ac:dyDescent="0.2">
      <c r="D769" s="39">
        <v>36915</v>
      </c>
      <c r="E769" s="7">
        <v>6.2286143364160597E-5</v>
      </c>
      <c r="F769" s="8">
        <f t="shared" si="33"/>
        <v>88.999334953999295</v>
      </c>
      <c r="H769" s="10">
        <f t="shared" si="35"/>
        <v>0.75400000000000056</v>
      </c>
      <c r="I769" s="9">
        <f t="shared" si="34"/>
        <v>11.10986717231053</v>
      </c>
    </row>
    <row r="770" spans="4:9" x14ac:dyDescent="0.2">
      <c r="D770" s="39">
        <v>36916</v>
      </c>
      <c r="E770" s="7">
        <v>6.14090967131878E-5</v>
      </c>
      <c r="F770" s="8">
        <f t="shared" si="33"/>
        <v>87.746141796673001</v>
      </c>
      <c r="H770" s="10">
        <f t="shared" si="35"/>
        <v>0.75500000000000056</v>
      </c>
      <c r="I770" s="9">
        <f t="shared" si="34"/>
        <v>10.953383167275</v>
      </c>
    </row>
    <row r="771" spans="4:9" x14ac:dyDescent="0.2">
      <c r="D771" s="39">
        <v>36917</v>
      </c>
      <c r="E771" s="7">
        <v>6.0544833871101999E-5</v>
      </c>
      <c r="F771" s="8">
        <f t="shared" si="33"/>
        <v>86.511215149804244</v>
      </c>
      <c r="H771" s="10">
        <f t="shared" si="35"/>
        <v>0.75600000000000056</v>
      </c>
      <c r="I771" s="9">
        <f t="shared" si="34"/>
        <v>10.886706372065497</v>
      </c>
    </row>
    <row r="772" spans="4:9" x14ac:dyDescent="0.2">
      <c r="D772" s="39">
        <v>36918</v>
      </c>
      <c r="E772" s="7">
        <v>2.0613341813796902E-2</v>
      </c>
      <c r="F772" s="8">
        <f t="shared" si="33"/>
        <v>29453.962206030599</v>
      </c>
      <c r="H772" s="10">
        <f t="shared" si="35"/>
        <v>0.75700000000000056</v>
      </c>
      <c r="I772" s="9">
        <f t="shared" si="34"/>
        <v>10.795914281320261</v>
      </c>
    </row>
    <row r="773" spans="4:9" x14ac:dyDescent="0.2">
      <c r="D773" s="39">
        <v>36919</v>
      </c>
      <c r="E773" s="7">
        <v>2.07035399510626E-3</v>
      </c>
      <c r="F773" s="8">
        <f t="shared" si="33"/>
        <v>2958.2844390689284</v>
      </c>
      <c r="H773" s="10">
        <f t="shared" si="35"/>
        <v>0.75800000000000056</v>
      </c>
      <c r="I773" s="9">
        <f t="shared" si="34"/>
        <v>10.728726592570535</v>
      </c>
    </row>
    <row r="774" spans="4:9" x14ac:dyDescent="0.2">
      <c r="D774" s="39">
        <v>36920</v>
      </c>
      <c r="E774" s="7">
        <v>1.9387276885894601E-4</v>
      </c>
      <c r="F774" s="8">
        <f t="shared" si="33"/>
        <v>277.02064315102342</v>
      </c>
      <c r="H774" s="10">
        <f t="shared" si="35"/>
        <v>0.75900000000000056</v>
      </c>
      <c r="I774" s="9">
        <f t="shared" si="34"/>
        <v>10.640707956182373</v>
      </c>
    </row>
    <row r="775" spans="4:9" x14ac:dyDescent="0.2">
      <c r="D775" s="39">
        <v>36921</v>
      </c>
      <c r="E775" s="7">
        <v>1.6012635597303398E-2</v>
      </c>
      <c r="F775" s="8">
        <f t="shared" si="33"/>
        <v>22880.111723866139</v>
      </c>
      <c r="H775" s="10">
        <f t="shared" si="35"/>
        <v>0.76000000000000056</v>
      </c>
      <c r="I775" s="9">
        <f t="shared" si="34"/>
        <v>10.547203423369806</v>
      </c>
    </row>
    <row r="776" spans="4:9" x14ac:dyDescent="0.2">
      <c r="D776" s="39">
        <v>36922</v>
      </c>
      <c r="E776" s="7">
        <v>0.38067250173704198</v>
      </c>
      <c r="F776" s="8">
        <f t="shared" si="33"/>
        <v>543934.77682174451</v>
      </c>
      <c r="H776" s="10">
        <f t="shared" si="35"/>
        <v>0.76100000000000056</v>
      </c>
      <c r="I776" s="9">
        <f t="shared" si="34"/>
        <v>10.48760372826546</v>
      </c>
    </row>
    <row r="777" spans="4:9" x14ac:dyDescent="0.2">
      <c r="D777" s="39">
        <v>36923</v>
      </c>
      <c r="E777" s="7">
        <v>0.15750666853641701</v>
      </c>
      <c r="F777" s="8">
        <f t="shared" si="33"/>
        <v>225057.90202170488</v>
      </c>
      <c r="H777" s="10">
        <f t="shared" si="35"/>
        <v>0.76200000000000057</v>
      </c>
      <c r="I777" s="9">
        <f t="shared" si="34"/>
        <v>10.364544890373898</v>
      </c>
    </row>
    <row r="778" spans="4:9" x14ac:dyDescent="0.2">
      <c r="D778" s="39">
        <v>36924</v>
      </c>
      <c r="E778" s="7">
        <v>6.1994687477242797E-3</v>
      </c>
      <c r="F778" s="8">
        <f t="shared" si="33"/>
        <v>8858.2879885454513</v>
      </c>
      <c r="H778" s="10">
        <f t="shared" si="35"/>
        <v>0.76300000000000057</v>
      </c>
      <c r="I778" s="9">
        <f t="shared" si="34"/>
        <v>10.259229336104568</v>
      </c>
    </row>
    <row r="779" spans="4:9" x14ac:dyDescent="0.2">
      <c r="D779" s="39">
        <v>36925</v>
      </c>
      <c r="E779" s="7">
        <v>2.1495593073790698E-3</v>
      </c>
      <c r="F779" s="8">
        <f t="shared" si="33"/>
        <v>3071.4592117609877</v>
      </c>
      <c r="H779" s="10">
        <f t="shared" si="35"/>
        <v>0.76400000000000057</v>
      </c>
      <c r="I779" s="9">
        <f t="shared" si="34"/>
        <v>10.148436058101009</v>
      </c>
    </row>
    <row r="780" spans="4:9" x14ac:dyDescent="0.2">
      <c r="D780" s="39">
        <v>36926</v>
      </c>
      <c r="E780" s="7">
        <v>6.1529195991794105E-4</v>
      </c>
      <c r="F780" s="8">
        <f t="shared" si="33"/>
        <v>879.17749081168427</v>
      </c>
      <c r="H780" s="10">
        <f t="shared" si="35"/>
        <v>0.76500000000000057</v>
      </c>
      <c r="I780" s="9">
        <f t="shared" si="34"/>
        <v>9.9444442308387035</v>
      </c>
    </row>
    <row r="781" spans="4:9" x14ac:dyDescent="0.2">
      <c r="D781" s="39">
        <v>36927</v>
      </c>
      <c r="E781" s="7">
        <v>1.3710322170385E-2</v>
      </c>
      <c r="F781" s="8">
        <f t="shared" si="33"/>
        <v>19590.385425459572</v>
      </c>
      <c r="H781" s="10">
        <f t="shared" si="35"/>
        <v>0.76600000000000057</v>
      </c>
      <c r="I781" s="9">
        <f t="shared" si="34"/>
        <v>9.8442897356947245</v>
      </c>
    </row>
    <row r="782" spans="4:9" x14ac:dyDescent="0.2">
      <c r="D782" s="39">
        <v>36928</v>
      </c>
      <c r="E782" s="7">
        <v>0.193113825250886</v>
      </c>
      <c r="F782" s="8">
        <f t="shared" si="33"/>
        <v>275936.20489980571</v>
      </c>
      <c r="H782" s="10">
        <f t="shared" si="35"/>
        <v>0.76700000000000057</v>
      </c>
      <c r="I782" s="9">
        <f t="shared" si="34"/>
        <v>9.7246128797783395</v>
      </c>
    </row>
    <row r="783" spans="4:9" x14ac:dyDescent="0.2">
      <c r="D783" s="39">
        <v>36929</v>
      </c>
      <c r="E783" s="7">
        <v>5.4620321675003603E-3</v>
      </c>
      <c r="F783" s="8">
        <f t="shared" si="33"/>
        <v>7804.5806683320006</v>
      </c>
      <c r="H783" s="10">
        <f t="shared" si="35"/>
        <v>0.76800000000000057</v>
      </c>
      <c r="I783" s="9">
        <f t="shared" si="34"/>
        <v>9.6059869327141154</v>
      </c>
    </row>
    <row r="784" spans="4:9" x14ac:dyDescent="0.2">
      <c r="D784" s="39">
        <v>36930</v>
      </c>
      <c r="E784" s="7">
        <v>2.4381951276435201E-3</v>
      </c>
      <c r="F784" s="8">
        <f t="shared" ref="F784:F847" si="36">E784*(24*60*60)*1000/$F$3</f>
        <v>3483.8847475217913</v>
      </c>
      <c r="H784" s="10">
        <f t="shared" si="35"/>
        <v>0.76900000000000057</v>
      </c>
      <c r="I784" s="9">
        <f t="shared" ref="I784:I847" si="37">PERCENTILE($F$15:$F$3667,1-H784)</f>
        <v>9.4986104982484392</v>
      </c>
    </row>
    <row r="785" spans="4:9" x14ac:dyDescent="0.2">
      <c r="D785" s="39">
        <v>36931</v>
      </c>
      <c r="E785" s="7">
        <v>1.0101150782652699E-3</v>
      </c>
      <c r="F785" s="8">
        <f t="shared" si="36"/>
        <v>1443.3317803449704</v>
      </c>
      <c r="H785" s="10">
        <f t="shared" ref="H785:H848" si="38">H784+0.1%</f>
        <v>0.77000000000000057</v>
      </c>
      <c r="I785" s="9">
        <f t="shared" si="37"/>
        <v>9.3869978667961824</v>
      </c>
    </row>
    <row r="786" spans="4:9" x14ac:dyDescent="0.2">
      <c r="D786" s="39">
        <v>36932</v>
      </c>
      <c r="E786" s="7">
        <v>1.4288022422149101E-3</v>
      </c>
      <c r="F786" s="8">
        <f t="shared" si="36"/>
        <v>2041.584893038653</v>
      </c>
      <c r="H786" s="10">
        <f t="shared" si="38"/>
        <v>0.77100000000000057</v>
      </c>
      <c r="I786" s="9">
        <f t="shared" si="37"/>
        <v>9.3371554687384517</v>
      </c>
    </row>
    <row r="787" spans="4:9" x14ac:dyDescent="0.2">
      <c r="D787" s="39">
        <v>36933</v>
      </c>
      <c r="E787" s="7">
        <v>2.4560756606119799E-3</v>
      </c>
      <c r="F787" s="8">
        <f t="shared" si="36"/>
        <v>3509.4338577550575</v>
      </c>
      <c r="H787" s="10">
        <f t="shared" si="38"/>
        <v>0.77200000000000057</v>
      </c>
      <c r="I787" s="9">
        <f t="shared" si="37"/>
        <v>9.2475238743764958</v>
      </c>
    </row>
    <row r="788" spans="4:9" x14ac:dyDescent="0.2">
      <c r="D788" s="39">
        <v>36934</v>
      </c>
      <c r="E788" s="7">
        <v>9.9036811341854099E-4</v>
      </c>
      <c r="F788" s="8">
        <f t="shared" si="36"/>
        <v>1415.1157656136725</v>
      </c>
      <c r="H788" s="10">
        <f t="shared" si="38"/>
        <v>0.77300000000000058</v>
      </c>
      <c r="I788" s="9">
        <f t="shared" si="37"/>
        <v>9.1938866083132176</v>
      </c>
    </row>
    <row r="789" spans="4:9" x14ac:dyDescent="0.2">
      <c r="D789" s="39">
        <v>36935</v>
      </c>
      <c r="E789" s="7">
        <v>8.5738417751368202E-4</v>
      </c>
      <c r="F789" s="8">
        <f t="shared" si="36"/>
        <v>1225.0978705274304</v>
      </c>
      <c r="H789" s="10">
        <f t="shared" si="38"/>
        <v>0.77400000000000058</v>
      </c>
      <c r="I789" s="9">
        <f t="shared" si="37"/>
        <v>9.105966509448244</v>
      </c>
    </row>
    <row r="790" spans="4:9" x14ac:dyDescent="0.2">
      <c r="D790" s="39">
        <v>36936</v>
      </c>
      <c r="E790" s="7">
        <v>8.4210433728107697E-4</v>
      </c>
      <c r="F790" s="8">
        <f t="shared" si="36"/>
        <v>1203.2648343904123</v>
      </c>
      <c r="H790" s="10">
        <f t="shared" si="38"/>
        <v>0.77500000000000058</v>
      </c>
      <c r="I790" s="9">
        <f t="shared" si="37"/>
        <v>8.9207846955385577</v>
      </c>
    </row>
    <row r="791" spans="4:9" x14ac:dyDescent="0.2">
      <c r="D791" s="39">
        <v>36937</v>
      </c>
      <c r="E791" s="7">
        <v>8.2736603371336799E-4</v>
      </c>
      <c r="F791" s="8">
        <f t="shared" si="36"/>
        <v>1182.2055883843252</v>
      </c>
      <c r="H791" s="10">
        <f t="shared" si="38"/>
        <v>0.77600000000000058</v>
      </c>
      <c r="I791" s="9">
        <f t="shared" si="37"/>
        <v>8.8297963968009867</v>
      </c>
    </row>
    <row r="792" spans="4:9" x14ac:dyDescent="0.2">
      <c r="D792" s="39">
        <v>36938</v>
      </c>
      <c r="E792" s="7">
        <v>8.1312896809288405E-4</v>
      </c>
      <c r="F792" s="8">
        <f t="shared" si="36"/>
        <v>1161.8625505354191</v>
      </c>
      <c r="H792" s="10">
        <f t="shared" si="38"/>
        <v>0.77700000000000058</v>
      </c>
      <c r="I792" s="9">
        <f t="shared" si="37"/>
        <v>8.7375849238217533</v>
      </c>
    </row>
    <row r="793" spans="4:9" x14ac:dyDescent="0.2">
      <c r="D793" s="39">
        <v>36939</v>
      </c>
      <c r="E793" s="7">
        <v>7.9935660516732595E-4</v>
      </c>
      <c r="F793" s="8">
        <f t="shared" si="36"/>
        <v>1142.183516404931</v>
      </c>
      <c r="H793" s="10">
        <f t="shared" si="38"/>
        <v>0.77800000000000058</v>
      </c>
      <c r="I793" s="9">
        <f t="shared" si="37"/>
        <v>8.6494170030316493</v>
      </c>
    </row>
    <row r="794" spans="4:9" x14ac:dyDescent="0.2">
      <c r="D794" s="39">
        <v>36940</v>
      </c>
      <c r="E794" s="7">
        <v>7.8601591922095797E-4</v>
      </c>
      <c r="F794" s="8">
        <f t="shared" si="36"/>
        <v>1123.1212962556563</v>
      </c>
      <c r="H794" s="10">
        <f t="shared" si="38"/>
        <v>0.77900000000000058</v>
      </c>
      <c r="I794" s="9">
        <f t="shared" si="37"/>
        <v>8.6019048176484052</v>
      </c>
    </row>
    <row r="795" spans="4:9" x14ac:dyDescent="0.2">
      <c r="D795" s="39">
        <v>36941</v>
      </c>
      <c r="E795" s="7">
        <v>7.73076961866057E-4</v>
      </c>
      <c r="F795" s="8">
        <f t="shared" si="36"/>
        <v>1104.633097478415</v>
      </c>
      <c r="H795" s="10">
        <f t="shared" si="38"/>
        <v>0.78000000000000058</v>
      </c>
      <c r="I795" s="9">
        <f t="shared" si="37"/>
        <v>8.5035290223050612</v>
      </c>
    </row>
    <row r="796" spans="4:9" x14ac:dyDescent="0.2">
      <c r="D796" s="39">
        <v>36942</v>
      </c>
      <c r="E796" s="7">
        <v>7.6051263534113005E-4</v>
      </c>
      <c r="F796" s="8">
        <f t="shared" si="36"/>
        <v>1086.6802006627358</v>
      </c>
      <c r="H796" s="10">
        <f t="shared" si="38"/>
        <v>0.78100000000000058</v>
      </c>
      <c r="I796" s="9">
        <f t="shared" si="37"/>
        <v>8.41032180158148</v>
      </c>
    </row>
    <row r="797" spans="4:9" x14ac:dyDescent="0.2">
      <c r="D797" s="39">
        <v>36943</v>
      </c>
      <c r="E797" s="7">
        <v>7.8310863234425695E-4</v>
      </c>
      <c r="F797" s="8">
        <f t="shared" si="36"/>
        <v>1118.9671363643606</v>
      </c>
      <c r="H797" s="10">
        <f t="shared" si="38"/>
        <v>0.78200000000000058</v>
      </c>
      <c r="I797" s="9">
        <f t="shared" si="37"/>
        <v>8.2805082424595433</v>
      </c>
    </row>
    <row r="798" spans="4:9" x14ac:dyDescent="0.2">
      <c r="D798" s="39">
        <v>36944</v>
      </c>
      <c r="E798" s="7">
        <v>7.3641178584628601E-4</v>
      </c>
      <c r="F798" s="8">
        <f t="shared" si="36"/>
        <v>1052.2430134969341</v>
      </c>
      <c r="H798" s="10">
        <f t="shared" si="38"/>
        <v>0.78300000000000058</v>
      </c>
      <c r="I798" s="9">
        <f t="shared" si="37"/>
        <v>8.2141590636168562</v>
      </c>
    </row>
    <row r="799" spans="4:9" x14ac:dyDescent="0.2">
      <c r="D799" s="39">
        <v>36945</v>
      </c>
      <c r="E799" s="7">
        <v>7.2483259393640702E-4</v>
      </c>
      <c r="F799" s="8">
        <f t="shared" si="36"/>
        <v>1035.697754413243</v>
      </c>
      <c r="H799" s="10">
        <f t="shared" si="38"/>
        <v>0.78400000000000059</v>
      </c>
      <c r="I799" s="9">
        <f t="shared" si="37"/>
        <v>8.0953092291044992</v>
      </c>
    </row>
    <row r="800" spans="4:9" x14ac:dyDescent="0.2">
      <c r="D800" s="39">
        <v>36946</v>
      </c>
      <c r="E800" s="7">
        <v>7.1354249809501104E-4</v>
      </c>
      <c r="F800" s="8">
        <f t="shared" si="36"/>
        <v>1019.5655785041255</v>
      </c>
      <c r="H800" s="10">
        <f t="shared" si="38"/>
        <v>0.78500000000000059</v>
      </c>
      <c r="I800" s="9">
        <f t="shared" si="37"/>
        <v>8.0195021144345358</v>
      </c>
    </row>
    <row r="801" spans="4:9" x14ac:dyDescent="0.2">
      <c r="D801" s="39">
        <v>36947</v>
      </c>
      <c r="E801" s="7">
        <v>7.0252471403585198E-4</v>
      </c>
      <c r="F801" s="8">
        <f t="shared" si="36"/>
        <v>1003.8225030627883</v>
      </c>
      <c r="H801" s="10">
        <f t="shared" si="38"/>
        <v>0.78600000000000059</v>
      </c>
      <c r="I801" s="9">
        <f t="shared" si="37"/>
        <v>7.8547438578376747</v>
      </c>
    </row>
    <row r="802" spans="4:9" x14ac:dyDescent="0.2">
      <c r="D802" s="39">
        <v>36948</v>
      </c>
      <c r="E802" s="7">
        <v>6.9176399872931103E-4</v>
      </c>
      <c r="F802" s="8">
        <f t="shared" si="36"/>
        <v>988.44674765099103</v>
      </c>
      <c r="H802" s="10">
        <f t="shared" si="38"/>
        <v>0.78700000000000059</v>
      </c>
      <c r="I802" s="9">
        <f t="shared" si="37"/>
        <v>7.7407722325382364</v>
      </c>
    </row>
    <row r="803" spans="4:9" x14ac:dyDescent="0.2">
      <c r="D803" s="39">
        <v>36949</v>
      </c>
      <c r="E803" s="7">
        <v>6.8124645761764098E-4</v>
      </c>
      <c r="F803" s="8">
        <f t="shared" si="36"/>
        <v>973.41845863304252</v>
      </c>
      <c r="H803" s="10">
        <f t="shared" si="38"/>
        <v>0.78800000000000059</v>
      </c>
      <c r="I803" s="9">
        <f t="shared" si="37"/>
        <v>7.6022708518689583</v>
      </c>
    </row>
    <row r="804" spans="4:9" x14ac:dyDescent="0.2">
      <c r="D804" s="39">
        <v>36950</v>
      </c>
      <c r="E804" s="7">
        <v>1.1653459504065199E-3</v>
      </c>
      <c r="F804" s="8">
        <f t="shared" si="36"/>
        <v>1665.1378456864622</v>
      </c>
      <c r="H804" s="10">
        <f t="shared" si="38"/>
        <v>0.78900000000000059</v>
      </c>
      <c r="I804" s="9">
        <f t="shared" si="37"/>
        <v>7.4562751598400023</v>
      </c>
    </row>
    <row r="805" spans="4:9" x14ac:dyDescent="0.2">
      <c r="D805" s="39">
        <v>36951</v>
      </c>
      <c r="E805" s="7">
        <v>7.8694994984105805E-3</v>
      </c>
      <c r="F805" s="8">
        <f t="shared" si="36"/>
        <v>11244.559125848382</v>
      </c>
      <c r="H805" s="10">
        <f t="shared" si="38"/>
        <v>0.79000000000000059</v>
      </c>
      <c r="I805" s="9">
        <f t="shared" si="37"/>
        <v>7.4336983166457431</v>
      </c>
    </row>
    <row r="806" spans="4:9" x14ac:dyDescent="0.2">
      <c r="D806" s="39">
        <v>36952</v>
      </c>
      <c r="E806" s="7">
        <v>2.6401349616745201E-3</v>
      </c>
      <c r="F806" s="8">
        <f t="shared" si="36"/>
        <v>3772.4322471542919</v>
      </c>
      <c r="H806" s="10">
        <f t="shared" si="38"/>
        <v>0.79100000000000059</v>
      </c>
      <c r="I806" s="9">
        <f t="shared" si="37"/>
        <v>7.310586991959954</v>
      </c>
    </row>
    <row r="807" spans="4:9" x14ac:dyDescent="0.2">
      <c r="D807" s="39">
        <v>36953</v>
      </c>
      <c r="E807" s="7">
        <v>2.4734329893381702E-3</v>
      </c>
      <c r="F807" s="8">
        <f t="shared" si="36"/>
        <v>3534.2353726630708</v>
      </c>
      <c r="H807" s="10">
        <f t="shared" si="38"/>
        <v>0.79200000000000059</v>
      </c>
      <c r="I807" s="9">
        <f t="shared" si="37"/>
        <v>7.2207841225221632</v>
      </c>
    </row>
    <row r="808" spans="4:9" x14ac:dyDescent="0.2">
      <c r="D808" s="39">
        <v>36954</v>
      </c>
      <c r="E808" s="7">
        <v>1.2670715168802301E-3</v>
      </c>
      <c r="F808" s="8">
        <f t="shared" si="36"/>
        <v>1810.4913268138303</v>
      </c>
      <c r="H808" s="10">
        <f t="shared" si="38"/>
        <v>0.79300000000000059</v>
      </c>
      <c r="I808" s="9">
        <f t="shared" si="37"/>
        <v>7.0976717367632913</v>
      </c>
    </row>
    <row r="809" spans="4:9" x14ac:dyDescent="0.2">
      <c r="D809" s="39">
        <v>36955</v>
      </c>
      <c r="E809" s="7">
        <v>6.2261076030862303E-4</v>
      </c>
      <c r="F809" s="8">
        <f t="shared" si="36"/>
        <v>889.63516778846372</v>
      </c>
      <c r="H809" s="10">
        <f t="shared" si="38"/>
        <v>0.79400000000000059</v>
      </c>
      <c r="I809" s="9">
        <f t="shared" si="37"/>
        <v>7.0404343225443657</v>
      </c>
    </row>
    <row r="810" spans="4:9" x14ac:dyDescent="0.2">
      <c r="D810" s="39">
        <v>36956</v>
      </c>
      <c r="E810" s="7">
        <v>2.0322403982974699E-3</v>
      </c>
      <c r="F810" s="8">
        <f t="shared" si="36"/>
        <v>2903.8247376734648</v>
      </c>
      <c r="H810" s="10">
        <f t="shared" si="38"/>
        <v>0.7950000000000006</v>
      </c>
      <c r="I810" s="9">
        <f t="shared" si="37"/>
        <v>6.9296715836318947</v>
      </c>
    </row>
    <row r="811" spans="4:9" x14ac:dyDescent="0.2">
      <c r="D811" s="39">
        <v>36957</v>
      </c>
      <c r="E811" s="7">
        <v>2.38244831821183E-2</v>
      </c>
      <c r="F811" s="8">
        <f t="shared" si="36"/>
        <v>34042.293266327441</v>
      </c>
      <c r="H811" s="10">
        <f t="shared" si="38"/>
        <v>0.7960000000000006</v>
      </c>
      <c r="I811" s="9">
        <f t="shared" si="37"/>
        <v>6.8383840181239384</v>
      </c>
    </row>
    <row r="812" spans="4:9" x14ac:dyDescent="0.2">
      <c r="D812" s="39">
        <v>36958</v>
      </c>
      <c r="E812" s="7">
        <v>4.7658858460068801E-3</v>
      </c>
      <c r="F812" s="8">
        <f t="shared" si="36"/>
        <v>6809.8721136321374</v>
      </c>
      <c r="H812" s="10">
        <f t="shared" si="38"/>
        <v>0.7970000000000006</v>
      </c>
      <c r="I812" s="9">
        <f t="shared" si="37"/>
        <v>6.7240475733979812</v>
      </c>
    </row>
    <row r="813" spans="4:9" x14ac:dyDescent="0.2">
      <c r="D813" s="39">
        <v>36959</v>
      </c>
      <c r="E813" s="7">
        <v>5.4769305878666196E-3</v>
      </c>
      <c r="F813" s="8">
        <f t="shared" si="36"/>
        <v>7825.8687017989314</v>
      </c>
      <c r="H813" s="10">
        <f t="shared" si="38"/>
        <v>0.7980000000000006</v>
      </c>
      <c r="I813" s="9">
        <f t="shared" si="37"/>
        <v>6.6599775570011719</v>
      </c>
    </row>
    <row r="814" spans="4:9" x14ac:dyDescent="0.2">
      <c r="D814" s="39">
        <v>36960</v>
      </c>
      <c r="E814" s="7">
        <v>1.8348978577696899E-2</v>
      </c>
      <c r="F814" s="8">
        <f t="shared" si="36"/>
        <v>26218.462121702949</v>
      </c>
      <c r="H814" s="10">
        <f t="shared" si="38"/>
        <v>0.7990000000000006</v>
      </c>
      <c r="I814" s="9">
        <f t="shared" si="37"/>
        <v>6.5656511637501502</v>
      </c>
    </row>
    <row r="815" spans="4:9" x14ac:dyDescent="0.2">
      <c r="D815" s="39">
        <v>36961</v>
      </c>
      <c r="E815" s="7">
        <v>2.1314312515228698E-2</v>
      </c>
      <c r="F815" s="8">
        <f t="shared" si="36"/>
        <v>30455.564213798596</v>
      </c>
      <c r="H815" s="10">
        <f t="shared" si="38"/>
        <v>0.8000000000000006</v>
      </c>
      <c r="I815" s="9">
        <f t="shared" si="37"/>
        <v>6.4914742956206153</v>
      </c>
    </row>
    <row r="816" spans="4:9" x14ac:dyDescent="0.2">
      <c r="D816" s="39">
        <v>36962</v>
      </c>
      <c r="E816" s="7">
        <v>2.0605393347143602E-2</v>
      </c>
      <c r="F816" s="8">
        <f t="shared" si="36"/>
        <v>29442.60481243004</v>
      </c>
      <c r="H816" s="10">
        <f t="shared" si="38"/>
        <v>0.8010000000000006</v>
      </c>
      <c r="I816" s="9">
        <f t="shared" si="37"/>
        <v>6.4304939457363925</v>
      </c>
    </row>
    <row r="817" spans="4:9" x14ac:dyDescent="0.2">
      <c r="D817" s="39">
        <v>36963</v>
      </c>
      <c r="E817" s="7">
        <v>2.0799771884329001E-3</v>
      </c>
      <c r="F817" s="8">
        <f t="shared" si="36"/>
        <v>2972.03481371</v>
      </c>
      <c r="H817" s="10">
        <f t="shared" si="38"/>
        <v>0.8020000000000006</v>
      </c>
      <c r="I817" s="9">
        <f t="shared" si="37"/>
        <v>6.3437732744150255</v>
      </c>
    </row>
    <row r="818" spans="4:9" x14ac:dyDescent="0.2">
      <c r="D818" s="39">
        <v>36964</v>
      </c>
      <c r="E818" s="7">
        <v>6.3487652880377197E-4</v>
      </c>
      <c r="F818" s="8">
        <f t="shared" si="36"/>
        <v>907.16146143592209</v>
      </c>
      <c r="H818" s="10">
        <f t="shared" si="38"/>
        <v>0.8030000000000006</v>
      </c>
      <c r="I818" s="9">
        <f t="shared" si="37"/>
        <v>6.2658561620376592</v>
      </c>
    </row>
    <row r="819" spans="4:9" x14ac:dyDescent="0.2">
      <c r="D819" s="39">
        <v>36965</v>
      </c>
      <c r="E819" s="7">
        <v>5.38746613942953E-4</v>
      </c>
      <c r="F819" s="8">
        <f t="shared" si="36"/>
        <v>769.80348693785277</v>
      </c>
      <c r="H819" s="10">
        <f t="shared" si="38"/>
        <v>0.8040000000000006</v>
      </c>
      <c r="I819" s="9">
        <f t="shared" si="37"/>
        <v>6.1175128179994616</v>
      </c>
    </row>
    <row r="820" spans="4:9" x14ac:dyDescent="0.2">
      <c r="D820" s="39">
        <v>36966</v>
      </c>
      <c r="E820" s="7">
        <v>5.3102935010240001E-4</v>
      </c>
      <c r="F820" s="8">
        <f t="shared" si="36"/>
        <v>758.77645407986768</v>
      </c>
      <c r="H820" s="10">
        <f t="shared" si="38"/>
        <v>0.8050000000000006</v>
      </c>
      <c r="I820" s="9">
        <f t="shared" si="37"/>
        <v>6.0241038566967244</v>
      </c>
    </row>
    <row r="821" spans="4:9" x14ac:dyDescent="0.2">
      <c r="D821" s="39">
        <v>36967</v>
      </c>
      <c r="E821" s="7">
        <v>5.2343760720195795E-4</v>
      </c>
      <c r="F821" s="8">
        <f t="shared" si="36"/>
        <v>747.92877540227175</v>
      </c>
      <c r="H821" s="10">
        <f t="shared" si="38"/>
        <v>0.8060000000000006</v>
      </c>
      <c r="I821" s="9">
        <f t="shared" si="37"/>
        <v>5.9324290562023894</v>
      </c>
    </row>
    <row r="822" spans="4:9" x14ac:dyDescent="0.2">
      <c r="D822" s="39">
        <v>36968</v>
      </c>
      <c r="E822" s="7">
        <v>5.1596787871137199E-4</v>
      </c>
      <c r="F822" s="8">
        <f t="shared" si="36"/>
        <v>737.25544049915709</v>
      </c>
      <c r="H822" s="10">
        <f t="shared" si="38"/>
        <v>0.80700000000000061</v>
      </c>
      <c r="I822" s="9">
        <f t="shared" si="37"/>
        <v>5.8536722460922883</v>
      </c>
    </row>
    <row r="823" spans="4:9" x14ac:dyDescent="0.2">
      <c r="D823" s="39">
        <v>36969</v>
      </c>
      <c r="E823" s="7">
        <v>5.0861687128041005E-4</v>
      </c>
      <c r="F823" s="8">
        <f t="shared" si="36"/>
        <v>726.75174357298079</v>
      </c>
      <c r="H823" s="10">
        <f t="shared" si="38"/>
        <v>0.80800000000000061</v>
      </c>
      <c r="I823" s="9">
        <f t="shared" si="37"/>
        <v>5.774936416555259</v>
      </c>
    </row>
    <row r="824" spans="4:9" x14ac:dyDescent="0.2">
      <c r="D824" s="39">
        <v>36970</v>
      </c>
      <c r="E824" s="7">
        <v>5.01381543790612E-4</v>
      </c>
      <c r="F824" s="8">
        <f t="shared" si="36"/>
        <v>716.41333923477066</v>
      </c>
      <c r="H824" s="10">
        <f t="shared" si="38"/>
        <v>0.80900000000000061</v>
      </c>
      <c r="I824" s="9">
        <f t="shared" si="37"/>
        <v>5.6747686043223258</v>
      </c>
    </row>
    <row r="825" spans="4:9" x14ac:dyDescent="0.2">
      <c r="D825" s="39">
        <v>36971</v>
      </c>
      <c r="E825" s="7">
        <v>4.9425896186083005E-4</v>
      </c>
      <c r="F825" s="8">
        <f t="shared" si="36"/>
        <v>706.23603461021241</v>
      </c>
      <c r="H825" s="10">
        <f t="shared" si="38"/>
        <v>0.81000000000000061</v>
      </c>
      <c r="I825" s="9">
        <f t="shared" si="37"/>
        <v>5.5721594141694251</v>
      </c>
    </row>
    <row r="826" spans="4:9" x14ac:dyDescent="0.2">
      <c r="D826" s="39">
        <v>36972</v>
      </c>
      <c r="E826" s="7">
        <v>4.8724642091038499E-4</v>
      </c>
      <c r="F826" s="8">
        <f t="shared" si="36"/>
        <v>696.21596518195497</v>
      </c>
      <c r="H826" s="10">
        <f t="shared" si="38"/>
        <v>0.81100000000000061</v>
      </c>
      <c r="I826" s="9">
        <f t="shared" si="37"/>
        <v>5.5169530480517421</v>
      </c>
    </row>
    <row r="827" spans="4:9" x14ac:dyDescent="0.2">
      <c r="D827" s="39">
        <v>36973</v>
      </c>
      <c r="E827" s="7">
        <v>4.80341355989231E-4</v>
      </c>
      <c r="F827" s="8">
        <f t="shared" si="36"/>
        <v>686.34946594786516</v>
      </c>
      <c r="H827" s="10">
        <f t="shared" si="38"/>
        <v>0.81200000000000061</v>
      </c>
      <c r="I827" s="9">
        <f t="shared" si="37"/>
        <v>5.4060086559791172</v>
      </c>
    </row>
    <row r="828" spans="4:9" x14ac:dyDescent="0.2">
      <c r="D828" s="39">
        <v>36974</v>
      </c>
      <c r="E828" s="7">
        <v>4.7354132389776799E-4</v>
      </c>
      <c r="F828" s="8">
        <f t="shared" si="36"/>
        <v>676.63304587241237</v>
      </c>
      <c r="H828" s="10">
        <f t="shared" si="38"/>
        <v>0.81300000000000061</v>
      </c>
      <c r="I828" s="9">
        <f t="shared" si="37"/>
        <v>5.3170938182495373</v>
      </c>
    </row>
    <row r="829" spans="4:9" x14ac:dyDescent="0.2">
      <c r="D829" s="39">
        <v>36975</v>
      </c>
      <c r="E829" s="7">
        <v>4.6684401580836802E-4</v>
      </c>
      <c r="F829" s="8">
        <f t="shared" si="36"/>
        <v>667.06340592129595</v>
      </c>
      <c r="H829" s="10">
        <f t="shared" si="38"/>
        <v>0.81400000000000061</v>
      </c>
      <c r="I829" s="9">
        <f t="shared" si="37"/>
        <v>5.2756659252407951</v>
      </c>
    </row>
    <row r="830" spans="4:9" x14ac:dyDescent="0.2">
      <c r="D830" s="39">
        <v>36976</v>
      </c>
      <c r="E830" s="7">
        <v>4.6024725617510001E-4</v>
      </c>
      <c r="F830" s="8">
        <f t="shared" si="36"/>
        <v>657.63743750357457</v>
      </c>
      <c r="H830" s="10">
        <f t="shared" si="38"/>
        <v>0.81500000000000061</v>
      </c>
      <c r="I830" s="9">
        <f t="shared" si="37"/>
        <v>5.2016396354650869</v>
      </c>
    </row>
    <row r="831" spans="4:9" x14ac:dyDescent="0.2">
      <c r="D831" s="39">
        <v>36977</v>
      </c>
      <c r="E831" s="7">
        <v>4.5374892914901599E-4</v>
      </c>
      <c r="F831" s="8">
        <f t="shared" si="36"/>
        <v>648.35211732804646</v>
      </c>
      <c r="H831" s="10">
        <f t="shared" si="38"/>
        <v>0.81600000000000061</v>
      </c>
      <c r="I831" s="9">
        <f t="shared" si="37"/>
        <v>5.1267876779151411</v>
      </c>
    </row>
    <row r="832" spans="4:9" x14ac:dyDescent="0.2">
      <c r="D832" s="39">
        <v>36978</v>
      </c>
      <c r="E832" s="7">
        <v>4.4734707489266402E-4</v>
      </c>
      <c r="F832" s="8">
        <f t="shared" si="36"/>
        <v>639.20464502499169</v>
      </c>
      <c r="H832" s="10">
        <f t="shared" si="38"/>
        <v>0.81700000000000061</v>
      </c>
      <c r="I832" s="9">
        <f t="shared" si="37"/>
        <v>5.0969556440674149</v>
      </c>
    </row>
    <row r="833" spans="4:9" x14ac:dyDescent="0.2">
      <c r="D833" s="39">
        <v>36979</v>
      </c>
      <c r="E833" s="7">
        <v>4.4103978531989901E-4</v>
      </c>
      <c r="F833" s="8">
        <f t="shared" si="36"/>
        <v>630.19229417102338</v>
      </c>
      <c r="H833" s="10">
        <f t="shared" si="38"/>
        <v>0.81800000000000062</v>
      </c>
      <c r="I833" s="9">
        <f t="shared" si="37"/>
        <v>5.0411797359968054</v>
      </c>
    </row>
    <row r="834" spans="4:9" x14ac:dyDescent="0.2">
      <c r="D834" s="39">
        <v>36980</v>
      </c>
      <c r="E834" s="7">
        <v>4.34825227319175E-4</v>
      </c>
      <c r="F834" s="8">
        <f t="shared" si="36"/>
        <v>621.31244547235224</v>
      </c>
      <c r="H834" s="10">
        <f t="shared" si="38"/>
        <v>0.81900000000000062</v>
      </c>
      <c r="I834" s="9">
        <f t="shared" si="37"/>
        <v>4.9396060144586631</v>
      </c>
    </row>
    <row r="835" spans="4:9" x14ac:dyDescent="0.2">
      <c r="D835" s="39">
        <v>36981</v>
      </c>
      <c r="E835" s="7">
        <v>4.2870167878518298E-4</v>
      </c>
      <c r="F835" s="8">
        <f t="shared" si="36"/>
        <v>612.5626382496207</v>
      </c>
      <c r="H835" s="10">
        <f t="shared" si="38"/>
        <v>0.82000000000000062</v>
      </c>
      <c r="I835" s="9">
        <f t="shared" si="37"/>
        <v>4.877226343107445</v>
      </c>
    </row>
    <row r="836" spans="4:9" x14ac:dyDescent="0.2">
      <c r="D836" s="39">
        <v>36982</v>
      </c>
      <c r="E836" s="7">
        <v>4.22667452840131E-4</v>
      </c>
      <c r="F836" s="8">
        <f t="shared" si="36"/>
        <v>603.9404621593153</v>
      </c>
      <c r="H836" s="10">
        <f t="shared" si="38"/>
        <v>0.82100000000000062</v>
      </c>
      <c r="I836" s="9">
        <f t="shared" si="37"/>
        <v>4.8438174872152198</v>
      </c>
    </row>
    <row r="837" spans="4:9" x14ac:dyDescent="0.2">
      <c r="D837" s="39">
        <v>36983</v>
      </c>
      <c r="E837" s="7">
        <v>4.8441650553347298E-4</v>
      </c>
      <c r="F837" s="8">
        <f t="shared" si="36"/>
        <v>692.1723597680068</v>
      </c>
      <c r="H837" s="10">
        <f t="shared" si="38"/>
        <v>0.82200000000000062</v>
      </c>
      <c r="I837" s="9">
        <f t="shared" si="37"/>
        <v>4.7799616320192637</v>
      </c>
    </row>
    <row r="838" spans="4:9" x14ac:dyDescent="0.2">
      <c r="D838" s="39">
        <v>36984</v>
      </c>
      <c r="E838" s="7">
        <v>4.1462921873006701E-4</v>
      </c>
      <c r="F838" s="8">
        <f t="shared" si="36"/>
        <v>592.45480176423155</v>
      </c>
      <c r="H838" s="10">
        <f t="shared" si="38"/>
        <v>0.82300000000000062</v>
      </c>
      <c r="I838" s="9">
        <f t="shared" si="37"/>
        <v>4.7074404343582072</v>
      </c>
    </row>
    <row r="839" spans="4:9" x14ac:dyDescent="0.2">
      <c r="D839" s="39">
        <v>36985</v>
      </c>
      <c r="E839" s="7">
        <v>4.0508496247126301E-4</v>
      </c>
      <c r="F839" s="8">
        <f t="shared" si="36"/>
        <v>578.81721860712662</v>
      </c>
      <c r="H839" s="10">
        <f t="shared" si="38"/>
        <v>0.82400000000000062</v>
      </c>
      <c r="I839" s="9">
        <f t="shared" si="37"/>
        <v>4.6335296829678985</v>
      </c>
    </row>
    <row r="840" spans="4:9" x14ac:dyDescent="0.2">
      <c r="D840" s="39">
        <v>36986</v>
      </c>
      <c r="E840" s="7">
        <v>3.9939251202673301E-4</v>
      </c>
      <c r="F840" s="8">
        <f t="shared" si="36"/>
        <v>570.68339820248627</v>
      </c>
      <c r="H840" s="10">
        <f t="shared" si="38"/>
        <v>0.82500000000000062</v>
      </c>
      <c r="I840" s="9">
        <f t="shared" si="37"/>
        <v>4.5222723835352108</v>
      </c>
    </row>
    <row r="841" spans="4:9" x14ac:dyDescent="0.2">
      <c r="D841" s="39">
        <v>36987</v>
      </c>
      <c r="E841" s="7">
        <v>3.9378188949726101E-4</v>
      </c>
      <c r="F841" s="8">
        <f t="shared" si="36"/>
        <v>562.66649995143382</v>
      </c>
      <c r="H841" s="10">
        <f t="shared" si="38"/>
        <v>0.82600000000000062</v>
      </c>
      <c r="I841" s="9">
        <f t="shared" si="37"/>
        <v>4.4495542544673894</v>
      </c>
    </row>
    <row r="842" spans="4:9" x14ac:dyDescent="0.2">
      <c r="D842" s="39">
        <v>36988</v>
      </c>
      <c r="E842" s="7">
        <v>3.88251728781486E-4</v>
      </c>
      <c r="F842" s="8">
        <f t="shared" si="36"/>
        <v>554.76457186102152</v>
      </c>
      <c r="H842" s="10">
        <f t="shared" si="38"/>
        <v>0.82700000000000062</v>
      </c>
      <c r="I842" s="9">
        <f t="shared" si="37"/>
        <v>4.3979406117823858</v>
      </c>
    </row>
    <row r="843" spans="4:9" x14ac:dyDescent="0.2">
      <c r="D843" s="39">
        <v>36989</v>
      </c>
      <c r="E843" s="7">
        <v>3.82800708409459E-4</v>
      </c>
      <c r="F843" s="8">
        <f t="shared" si="36"/>
        <v>546.97572571116905</v>
      </c>
      <c r="H843" s="10">
        <f t="shared" si="38"/>
        <v>0.82800000000000062</v>
      </c>
      <c r="I843" s="9">
        <f t="shared" si="37"/>
        <v>4.3525562307257113</v>
      </c>
    </row>
    <row r="844" spans="4:9" x14ac:dyDescent="0.2">
      <c r="D844" s="39">
        <v>36990</v>
      </c>
      <c r="E844" s="7">
        <v>3.77427551991797E-4</v>
      </c>
      <c r="F844" s="8">
        <f t="shared" si="36"/>
        <v>539.29813769645034</v>
      </c>
      <c r="H844" s="10">
        <f t="shared" si="38"/>
        <v>0.82900000000000063</v>
      </c>
      <c r="I844" s="9">
        <f t="shared" si="37"/>
        <v>4.2788922097889408</v>
      </c>
    </row>
    <row r="845" spans="4:9" x14ac:dyDescent="0.2">
      <c r="D845" s="39">
        <v>36991</v>
      </c>
      <c r="E845" s="7">
        <v>3.7213101327552097E-4</v>
      </c>
      <c r="F845" s="8">
        <f t="shared" si="36"/>
        <v>531.73002707270109</v>
      </c>
      <c r="H845" s="10">
        <f t="shared" si="38"/>
        <v>0.83000000000000063</v>
      </c>
      <c r="I845" s="9">
        <f t="shared" si="37"/>
        <v>4.2042820172023543</v>
      </c>
    </row>
    <row r="846" spans="4:9" x14ac:dyDescent="0.2">
      <c r="D846" s="39">
        <v>36992</v>
      </c>
      <c r="E846" s="7">
        <v>3.6690988892968399E-4</v>
      </c>
      <c r="F846" s="8">
        <f t="shared" si="36"/>
        <v>524.26967442612829</v>
      </c>
      <c r="H846" s="10">
        <f t="shared" si="38"/>
        <v>0.83100000000000063</v>
      </c>
      <c r="I846" s="9">
        <f t="shared" si="37"/>
        <v>4.1285623187402711</v>
      </c>
    </row>
    <row r="847" spans="4:9" x14ac:dyDescent="0.2">
      <c r="D847" s="39">
        <v>36993</v>
      </c>
      <c r="E847" s="7">
        <v>3.6176298255017101E-4</v>
      </c>
      <c r="F847" s="8">
        <f t="shared" si="36"/>
        <v>516.91537024054071</v>
      </c>
      <c r="H847" s="10">
        <f t="shared" si="38"/>
        <v>0.83200000000000063</v>
      </c>
      <c r="I847" s="9">
        <f t="shared" si="37"/>
        <v>4.0764302129170202</v>
      </c>
    </row>
    <row r="848" spans="4:9" x14ac:dyDescent="0.2">
      <c r="D848" s="39">
        <v>36994</v>
      </c>
      <c r="E848" s="7">
        <v>3.5668914647262601E-4</v>
      </c>
      <c r="F848" s="8">
        <f t="shared" ref="F848:F911" si="39">E848*(24*60*60)*1000/$F$3</f>
        <v>509.66547464294388</v>
      </c>
      <c r="H848" s="10">
        <f t="shared" si="38"/>
        <v>0.83300000000000063</v>
      </c>
      <c r="I848" s="9">
        <f t="shared" ref="I848:I911" si="40">PERCENTILE($F$15:$F$3667,1-H848)</f>
        <v>3.9756419875794005</v>
      </c>
    </row>
    <row r="849" spans="4:9" x14ac:dyDescent="0.2">
      <c r="D849" s="39">
        <v>36995</v>
      </c>
      <c r="E849" s="7">
        <v>3.5168727186363902E-4</v>
      </c>
      <c r="F849" s="8">
        <f t="shared" si="39"/>
        <v>502.51840324504957</v>
      </c>
      <c r="H849" s="10">
        <f t="shared" ref="H849:H912" si="41">H848+0.1%</f>
        <v>0.83400000000000063</v>
      </c>
      <c r="I849" s="9">
        <f t="shared" si="40"/>
        <v>3.9435413037164602</v>
      </c>
    </row>
    <row r="850" spans="4:9" x14ac:dyDescent="0.2">
      <c r="D850" s="39">
        <v>36996</v>
      </c>
      <c r="E850" s="7">
        <v>3.46756236206589E-4</v>
      </c>
      <c r="F850" s="8">
        <f t="shared" si="39"/>
        <v>495.47255210692259</v>
      </c>
      <c r="H850" s="10">
        <f t="shared" si="41"/>
        <v>0.83500000000000063</v>
      </c>
      <c r="I850" s="9">
        <f t="shared" si="40"/>
        <v>3.868373414886952</v>
      </c>
    </row>
    <row r="851" spans="4:9" x14ac:dyDescent="0.2">
      <c r="D851" s="39">
        <v>36997</v>
      </c>
      <c r="E851" s="7">
        <v>3.4189497800063998E-4</v>
      </c>
      <c r="F851" s="8">
        <f t="shared" si="39"/>
        <v>488.52640447277514</v>
      </c>
      <c r="H851" s="10">
        <f t="shared" si="41"/>
        <v>0.83600000000000063</v>
      </c>
      <c r="I851" s="9">
        <f t="shared" si="40"/>
        <v>3.810227079872099</v>
      </c>
    </row>
    <row r="852" spans="4:9" x14ac:dyDescent="0.2">
      <c r="D852" s="39">
        <v>36998</v>
      </c>
      <c r="E852" s="7">
        <v>3.3710244396319101E-4</v>
      </c>
      <c r="F852" s="8">
        <f t="shared" si="39"/>
        <v>481.67845532967908</v>
      </c>
      <c r="H852" s="10">
        <f t="shared" si="41"/>
        <v>0.83700000000000063</v>
      </c>
      <c r="I852" s="9">
        <f t="shared" si="40"/>
        <v>3.6601802720983052</v>
      </c>
    </row>
    <row r="853" spans="4:9" x14ac:dyDescent="0.2">
      <c r="D853" s="39">
        <v>36999</v>
      </c>
      <c r="E853" s="7">
        <v>3.32377613170843E-4</v>
      </c>
      <c r="F853" s="8">
        <f t="shared" si="39"/>
        <v>474.92724590207609</v>
      </c>
      <c r="H853" s="10">
        <f t="shared" si="41"/>
        <v>0.83800000000000063</v>
      </c>
      <c r="I853" s="9">
        <f t="shared" si="40"/>
        <v>3.6069480682830486</v>
      </c>
    </row>
    <row r="854" spans="4:9" x14ac:dyDescent="0.2">
      <c r="D854" s="39">
        <v>37000</v>
      </c>
      <c r="E854" s="7">
        <v>3.2771945792953497E-4</v>
      </c>
      <c r="F854" s="8">
        <f t="shared" si="39"/>
        <v>468.27130773995441</v>
      </c>
      <c r="H854" s="10">
        <f t="shared" si="41"/>
        <v>0.83900000000000063</v>
      </c>
      <c r="I854" s="9">
        <f t="shared" si="40"/>
        <v>3.5531449165820406</v>
      </c>
    </row>
    <row r="855" spans="4:9" x14ac:dyDescent="0.2">
      <c r="D855" s="39">
        <v>37001</v>
      </c>
      <c r="E855" s="7">
        <v>6.6207847472458405E-4</v>
      </c>
      <c r="F855" s="8">
        <f t="shared" si="39"/>
        <v>946.02973880305058</v>
      </c>
      <c r="H855" s="10">
        <f t="shared" si="41"/>
        <v>0.84000000000000064</v>
      </c>
      <c r="I855" s="9">
        <f t="shared" si="40"/>
        <v>3.4926573426732346</v>
      </c>
    </row>
    <row r="856" spans="4:9" x14ac:dyDescent="0.2">
      <c r="D856" s="39">
        <v>37002</v>
      </c>
      <c r="E856" s="7">
        <v>4.03018992580709E-2</v>
      </c>
      <c r="F856" s="8">
        <f t="shared" si="39"/>
        <v>57586.519852106532</v>
      </c>
      <c r="H856" s="10">
        <f t="shared" si="41"/>
        <v>0.84100000000000064</v>
      </c>
      <c r="I856" s="9">
        <f t="shared" si="40"/>
        <v>3.4474854665914263</v>
      </c>
    </row>
    <row r="857" spans="4:9" x14ac:dyDescent="0.2">
      <c r="D857" s="39">
        <v>37003</v>
      </c>
      <c r="E857" s="7">
        <v>4.1844493392141399E-2</v>
      </c>
      <c r="F857" s="8">
        <f t="shared" si="39"/>
        <v>59790.699539931149</v>
      </c>
      <c r="H857" s="10">
        <f t="shared" si="41"/>
        <v>0.84200000000000064</v>
      </c>
      <c r="I857" s="9">
        <f t="shared" si="40"/>
        <v>3.4040936173539151</v>
      </c>
    </row>
    <row r="858" spans="4:9" x14ac:dyDescent="0.2">
      <c r="D858" s="39">
        <v>37004</v>
      </c>
      <c r="E858" s="7">
        <v>1.9326125734782801E-3</v>
      </c>
      <c r="F858" s="8">
        <f t="shared" si="39"/>
        <v>2761.468674624562</v>
      </c>
      <c r="H858" s="10">
        <f t="shared" si="41"/>
        <v>0.84300000000000064</v>
      </c>
      <c r="I858" s="9">
        <f t="shared" si="40"/>
        <v>3.3178032979953413</v>
      </c>
    </row>
    <row r="859" spans="4:9" x14ac:dyDescent="0.2">
      <c r="D859" s="39">
        <v>37005</v>
      </c>
      <c r="E859" s="7">
        <v>5.69695656563398E-4</v>
      </c>
      <c r="F859" s="8">
        <f t="shared" si="39"/>
        <v>814.02591044830388</v>
      </c>
      <c r="H859" s="10">
        <f t="shared" si="41"/>
        <v>0.84400000000000064</v>
      </c>
      <c r="I859" s="9">
        <f t="shared" si="40"/>
        <v>3.2160411229861938</v>
      </c>
    </row>
    <row r="860" spans="4:9" x14ac:dyDescent="0.2">
      <c r="D860" s="39">
        <v>37006</v>
      </c>
      <c r="E860" s="7">
        <v>3.01914291093474E-4</v>
      </c>
      <c r="F860" s="8">
        <f t="shared" si="39"/>
        <v>431.39885806268143</v>
      </c>
      <c r="H860" s="10">
        <f t="shared" si="41"/>
        <v>0.84500000000000064</v>
      </c>
      <c r="I860" s="9">
        <f t="shared" si="40"/>
        <v>3.1753793864658539</v>
      </c>
    </row>
    <row r="861" spans="4:9" x14ac:dyDescent="0.2">
      <c r="D861" s="39">
        <v>37007</v>
      </c>
      <c r="E861" s="7">
        <v>2.9761659860348298E-4</v>
      </c>
      <c r="F861" s="8">
        <f t="shared" si="39"/>
        <v>425.25797739826561</v>
      </c>
      <c r="H861" s="10">
        <f t="shared" si="41"/>
        <v>0.84600000000000064</v>
      </c>
      <c r="I861" s="9">
        <f t="shared" si="40"/>
        <v>3.1184239572759549</v>
      </c>
    </row>
    <row r="862" spans="4:9" x14ac:dyDescent="0.2">
      <c r="D862" s="39">
        <v>37008</v>
      </c>
      <c r="E862" s="7">
        <v>2.9338616522774698E-4</v>
      </c>
      <c r="F862" s="8">
        <f t="shared" si="39"/>
        <v>419.21320184029867</v>
      </c>
      <c r="H862" s="10">
        <f t="shared" si="41"/>
        <v>0.84700000000000064</v>
      </c>
      <c r="I862" s="9">
        <f t="shared" si="40"/>
        <v>3.0648382989611784</v>
      </c>
    </row>
    <row r="863" spans="4:9" x14ac:dyDescent="0.2">
      <c r="D863" s="39">
        <v>37009</v>
      </c>
      <c r="E863" s="7">
        <v>2.8922133717161998E-4</v>
      </c>
      <c r="F863" s="8">
        <f t="shared" si="39"/>
        <v>413.26216831706495</v>
      </c>
      <c r="H863" s="10">
        <f t="shared" si="41"/>
        <v>0.84800000000000064</v>
      </c>
      <c r="I863" s="9">
        <f t="shared" si="40"/>
        <v>3.0019276782797215</v>
      </c>
    </row>
    <row r="864" spans="4:9" x14ac:dyDescent="0.2">
      <c r="D864" s="39">
        <v>37010</v>
      </c>
      <c r="E864" s="7">
        <v>2.8568173919212199E-4</v>
      </c>
      <c r="F864" s="8">
        <f t="shared" si="39"/>
        <v>408.20451264655657</v>
      </c>
      <c r="H864" s="10">
        <f t="shared" si="41"/>
        <v>0.84900000000000064</v>
      </c>
      <c r="I864" s="9">
        <f t="shared" si="40"/>
        <v>2.9273147301232934</v>
      </c>
    </row>
    <row r="865" spans="4:9" x14ac:dyDescent="0.2">
      <c r="D865" s="39">
        <v>37011</v>
      </c>
      <c r="E865" s="7">
        <v>2.8451457940045999E-4</v>
      </c>
      <c r="F865" s="8">
        <f t="shared" si="39"/>
        <v>406.53678304198559</v>
      </c>
      <c r="H865" s="10">
        <f t="shared" si="41"/>
        <v>0.85000000000000064</v>
      </c>
      <c r="I865" s="9">
        <f t="shared" si="40"/>
        <v>2.8330032176265729</v>
      </c>
    </row>
    <row r="866" spans="4:9" x14ac:dyDescent="0.2">
      <c r="D866" s="39">
        <v>37012</v>
      </c>
      <c r="E866" s="7">
        <v>2.7710534514435199E-4</v>
      </c>
      <c r="F866" s="8">
        <f t="shared" si="39"/>
        <v>395.94988705363278</v>
      </c>
      <c r="H866" s="10">
        <f t="shared" si="41"/>
        <v>0.85100000000000064</v>
      </c>
      <c r="I866" s="9">
        <f t="shared" si="40"/>
        <v>2.7608869488972805</v>
      </c>
    </row>
    <row r="867" spans="4:9" x14ac:dyDescent="0.2">
      <c r="D867" s="39">
        <v>37013</v>
      </c>
      <c r="E867" s="7">
        <v>2.7318819583951198E-4</v>
      </c>
      <c r="F867" s="8">
        <f t="shared" si="39"/>
        <v>390.35275638834139</v>
      </c>
      <c r="H867" s="10">
        <f t="shared" si="41"/>
        <v>0.85200000000000065</v>
      </c>
      <c r="I867" s="9">
        <f t="shared" si="40"/>
        <v>2.7105241132086606</v>
      </c>
    </row>
    <row r="868" spans="4:9" x14ac:dyDescent="0.2">
      <c r="D868" s="39">
        <v>37014</v>
      </c>
      <c r="E868" s="7">
        <v>2.6932965531362E-4</v>
      </c>
      <c r="F868" s="8">
        <f t="shared" si="39"/>
        <v>384.83937055082555</v>
      </c>
      <c r="H868" s="10">
        <f t="shared" si="41"/>
        <v>0.85300000000000065</v>
      </c>
      <c r="I868" s="9">
        <f t="shared" si="40"/>
        <v>2.6534056317430683</v>
      </c>
    </row>
    <row r="869" spans="4:9" x14ac:dyDescent="0.2">
      <c r="D869" s="39">
        <v>37015</v>
      </c>
      <c r="E869" s="7">
        <v>2.6552852392745801E-4</v>
      </c>
      <c r="F869" s="8">
        <f t="shared" si="39"/>
        <v>379.40801540232479</v>
      </c>
      <c r="H869" s="10">
        <f t="shared" si="41"/>
        <v>0.85400000000000065</v>
      </c>
      <c r="I869" s="9">
        <f t="shared" si="40"/>
        <v>2.5997008645814956</v>
      </c>
    </row>
    <row r="870" spans="4:9" x14ac:dyDescent="0.2">
      <c r="D870" s="39">
        <v>37016</v>
      </c>
      <c r="E870" s="7">
        <v>3.0266375604618202E-3</v>
      </c>
      <c r="F870" s="8">
        <f t="shared" si="39"/>
        <v>4324.6975246647144</v>
      </c>
      <c r="H870" s="10">
        <f t="shared" si="41"/>
        <v>0.85500000000000065</v>
      </c>
      <c r="I870" s="9">
        <f t="shared" si="40"/>
        <v>2.5375017060859668</v>
      </c>
    </row>
    <row r="871" spans="4:9" x14ac:dyDescent="0.2">
      <c r="D871" s="39">
        <v>37017</v>
      </c>
      <c r="E871" s="7">
        <v>5.4909572501669196E-3</v>
      </c>
      <c r="F871" s="8">
        <f t="shared" si="39"/>
        <v>7845.9110988542825</v>
      </c>
      <c r="H871" s="10">
        <f t="shared" si="41"/>
        <v>0.85600000000000065</v>
      </c>
      <c r="I871" s="9">
        <f t="shared" si="40"/>
        <v>2.4746335915279127</v>
      </c>
    </row>
    <row r="872" spans="4:9" x14ac:dyDescent="0.2">
      <c r="D872" s="39">
        <v>37018</v>
      </c>
      <c r="E872" s="7">
        <v>2.8240428767312398E-3</v>
      </c>
      <c r="F872" s="8">
        <f t="shared" si="39"/>
        <v>4035.214324335243</v>
      </c>
      <c r="H872" s="10">
        <f t="shared" si="41"/>
        <v>0.85700000000000065</v>
      </c>
      <c r="I872" s="9">
        <f t="shared" si="40"/>
        <v>2.4351440938359836</v>
      </c>
    </row>
    <row r="873" spans="4:9" x14ac:dyDescent="0.2">
      <c r="D873" s="39">
        <v>37019</v>
      </c>
      <c r="E873" s="7">
        <v>4.0415114532890602E-3</v>
      </c>
      <c r="F873" s="8">
        <f t="shared" si="39"/>
        <v>5774.8290731171519</v>
      </c>
      <c r="H873" s="10">
        <f t="shared" si="41"/>
        <v>0.85800000000000065</v>
      </c>
      <c r="I873" s="9">
        <f t="shared" si="40"/>
        <v>2.4021332409868319</v>
      </c>
    </row>
    <row r="874" spans="4:9" x14ac:dyDescent="0.2">
      <c r="D874" s="39">
        <v>37020</v>
      </c>
      <c r="E874" s="7">
        <v>2.5117696361607101E-3</v>
      </c>
      <c r="F874" s="8">
        <f t="shared" si="39"/>
        <v>3589.0137854414038</v>
      </c>
      <c r="H874" s="10">
        <f t="shared" si="41"/>
        <v>0.85900000000000065</v>
      </c>
      <c r="I874" s="9">
        <f t="shared" si="40"/>
        <v>2.3671955955251831</v>
      </c>
    </row>
    <row r="875" spans="4:9" x14ac:dyDescent="0.2">
      <c r="D875" s="39">
        <v>37021</v>
      </c>
      <c r="E875" s="7">
        <v>1.5903979353364701E-3</v>
      </c>
      <c r="F875" s="8">
        <f t="shared" si="39"/>
        <v>2272.4855146289879</v>
      </c>
      <c r="H875" s="10">
        <f t="shared" si="41"/>
        <v>0.86000000000000065</v>
      </c>
      <c r="I875" s="9">
        <f t="shared" si="40"/>
        <v>2.3388392341445625</v>
      </c>
    </row>
    <row r="876" spans="4:9" x14ac:dyDescent="0.2">
      <c r="D876" s="39">
        <v>37022</v>
      </c>
      <c r="E876" s="7">
        <v>4.7022423193545298E-4</v>
      </c>
      <c r="F876" s="8">
        <f t="shared" si="39"/>
        <v>671.89332427974159</v>
      </c>
      <c r="H876" s="10">
        <f t="shared" si="41"/>
        <v>0.86100000000000065</v>
      </c>
      <c r="I876" s="9">
        <f t="shared" si="40"/>
        <v>2.3031622521722075</v>
      </c>
    </row>
    <row r="877" spans="4:9" x14ac:dyDescent="0.2">
      <c r="D877" s="39">
        <v>37023</v>
      </c>
      <c r="E877" s="7">
        <v>2.3705862606018699E-4</v>
      </c>
      <c r="F877" s="8">
        <f t="shared" si="39"/>
        <v>338.72798868143212</v>
      </c>
      <c r="H877" s="10">
        <f t="shared" si="41"/>
        <v>0.86200000000000065</v>
      </c>
      <c r="I877" s="9">
        <f t="shared" si="40"/>
        <v>2.2633637589999949</v>
      </c>
    </row>
    <row r="878" spans="4:9" x14ac:dyDescent="0.2">
      <c r="D878" s="39">
        <v>37024</v>
      </c>
      <c r="E878" s="7">
        <v>2.3372798621723901E-4</v>
      </c>
      <c r="F878" s="8">
        <f t="shared" si="39"/>
        <v>333.96890881256638</v>
      </c>
      <c r="H878" s="10">
        <f t="shared" si="41"/>
        <v>0.86300000000000066</v>
      </c>
      <c r="I878" s="9">
        <f t="shared" si="40"/>
        <v>2.222607999913575</v>
      </c>
    </row>
    <row r="879" spans="4:9" x14ac:dyDescent="0.2">
      <c r="D879" s="39">
        <v>37025</v>
      </c>
      <c r="E879" s="7">
        <v>2.3044515037360801E-4</v>
      </c>
      <c r="F879" s="8">
        <f t="shared" si="39"/>
        <v>329.27813505349582</v>
      </c>
      <c r="H879" s="10">
        <f t="shared" si="41"/>
        <v>0.86400000000000066</v>
      </c>
      <c r="I879" s="9">
        <f t="shared" si="40"/>
        <v>2.1709506832640342</v>
      </c>
    </row>
    <row r="880" spans="4:9" x14ac:dyDescent="0.2">
      <c r="D880" s="39">
        <v>37026</v>
      </c>
      <c r="E880" s="7">
        <v>2.27209341547266E-4</v>
      </c>
      <c r="F880" s="8">
        <f t="shared" si="39"/>
        <v>324.65455719125777</v>
      </c>
      <c r="H880" s="10">
        <f t="shared" si="41"/>
        <v>0.86500000000000066</v>
      </c>
      <c r="I880" s="9">
        <f t="shared" si="40"/>
        <v>2.0224543425219825</v>
      </c>
    </row>
    <row r="881" spans="4:9" x14ac:dyDescent="0.2">
      <c r="D881" s="39">
        <v>37027</v>
      </c>
      <c r="E881" s="7">
        <v>2.24019794148143E-4</v>
      </c>
      <c r="F881" s="8">
        <f t="shared" si="39"/>
        <v>320.09708129061403</v>
      </c>
      <c r="H881" s="10">
        <f t="shared" si="41"/>
        <v>0.86600000000000066</v>
      </c>
      <c r="I881" s="9">
        <f t="shared" si="40"/>
        <v>1.9731619019685014</v>
      </c>
    </row>
    <row r="882" spans="4:9" x14ac:dyDescent="0.2">
      <c r="D882" s="39">
        <v>37028</v>
      </c>
      <c r="E882" s="7">
        <v>2.2087576096617599E-4</v>
      </c>
      <c r="F882" s="8">
        <f t="shared" si="39"/>
        <v>315.60463967912426</v>
      </c>
      <c r="H882" s="10">
        <f t="shared" si="41"/>
        <v>0.86700000000000066</v>
      </c>
      <c r="I882" s="9">
        <f t="shared" si="40"/>
        <v>1.9307906348694639</v>
      </c>
    </row>
    <row r="883" spans="4:9" x14ac:dyDescent="0.2">
      <c r="D883" s="39">
        <v>37029</v>
      </c>
      <c r="E883" s="7">
        <v>2.17776517736772E-4</v>
      </c>
      <c r="F883" s="8">
        <f t="shared" si="39"/>
        <v>311.17619747063856</v>
      </c>
      <c r="H883" s="10">
        <f t="shared" si="41"/>
        <v>0.86800000000000066</v>
      </c>
      <c r="I883" s="9">
        <f t="shared" si="40"/>
        <v>1.8660232602016766</v>
      </c>
    </row>
    <row r="884" spans="4:9" x14ac:dyDescent="0.2">
      <c r="D884" s="39">
        <v>37030</v>
      </c>
      <c r="E884" s="7">
        <v>2.1472136268539801E-4</v>
      </c>
      <c r="F884" s="8">
        <f t="shared" si="39"/>
        <v>306.81075191457137</v>
      </c>
      <c r="H884" s="10">
        <f t="shared" si="41"/>
        <v>0.86900000000000066</v>
      </c>
      <c r="I884" s="9">
        <f t="shared" si="40"/>
        <v>1.7470308925056564</v>
      </c>
    </row>
    <row r="885" spans="4:9" x14ac:dyDescent="0.2">
      <c r="D885" s="39">
        <v>37031</v>
      </c>
      <c r="E885" s="7">
        <v>2.1170960763586299E-4</v>
      </c>
      <c r="F885" s="8">
        <f t="shared" si="39"/>
        <v>302.50731969071666</v>
      </c>
      <c r="H885" s="10">
        <f t="shared" si="41"/>
        <v>0.87000000000000066</v>
      </c>
      <c r="I885" s="9">
        <f t="shared" si="40"/>
        <v>1.7124148737057749</v>
      </c>
    </row>
    <row r="886" spans="4:9" x14ac:dyDescent="0.2">
      <c r="D886" s="39">
        <v>37032</v>
      </c>
      <c r="E886" s="7">
        <v>2.0874058211633201E-4</v>
      </c>
      <c r="F886" s="8">
        <f t="shared" si="39"/>
        <v>298.264942776243</v>
      </c>
      <c r="H886" s="10">
        <f t="shared" si="41"/>
        <v>0.87100000000000066</v>
      </c>
      <c r="I886" s="9">
        <f t="shared" si="40"/>
        <v>1.6792846299931814</v>
      </c>
    </row>
    <row r="887" spans="4:9" x14ac:dyDescent="0.2">
      <c r="D887" s="39">
        <v>37033</v>
      </c>
      <c r="E887" s="7">
        <v>2.0581363559783299E-4</v>
      </c>
      <c r="F887" s="8">
        <f t="shared" si="39"/>
        <v>294.08269164424848</v>
      </c>
      <c r="H887" s="10">
        <f t="shared" si="41"/>
        <v>0.87200000000000066</v>
      </c>
      <c r="I887" s="9">
        <f t="shared" si="40"/>
        <v>1.6325294042629752</v>
      </c>
    </row>
    <row r="888" spans="4:9" x14ac:dyDescent="0.2">
      <c r="D888" s="39">
        <v>37034</v>
      </c>
      <c r="E888" s="7">
        <v>2.0292812401307699E-4</v>
      </c>
      <c r="F888" s="8">
        <f t="shared" si="39"/>
        <v>289.95964600079139</v>
      </c>
      <c r="H888" s="10">
        <f t="shared" si="41"/>
        <v>0.87300000000000066</v>
      </c>
      <c r="I888" s="9">
        <f t="shared" si="40"/>
        <v>1.5992757586606261</v>
      </c>
    </row>
    <row r="889" spans="4:9" x14ac:dyDescent="0.2">
      <c r="D889" s="39">
        <v>37035</v>
      </c>
      <c r="E889" s="7">
        <v>2.0008342030741901E-4</v>
      </c>
      <c r="F889" s="8">
        <f t="shared" si="39"/>
        <v>285.89490986093244</v>
      </c>
      <c r="H889" s="10">
        <f t="shared" si="41"/>
        <v>0.87400000000000067</v>
      </c>
      <c r="I889" s="9">
        <f t="shared" si="40"/>
        <v>1.5701966357466579</v>
      </c>
    </row>
    <row r="890" spans="4:9" x14ac:dyDescent="0.2">
      <c r="D890" s="39">
        <v>37036</v>
      </c>
      <c r="E890" s="7">
        <v>1.9727891167993999E-4</v>
      </c>
      <c r="F890" s="8">
        <f t="shared" si="39"/>
        <v>281.88760760657567</v>
      </c>
      <c r="H890" s="10">
        <f t="shared" si="41"/>
        <v>0.87500000000000067</v>
      </c>
      <c r="I890" s="9">
        <f t="shared" si="40"/>
        <v>1.5405850332488813</v>
      </c>
    </row>
    <row r="891" spans="4:9" x14ac:dyDescent="0.2">
      <c r="D891" s="39">
        <v>37037</v>
      </c>
      <c r="E891" s="7">
        <v>1.9451400252784901E-4</v>
      </c>
      <c r="F891" s="8">
        <f t="shared" si="39"/>
        <v>277.9368881936619</v>
      </c>
      <c r="H891" s="10">
        <f t="shared" si="41"/>
        <v>0.87600000000000067</v>
      </c>
      <c r="I891" s="9">
        <f t="shared" si="40"/>
        <v>1.5104804955183186</v>
      </c>
    </row>
    <row r="892" spans="4:9" x14ac:dyDescent="0.2">
      <c r="D892" s="39">
        <v>37038</v>
      </c>
      <c r="E892" s="7">
        <v>1.9178810397369199E-4</v>
      </c>
      <c r="F892" s="8">
        <f t="shared" si="39"/>
        <v>274.04191018782126</v>
      </c>
      <c r="H892" s="10">
        <f t="shared" si="41"/>
        <v>0.87700000000000067</v>
      </c>
      <c r="I892" s="9">
        <f t="shared" si="40"/>
        <v>1.4328625090191207</v>
      </c>
    </row>
    <row r="893" spans="4:9" x14ac:dyDescent="0.2">
      <c r="D893" s="39">
        <v>37039</v>
      </c>
      <c r="E893" s="7">
        <v>2.00674202463366E-4</v>
      </c>
      <c r="F893" s="8">
        <f t="shared" si="39"/>
        <v>286.73906581829465</v>
      </c>
      <c r="H893" s="10">
        <f t="shared" si="41"/>
        <v>0.87800000000000067</v>
      </c>
      <c r="I893" s="9">
        <f t="shared" si="40"/>
        <v>1.3958840047843752</v>
      </c>
    </row>
    <row r="894" spans="4:9" x14ac:dyDescent="0.2">
      <c r="D894" s="39">
        <v>37040</v>
      </c>
      <c r="E894" s="7">
        <v>2.3817776319572099E-3</v>
      </c>
      <c r="F894" s="8">
        <f t="shared" si="39"/>
        <v>3403.2709974217828</v>
      </c>
      <c r="H894" s="10">
        <f t="shared" si="41"/>
        <v>0.87900000000000067</v>
      </c>
      <c r="I894" s="9">
        <f t="shared" si="40"/>
        <v>1.3795298951497228</v>
      </c>
    </row>
    <row r="895" spans="4:9" x14ac:dyDescent="0.2">
      <c r="D895" s="39">
        <v>37041</v>
      </c>
      <c r="E895" s="7">
        <v>1.5436199491029601E-3</v>
      </c>
      <c r="F895" s="8">
        <f t="shared" si="39"/>
        <v>2205.6454529329349</v>
      </c>
      <c r="H895" s="10">
        <f t="shared" si="41"/>
        <v>0.88000000000000067</v>
      </c>
      <c r="I895" s="9">
        <f t="shared" si="40"/>
        <v>1.34522179277954</v>
      </c>
    </row>
    <row r="896" spans="4:9" x14ac:dyDescent="0.2">
      <c r="D896" s="39">
        <v>37042</v>
      </c>
      <c r="E896" s="7">
        <v>4.2180152417771498E-4</v>
      </c>
      <c r="F896" s="8">
        <f t="shared" si="39"/>
        <v>602.70315525748879</v>
      </c>
      <c r="H896" s="10">
        <f t="shared" si="41"/>
        <v>0.88100000000000067</v>
      </c>
      <c r="I896" s="9">
        <f t="shared" si="40"/>
        <v>1.3101264883309713</v>
      </c>
    </row>
    <row r="897" spans="4:9" x14ac:dyDescent="0.2">
      <c r="D897" s="39">
        <v>37043</v>
      </c>
      <c r="E897" s="7">
        <v>1.7870723371429399E-4</v>
      </c>
      <c r="F897" s="8">
        <f t="shared" si="39"/>
        <v>255.35093510369296</v>
      </c>
      <c r="H897" s="10">
        <f t="shared" si="41"/>
        <v>0.88200000000000067</v>
      </c>
      <c r="I897" s="9">
        <f t="shared" si="40"/>
        <v>1.2449165621682599</v>
      </c>
    </row>
    <row r="898" spans="4:9" x14ac:dyDescent="0.2">
      <c r="D898" s="39">
        <v>37044</v>
      </c>
      <c r="E898" s="7">
        <v>1.76205334071358E-4</v>
      </c>
      <c r="F898" s="8">
        <f t="shared" si="39"/>
        <v>251.77602433997603</v>
      </c>
      <c r="H898" s="10">
        <f t="shared" si="41"/>
        <v>0.88300000000000067</v>
      </c>
      <c r="I898" s="9">
        <f t="shared" si="40"/>
        <v>1.2227297841370108</v>
      </c>
    </row>
    <row r="899" spans="4:9" x14ac:dyDescent="0.2">
      <c r="D899" s="39">
        <v>37045</v>
      </c>
      <c r="E899" s="7">
        <v>1.7373846125191201E-4</v>
      </c>
      <c r="F899" s="8">
        <f t="shared" si="39"/>
        <v>248.25116265343405</v>
      </c>
      <c r="H899" s="10">
        <f t="shared" si="41"/>
        <v>0.88400000000000067</v>
      </c>
      <c r="I899" s="9">
        <f t="shared" si="40"/>
        <v>1.2002768920782749</v>
      </c>
    </row>
    <row r="900" spans="4:9" x14ac:dyDescent="0.2">
      <c r="D900" s="39">
        <v>37046</v>
      </c>
      <c r="E900" s="7">
        <v>1.7130611976855001E-4</v>
      </c>
      <c r="F900" s="8">
        <f t="shared" si="39"/>
        <v>244.77564205273492</v>
      </c>
      <c r="H900" s="10">
        <f t="shared" si="41"/>
        <v>0.88500000000000068</v>
      </c>
      <c r="I900" s="9">
        <f t="shared" si="40"/>
        <v>1.1660096490364991</v>
      </c>
    </row>
    <row r="901" spans="4:9" x14ac:dyDescent="0.2">
      <c r="D901" s="39">
        <v>37047</v>
      </c>
      <c r="E901" s="7">
        <v>1.6890783357384701E-4</v>
      </c>
      <c r="F901" s="8">
        <f t="shared" si="39"/>
        <v>241.34878232391853</v>
      </c>
      <c r="H901" s="10">
        <f t="shared" si="41"/>
        <v>0.88600000000000068</v>
      </c>
      <c r="I901" s="9">
        <f t="shared" si="40"/>
        <v>1.1248242639693113</v>
      </c>
    </row>
    <row r="902" spans="4:9" x14ac:dyDescent="0.2">
      <c r="D902" s="39">
        <v>37048</v>
      </c>
      <c r="E902" s="7">
        <v>1.6654312602293699E-4</v>
      </c>
      <c r="F902" s="8">
        <f t="shared" si="39"/>
        <v>237.96990239935431</v>
      </c>
      <c r="H902" s="10">
        <f t="shared" si="41"/>
        <v>0.88700000000000068</v>
      </c>
      <c r="I902" s="9">
        <f t="shared" si="40"/>
        <v>1.0955811056581968</v>
      </c>
    </row>
    <row r="903" spans="4:9" x14ac:dyDescent="0.2">
      <c r="D903" s="39">
        <v>37049</v>
      </c>
      <c r="E903" s="7">
        <v>1.64211524090512E-4</v>
      </c>
      <c r="F903" s="8">
        <f t="shared" si="39"/>
        <v>234.63832638332045</v>
      </c>
      <c r="H903" s="10">
        <f t="shared" si="41"/>
        <v>0.88800000000000068</v>
      </c>
      <c r="I903" s="9">
        <f t="shared" si="40"/>
        <v>1.0542187357398063</v>
      </c>
    </row>
    <row r="904" spans="4:9" x14ac:dyDescent="0.2">
      <c r="D904" s="39">
        <v>37050</v>
      </c>
      <c r="E904" s="7">
        <v>1.6191256394953199E-4</v>
      </c>
      <c r="F904" s="8">
        <f t="shared" si="39"/>
        <v>231.35339152330303</v>
      </c>
      <c r="H904" s="10">
        <f t="shared" si="41"/>
        <v>0.88900000000000068</v>
      </c>
      <c r="I904" s="9">
        <f t="shared" si="40"/>
        <v>1.0223139216943256</v>
      </c>
    </row>
    <row r="905" spans="4:9" x14ac:dyDescent="0.2">
      <c r="D905" s="39">
        <v>37051</v>
      </c>
      <c r="E905" s="7">
        <v>1.5964578566751399E-4</v>
      </c>
      <c r="F905" s="8">
        <f t="shared" si="39"/>
        <v>228.11444063163725</v>
      </c>
      <c r="H905" s="10">
        <f t="shared" si="41"/>
        <v>0.89000000000000068</v>
      </c>
      <c r="I905" s="9">
        <f t="shared" si="40"/>
        <v>1.0091898521966296</v>
      </c>
    </row>
    <row r="906" spans="4:9" x14ac:dyDescent="0.2">
      <c r="D906" s="39">
        <v>37052</v>
      </c>
      <c r="E906" s="7">
        <v>1.57410745324619E-4</v>
      </c>
      <c r="F906" s="8">
        <f t="shared" si="39"/>
        <v>224.92083940078197</v>
      </c>
      <c r="H906" s="10">
        <f t="shared" si="41"/>
        <v>0.89100000000000068</v>
      </c>
      <c r="I906" s="9">
        <f t="shared" si="40"/>
        <v>0.96931149095304159</v>
      </c>
    </row>
    <row r="907" spans="4:9" x14ac:dyDescent="0.2">
      <c r="D907" s="39">
        <v>37053</v>
      </c>
      <c r="E907" s="7">
        <v>1.55206995850122E-4</v>
      </c>
      <c r="F907" s="8">
        <f t="shared" si="39"/>
        <v>221.77194902096252</v>
      </c>
      <c r="H907" s="10">
        <f t="shared" si="41"/>
        <v>0.89200000000000068</v>
      </c>
      <c r="I907" s="9">
        <f t="shared" si="40"/>
        <v>0.93375447003532763</v>
      </c>
    </row>
    <row r="908" spans="4:9" x14ac:dyDescent="0.2">
      <c r="D908" s="39">
        <v>37054</v>
      </c>
      <c r="E908" s="7">
        <v>1.5303409465600301E-4</v>
      </c>
      <c r="F908" s="8">
        <f t="shared" si="39"/>
        <v>218.6671370876455</v>
      </c>
      <c r="H908" s="10">
        <f t="shared" si="41"/>
        <v>0.89300000000000068</v>
      </c>
      <c r="I908" s="9">
        <f t="shared" si="40"/>
        <v>0.89590105755096183</v>
      </c>
    </row>
    <row r="909" spans="4:9" x14ac:dyDescent="0.2">
      <c r="D909" s="39">
        <v>37055</v>
      </c>
      <c r="E909" s="7">
        <v>1.50891619381366E-4</v>
      </c>
      <c r="F909" s="8">
        <f t="shared" si="39"/>
        <v>215.60580009840115</v>
      </c>
      <c r="H909" s="10">
        <f t="shared" si="41"/>
        <v>0.89400000000000068</v>
      </c>
      <c r="I909" s="9">
        <f t="shared" si="40"/>
        <v>0.86627792326676023</v>
      </c>
    </row>
    <row r="910" spans="4:9" x14ac:dyDescent="0.2">
      <c r="D910" s="39">
        <v>37056</v>
      </c>
      <c r="E910" s="7">
        <v>1.4877913738259001E-4</v>
      </c>
      <c r="F910" s="8">
        <f t="shared" si="39"/>
        <v>212.58731985803459</v>
      </c>
      <c r="H910" s="10">
        <f t="shared" si="41"/>
        <v>0.89500000000000068</v>
      </c>
      <c r="I910" s="9">
        <f t="shared" si="40"/>
        <v>0.83467548137066827</v>
      </c>
    </row>
    <row r="911" spans="4:9" x14ac:dyDescent="0.2">
      <c r="D911" s="39">
        <v>37057</v>
      </c>
      <c r="E911" s="7">
        <v>1.4669622797151301E-4</v>
      </c>
      <c r="F911" s="8">
        <f t="shared" si="39"/>
        <v>209.61109525424982</v>
      </c>
      <c r="H911" s="10">
        <f t="shared" si="41"/>
        <v>0.89600000000000068</v>
      </c>
      <c r="I911" s="9">
        <f t="shared" si="40"/>
        <v>0.80467267220488348</v>
      </c>
    </row>
    <row r="912" spans="4:9" x14ac:dyDescent="0.2">
      <c r="D912" s="39">
        <v>37058</v>
      </c>
      <c r="E912" s="7">
        <v>1.4464248132237299E-4</v>
      </c>
      <c r="F912" s="8">
        <f t="shared" ref="F912:F975" si="42">E912*(24*60*60)*1000/$F$3</f>
        <v>206.67654069580146</v>
      </c>
      <c r="H912" s="10">
        <f t="shared" si="41"/>
        <v>0.89700000000000069</v>
      </c>
      <c r="I912" s="9">
        <f t="shared" ref="I912:I975" si="43">PERCENTILE($F$15:$F$3667,1-H912)</f>
        <v>0.77749493829358174</v>
      </c>
    </row>
    <row r="913" spans="4:9" x14ac:dyDescent="0.2">
      <c r="D913" s="39">
        <v>37059</v>
      </c>
      <c r="E913" s="7">
        <v>1.4261748440059401E-4</v>
      </c>
      <c r="F913" s="8">
        <f t="shared" si="42"/>
        <v>203.78306600643859</v>
      </c>
      <c r="H913" s="10">
        <f t="shared" ref="H913:H976" si="44">H912+0.1%</f>
        <v>0.89800000000000069</v>
      </c>
      <c r="I913" s="9">
        <f t="shared" si="43"/>
        <v>0.75319224476001956</v>
      </c>
    </row>
    <row r="914" spans="4:9" x14ac:dyDescent="0.2">
      <c r="D914" s="39">
        <v>37060</v>
      </c>
      <c r="E914" s="7">
        <v>1.4062083956624299E-4</v>
      </c>
      <c r="F914" s="8">
        <f t="shared" si="42"/>
        <v>200.93010300698552</v>
      </c>
      <c r="H914" s="10">
        <f t="shared" si="44"/>
        <v>0.89900000000000069</v>
      </c>
      <c r="I914" s="9">
        <f t="shared" si="43"/>
        <v>0.72892316754734454</v>
      </c>
    </row>
    <row r="915" spans="4:9" x14ac:dyDescent="0.2">
      <c r="D915" s="39">
        <v>37061</v>
      </c>
      <c r="E915" s="7">
        <v>1.38652149690173E-4</v>
      </c>
      <c r="F915" s="8">
        <f t="shared" si="42"/>
        <v>198.11708424811795</v>
      </c>
      <c r="H915" s="10">
        <f t="shared" si="44"/>
        <v>0.90000000000000069</v>
      </c>
      <c r="I915" s="9">
        <f t="shared" si="43"/>
        <v>0.70612188346209337</v>
      </c>
    </row>
    <row r="916" spans="4:9" x14ac:dyDescent="0.2">
      <c r="D916" s="39">
        <v>37062</v>
      </c>
      <c r="E916" s="7">
        <v>1.3671102058193299E-4</v>
      </c>
      <c r="F916" s="8">
        <f t="shared" si="42"/>
        <v>195.34344647955101</v>
      </c>
      <c r="H916" s="10">
        <f t="shared" si="44"/>
        <v>0.90100000000000069</v>
      </c>
      <c r="I916" s="9">
        <f t="shared" si="43"/>
        <v>0.68024245760363711</v>
      </c>
    </row>
    <row r="917" spans="4:9" x14ac:dyDescent="0.2">
      <c r="D917" s="39">
        <v>37063</v>
      </c>
      <c r="E917" s="7">
        <v>1.3479706832997699E-4</v>
      </c>
      <c r="F917" s="8">
        <f t="shared" si="42"/>
        <v>192.60864113830704</v>
      </c>
      <c r="H917" s="10">
        <f t="shared" si="44"/>
        <v>0.90200000000000069</v>
      </c>
      <c r="I917" s="9">
        <f t="shared" si="43"/>
        <v>0.659582136715121</v>
      </c>
    </row>
    <row r="918" spans="4:9" x14ac:dyDescent="0.2">
      <c r="D918" s="39">
        <v>37064</v>
      </c>
      <c r="E918" s="7">
        <v>1.3290990791486201E-4</v>
      </c>
      <c r="F918" s="8">
        <f t="shared" si="42"/>
        <v>189.91211807835808</v>
      </c>
      <c r="H918" s="10">
        <f t="shared" si="44"/>
        <v>0.90300000000000069</v>
      </c>
      <c r="I918" s="9">
        <f t="shared" si="43"/>
        <v>0.63658106287507221</v>
      </c>
    </row>
    <row r="919" spans="4:9" x14ac:dyDescent="0.2">
      <c r="D919" s="39">
        <v>37065</v>
      </c>
      <c r="E919" s="7">
        <v>1.3104916720971401E-4</v>
      </c>
      <c r="F919" s="8">
        <f t="shared" si="42"/>
        <v>187.25334557559148</v>
      </c>
      <c r="H919" s="10">
        <f t="shared" si="44"/>
        <v>0.90400000000000069</v>
      </c>
      <c r="I919" s="9">
        <f t="shared" si="43"/>
        <v>0.61321289384394251</v>
      </c>
    </row>
    <row r="920" spans="4:9" x14ac:dyDescent="0.2">
      <c r="D920" s="39">
        <v>37066</v>
      </c>
      <c r="E920" s="7">
        <v>1.2921448062037401E-4</v>
      </c>
      <c r="F920" s="8">
        <f t="shared" si="42"/>
        <v>184.63180124035119</v>
      </c>
      <c r="H920" s="10">
        <f t="shared" si="44"/>
        <v>0.90500000000000069</v>
      </c>
      <c r="I920" s="9">
        <f t="shared" si="43"/>
        <v>0.59417151850022165</v>
      </c>
    </row>
    <row r="921" spans="4:9" x14ac:dyDescent="0.2">
      <c r="D921" s="39">
        <v>37067</v>
      </c>
      <c r="E921" s="7">
        <v>1.2740547696636899E-4</v>
      </c>
      <c r="F921" s="8">
        <f t="shared" si="42"/>
        <v>182.04695470081666</v>
      </c>
      <c r="H921" s="10">
        <f t="shared" si="44"/>
        <v>0.90600000000000069</v>
      </c>
      <c r="I921" s="9">
        <f t="shared" si="43"/>
        <v>0.56938662459309186</v>
      </c>
    </row>
    <row r="922" spans="4:9" x14ac:dyDescent="0.2">
      <c r="D922" s="39">
        <v>37068</v>
      </c>
      <c r="E922" s="7">
        <v>1.25621801525738E-4</v>
      </c>
      <c r="F922" s="8">
        <f t="shared" si="42"/>
        <v>179.49829910238253</v>
      </c>
      <c r="H922" s="10">
        <f t="shared" si="44"/>
        <v>0.90700000000000069</v>
      </c>
      <c r="I922" s="9">
        <f t="shared" si="43"/>
        <v>0.54047914959600096</v>
      </c>
    </row>
    <row r="923" spans="4:9" x14ac:dyDescent="0.2">
      <c r="D923" s="39">
        <v>37069</v>
      </c>
      <c r="E923" s="7">
        <v>1.23863093977882E-4</v>
      </c>
      <c r="F923" s="8">
        <f t="shared" si="42"/>
        <v>176.98531959066938</v>
      </c>
      <c r="H923" s="10">
        <f t="shared" si="44"/>
        <v>0.9080000000000007</v>
      </c>
      <c r="I923" s="9">
        <f t="shared" si="43"/>
        <v>0.52073347010419813</v>
      </c>
    </row>
    <row r="924" spans="4:9" x14ac:dyDescent="0.2">
      <c r="D924" s="39">
        <v>37070</v>
      </c>
      <c r="E924" s="7">
        <v>1.2212901259515599E-4</v>
      </c>
      <c r="F924" s="8">
        <f t="shared" si="42"/>
        <v>174.50752787837129</v>
      </c>
      <c r="H924" s="10">
        <f t="shared" si="44"/>
        <v>0.9090000000000007</v>
      </c>
      <c r="I924" s="9">
        <f t="shared" si="43"/>
        <v>0.48145259718245353</v>
      </c>
    </row>
    <row r="925" spans="4:9" x14ac:dyDescent="0.2">
      <c r="D925" s="39">
        <v>37071</v>
      </c>
      <c r="E925" s="7">
        <v>1.20419204892653E-4</v>
      </c>
      <c r="F925" s="8">
        <f t="shared" si="42"/>
        <v>172.06442030736133</v>
      </c>
      <c r="H925" s="10">
        <f t="shared" si="44"/>
        <v>0.9100000000000007</v>
      </c>
      <c r="I925" s="9">
        <f t="shared" si="43"/>
        <v>0.46352499829140487</v>
      </c>
    </row>
    <row r="926" spans="4:9" x14ac:dyDescent="0.2">
      <c r="D926" s="39">
        <v>37072</v>
      </c>
      <c r="E926" s="7">
        <v>1.18733337308902E-4</v>
      </c>
      <c r="F926" s="8">
        <f t="shared" si="42"/>
        <v>169.65552025880453</v>
      </c>
      <c r="H926" s="10">
        <f t="shared" si="44"/>
        <v>0.9110000000000007</v>
      </c>
      <c r="I926" s="9">
        <f t="shared" si="43"/>
        <v>0.44823477843227827</v>
      </c>
    </row>
    <row r="927" spans="4:9" x14ac:dyDescent="0.2">
      <c r="D927" s="39">
        <v>37073</v>
      </c>
      <c r="E927" s="7">
        <v>1.1707106882466501E-4</v>
      </c>
      <c r="F927" s="8">
        <f t="shared" si="42"/>
        <v>167.28034045762249</v>
      </c>
      <c r="H927" s="10">
        <f t="shared" si="44"/>
        <v>0.9120000000000007</v>
      </c>
      <c r="I927" s="9">
        <f t="shared" si="43"/>
        <v>0.43382655961982536</v>
      </c>
    </row>
    <row r="928" spans="4:9" x14ac:dyDescent="0.2">
      <c r="D928" s="39">
        <v>37074</v>
      </c>
      <c r="E928" s="7">
        <v>4.2459876210809398E-2</v>
      </c>
      <c r="F928" s="8">
        <f t="shared" si="42"/>
        <v>60670.00685686295</v>
      </c>
      <c r="H928" s="10">
        <f t="shared" si="44"/>
        <v>0.9130000000000007</v>
      </c>
      <c r="I928" s="9">
        <f t="shared" si="43"/>
        <v>0.41101306549726979</v>
      </c>
    </row>
    <row r="929" spans="4:9" x14ac:dyDescent="0.2">
      <c r="D929" s="39">
        <v>37075</v>
      </c>
      <c r="E929" s="7">
        <v>2.4119574236980599E-3</v>
      </c>
      <c r="F929" s="8">
        <f t="shared" si="42"/>
        <v>3446.3942548416885</v>
      </c>
      <c r="H929" s="10">
        <f t="shared" si="44"/>
        <v>0.9140000000000007</v>
      </c>
      <c r="I929" s="9">
        <f t="shared" si="43"/>
        <v>0.39519918945193555</v>
      </c>
    </row>
    <row r="930" spans="4:9" x14ac:dyDescent="0.2">
      <c r="D930" s="39">
        <v>37076</v>
      </c>
      <c r="E930" s="7">
        <v>1.2109043936720299E-3</v>
      </c>
      <c r="F930" s="8">
        <f t="shared" si="42"/>
        <v>1730.2353285802733</v>
      </c>
      <c r="H930" s="10">
        <f t="shared" si="44"/>
        <v>0.9150000000000007</v>
      </c>
      <c r="I930" s="9">
        <f t="shared" si="43"/>
        <v>0.38358499961560066</v>
      </c>
    </row>
    <row r="931" spans="4:9" x14ac:dyDescent="0.2">
      <c r="D931" s="39">
        <v>37077</v>
      </c>
      <c r="E931" s="7">
        <v>1.1649917444568E-4</v>
      </c>
      <c r="F931" s="8">
        <f t="shared" si="42"/>
        <v>166.46317283984243</v>
      </c>
      <c r="H931" s="10">
        <f t="shared" si="44"/>
        <v>0.9160000000000007</v>
      </c>
      <c r="I931" s="9">
        <f t="shared" si="43"/>
        <v>0.36559217974861957</v>
      </c>
    </row>
    <row r="932" spans="4:9" x14ac:dyDescent="0.2">
      <c r="D932" s="39">
        <v>37078</v>
      </c>
      <c r="E932" s="7">
        <v>1.28066332266996E-3</v>
      </c>
      <c r="F932" s="8">
        <f t="shared" si="42"/>
        <v>1829.9123667237427</v>
      </c>
      <c r="H932" s="10">
        <f t="shared" si="44"/>
        <v>0.9170000000000007</v>
      </c>
      <c r="I932" s="9">
        <f t="shared" si="43"/>
        <v>0.35323466471260828</v>
      </c>
    </row>
    <row r="933" spans="4:9" x14ac:dyDescent="0.2">
      <c r="D933" s="39">
        <v>37079</v>
      </c>
      <c r="E933" s="7">
        <v>4.6221737137413501E-4</v>
      </c>
      <c r="F933" s="8">
        <f t="shared" si="42"/>
        <v>660.45249287587058</v>
      </c>
      <c r="H933" s="10">
        <f t="shared" si="44"/>
        <v>0.9180000000000007</v>
      </c>
      <c r="I933" s="9">
        <f t="shared" si="43"/>
        <v>0.34030646670215869</v>
      </c>
    </row>
    <row r="934" spans="4:9" x14ac:dyDescent="0.2">
      <c r="D934" s="39">
        <v>37080</v>
      </c>
      <c r="E934" s="7">
        <v>1.06068885060833E-4</v>
      </c>
      <c r="F934" s="8">
        <f t="shared" si="42"/>
        <v>151.55955594383667</v>
      </c>
      <c r="H934" s="10">
        <f t="shared" si="44"/>
        <v>0.91900000000000071</v>
      </c>
      <c r="I934" s="9">
        <f t="shared" si="43"/>
        <v>0.323526956501765</v>
      </c>
    </row>
    <row r="935" spans="4:9" x14ac:dyDescent="0.2">
      <c r="D935" s="39">
        <v>37081</v>
      </c>
      <c r="E935" s="7">
        <v>1.0458391609148601E-4</v>
      </c>
      <c r="F935" s="8">
        <f t="shared" si="42"/>
        <v>149.43771561850912</v>
      </c>
      <c r="H935" s="10">
        <f t="shared" si="44"/>
        <v>0.92000000000000071</v>
      </c>
      <c r="I935" s="9">
        <f t="shared" si="43"/>
        <v>0.31519513653656323</v>
      </c>
    </row>
    <row r="936" spans="4:9" x14ac:dyDescent="0.2">
      <c r="D936" s="39">
        <v>37082</v>
      </c>
      <c r="E936" s="7">
        <v>1.03119740208396E-4</v>
      </c>
      <c r="F936" s="8">
        <f t="shared" si="42"/>
        <v>147.34558608836912</v>
      </c>
      <c r="H936" s="10">
        <f t="shared" si="44"/>
        <v>0.92100000000000071</v>
      </c>
      <c r="I936" s="9">
        <f t="shared" si="43"/>
        <v>0.30709667992875017</v>
      </c>
    </row>
    <row r="937" spans="4:9" x14ac:dyDescent="0.2">
      <c r="D937" s="39">
        <v>37083</v>
      </c>
      <c r="E937" s="7">
        <v>1.01676065885251E-4</v>
      </c>
      <c r="F937" s="8">
        <f t="shared" si="42"/>
        <v>145.28275079771916</v>
      </c>
      <c r="H937" s="10">
        <f t="shared" si="44"/>
        <v>0.92200000000000071</v>
      </c>
      <c r="I937" s="9">
        <f t="shared" si="43"/>
        <v>0.29908416252130593</v>
      </c>
    </row>
    <row r="938" spans="4:9" x14ac:dyDescent="0.2">
      <c r="D938" s="39">
        <v>37084</v>
      </c>
      <c r="E938" s="7">
        <v>1.0175478187873E-4</v>
      </c>
      <c r="F938" s="8">
        <f t="shared" si="42"/>
        <v>145.39522639327689</v>
      </c>
      <c r="H938" s="10">
        <f t="shared" si="44"/>
        <v>0.92300000000000071</v>
      </c>
      <c r="I938" s="9">
        <f t="shared" si="43"/>
        <v>0.29151884089219271</v>
      </c>
    </row>
    <row r="939" spans="4:9" x14ac:dyDescent="0.2">
      <c r="D939" s="39">
        <v>37085</v>
      </c>
      <c r="E939" s="7">
        <v>9.8853828649717403E-5</v>
      </c>
      <c r="F939" s="8">
        <f t="shared" si="42"/>
        <v>141.25011651538171</v>
      </c>
      <c r="H939" s="10">
        <f t="shared" si="44"/>
        <v>0.92400000000000071</v>
      </c>
      <c r="I939" s="9">
        <f t="shared" si="43"/>
        <v>0.28625720518427383</v>
      </c>
    </row>
    <row r="940" spans="4:9" x14ac:dyDescent="0.2">
      <c r="D940" s="39">
        <v>37086</v>
      </c>
      <c r="E940" s="7">
        <v>9.7465178437095899E-5</v>
      </c>
      <c r="F940" s="8">
        <f t="shared" si="42"/>
        <v>139.26590399664423</v>
      </c>
      <c r="H940" s="10">
        <f t="shared" si="44"/>
        <v>0.92500000000000071</v>
      </c>
      <c r="I940" s="9">
        <f t="shared" si="43"/>
        <v>0.2812078280365497</v>
      </c>
    </row>
    <row r="941" spans="4:9" x14ac:dyDescent="0.2">
      <c r="D941" s="39">
        <v>37087</v>
      </c>
      <c r="E941" s="7">
        <v>9.6100665320016302E-5</v>
      </c>
      <c r="F941" s="8">
        <f t="shared" si="42"/>
        <v>137.31618045627215</v>
      </c>
      <c r="H941" s="10">
        <f t="shared" si="44"/>
        <v>0.92600000000000071</v>
      </c>
      <c r="I941" s="9">
        <f t="shared" si="43"/>
        <v>0.27369530644084039</v>
      </c>
    </row>
    <row r="942" spans="4:9" x14ac:dyDescent="0.2">
      <c r="D942" s="39">
        <v>37088</v>
      </c>
      <c r="E942" s="7">
        <v>9.4755256095238396E-5</v>
      </c>
      <c r="F942" s="8">
        <f t="shared" si="42"/>
        <v>135.39375405805808</v>
      </c>
      <c r="H942" s="10">
        <f t="shared" si="44"/>
        <v>0.92700000000000071</v>
      </c>
      <c r="I942" s="9">
        <f t="shared" si="43"/>
        <v>0.2650603383693319</v>
      </c>
    </row>
    <row r="943" spans="4:9" x14ac:dyDescent="0.2">
      <c r="D943" s="39">
        <v>37089</v>
      </c>
      <c r="E943" s="7">
        <v>9.3428682899646798E-5</v>
      </c>
      <c r="F943" s="8">
        <f t="shared" si="42"/>
        <v>133.49824205813889</v>
      </c>
      <c r="H943" s="10">
        <f t="shared" si="44"/>
        <v>0.92800000000000071</v>
      </c>
      <c r="I943" s="9">
        <f t="shared" si="43"/>
        <v>0.25850021496785819</v>
      </c>
    </row>
    <row r="944" spans="4:9" x14ac:dyDescent="0.2">
      <c r="D944" s="39">
        <v>37090</v>
      </c>
      <c r="E944" s="7">
        <v>9.2120680284957902E-5</v>
      </c>
      <c r="F944" s="8">
        <f t="shared" si="42"/>
        <v>131.62926516315284</v>
      </c>
      <c r="H944" s="10">
        <f t="shared" si="44"/>
        <v>0.92900000000000071</v>
      </c>
      <c r="I944" s="9">
        <f t="shared" si="43"/>
        <v>0.2524820148955963</v>
      </c>
    </row>
    <row r="945" spans="4:9" x14ac:dyDescent="0.2">
      <c r="D945" s="39">
        <v>37091</v>
      </c>
      <c r="E945" s="7">
        <v>9.0830992158937604E-5</v>
      </c>
      <c r="F945" s="8">
        <f t="shared" si="42"/>
        <v>129.78645744839679</v>
      </c>
      <c r="H945" s="10">
        <f t="shared" si="44"/>
        <v>0.93000000000000071</v>
      </c>
      <c r="I945" s="9">
        <f t="shared" si="43"/>
        <v>0.24365690455498812</v>
      </c>
    </row>
    <row r="946" spans="4:9" x14ac:dyDescent="0.2">
      <c r="D946" s="39">
        <v>37092</v>
      </c>
      <c r="E946" s="7">
        <v>8.9559357613744296E-5</v>
      </c>
      <c r="F946" s="8">
        <f t="shared" si="42"/>
        <v>127.96944610824924</v>
      </c>
      <c r="H946" s="10">
        <f t="shared" si="44"/>
        <v>0.93100000000000072</v>
      </c>
      <c r="I946" s="9">
        <f t="shared" si="43"/>
        <v>0.23762621092875927</v>
      </c>
    </row>
    <row r="947" spans="4:9" x14ac:dyDescent="0.2">
      <c r="D947" s="39">
        <v>37093</v>
      </c>
      <c r="E947" s="7">
        <v>8.8305526571219505E-5</v>
      </c>
      <c r="F947" s="8">
        <f t="shared" si="42"/>
        <v>126.17787381139077</v>
      </c>
      <c r="H947" s="10">
        <f t="shared" si="44"/>
        <v>0.93200000000000072</v>
      </c>
      <c r="I947" s="9">
        <f t="shared" si="43"/>
        <v>0.23143822158469474</v>
      </c>
    </row>
    <row r="948" spans="4:9" x14ac:dyDescent="0.2">
      <c r="D948" s="39">
        <v>37094</v>
      </c>
      <c r="E948" s="7">
        <v>8.7069249578348605E-5</v>
      </c>
      <c r="F948" s="8">
        <f t="shared" si="42"/>
        <v>124.41138411975655</v>
      </c>
      <c r="H948" s="10">
        <f t="shared" si="44"/>
        <v>0.93300000000000072</v>
      </c>
      <c r="I948" s="9">
        <f t="shared" si="43"/>
        <v>0.22716201570284639</v>
      </c>
    </row>
    <row r="949" spans="4:9" x14ac:dyDescent="0.2">
      <c r="D949" s="39">
        <v>37095</v>
      </c>
      <c r="E949" s="7">
        <v>8.5850279205115394E-5</v>
      </c>
      <c r="F949" s="8">
        <f t="shared" si="42"/>
        <v>122.6696234859009</v>
      </c>
      <c r="H949" s="10">
        <f t="shared" si="44"/>
        <v>0.93400000000000072</v>
      </c>
      <c r="I949" s="9">
        <f t="shared" si="43"/>
        <v>0.21958302514709671</v>
      </c>
    </row>
    <row r="950" spans="4:9" x14ac:dyDescent="0.2">
      <c r="D950" s="39">
        <v>37096</v>
      </c>
      <c r="E950" s="7">
        <v>8.4648376911331905E-5</v>
      </c>
      <c r="F950" s="8">
        <f t="shared" si="42"/>
        <v>120.95225106486309</v>
      </c>
      <c r="H950" s="10">
        <f t="shared" si="44"/>
        <v>0.93500000000000072</v>
      </c>
      <c r="I950" s="9">
        <f t="shared" si="43"/>
        <v>0.21271268435403271</v>
      </c>
    </row>
    <row r="951" spans="4:9" x14ac:dyDescent="0.2">
      <c r="D951" s="39">
        <v>37097</v>
      </c>
      <c r="E951" s="7">
        <v>9.64364908031894E-5</v>
      </c>
      <c r="F951" s="8">
        <f t="shared" si="42"/>
        <v>137.79603428970452</v>
      </c>
      <c r="H951" s="10">
        <f t="shared" si="44"/>
        <v>0.93600000000000072</v>
      </c>
      <c r="I951" s="9">
        <f t="shared" si="43"/>
        <v>0.20739162421047996</v>
      </c>
    </row>
    <row r="952" spans="4:9" x14ac:dyDescent="0.2">
      <c r="D952" s="39">
        <v>37098</v>
      </c>
      <c r="E952" s="7">
        <v>1.7067339113018599E-2</v>
      </c>
      <c r="F952" s="8">
        <f t="shared" si="42"/>
        <v>24387.154966590155</v>
      </c>
      <c r="H952" s="10">
        <f t="shared" si="44"/>
        <v>0.93700000000000072</v>
      </c>
      <c r="I952" s="9">
        <f t="shared" si="43"/>
        <v>0.20358922415067593</v>
      </c>
    </row>
    <row r="953" spans="4:9" x14ac:dyDescent="0.2">
      <c r="D953" s="39">
        <v>37099</v>
      </c>
      <c r="E953" s="7">
        <v>6.71701166079125E-3</v>
      </c>
      <c r="F953" s="8">
        <f t="shared" si="42"/>
        <v>9597.7939618695145</v>
      </c>
      <c r="H953" s="10">
        <f t="shared" si="44"/>
        <v>0.93800000000000072</v>
      </c>
      <c r="I953" s="9">
        <f t="shared" si="43"/>
        <v>0.19827810361812687</v>
      </c>
    </row>
    <row r="954" spans="4:9" x14ac:dyDescent="0.2">
      <c r="D954" s="39">
        <v>37100</v>
      </c>
      <c r="E954" s="7">
        <v>2.0093152813379402E-3</v>
      </c>
      <c r="F954" s="8">
        <f t="shared" si="42"/>
        <v>2871.0675295218552</v>
      </c>
      <c r="H954" s="10">
        <f t="shared" si="44"/>
        <v>0.93900000000000072</v>
      </c>
      <c r="I954" s="9">
        <f t="shared" si="43"/>
        <v>0.1931049366986565</v>
      </c>
    </row>
    <row r="955" spans="4:9" x14ac:dyDescent="0.2">
      <c r="D955" s="39">
        <v>37101</v>
      </c>
      <c r="E955" s="7">
        <v>6.8967924995144095E-4</v>
      </c>
      <c r="F955" s="8">
        <f t="shared" si="42"/>
        <v>985.46789481542828</v>
      </c>
      <c r="H955" s="10">
        <f t="shared" si="44"/>
        <v>0.94000000000000072</v>
      </c>
      <c r="I955" s="9">
        <f t="shared" si="43"/>
        <v>0.18815698325652674</v>
      </c>
    </row>
    <row r="956" spans="4:9" x14ac:dyDescent="0.2">
      <c r="D956" s="39">
        <v>37102</v>
      </c>
      <c r="E956" s="7">
        <v>7.7782180944263799E-5</v>
      </c>
      <c r="F956" s="8">
        <f t="shared" si="42"/>
        <v>111.14129084598858</v>
      </c>
      <c r="H956" s="10">
        <f t="shared" si="44"/>
        <v>0.94100000000000072</v>
      </c>
      <c r="I956" s="9">
        <f t="shared" si="43"/>
        <v>0.18482303742887782</v>
      </c>
    </row>
    <row r="957" spans="4:9" x14ac:dyDescent="0.2">
      <c r="D957" s="39">
        <v>37103</v>
      </c>
      <c r="E957" s="7">
        <v>7.6693230543561298E-5</v>
      </c>
      <c r="F957" s="8">
        <f t="shared" si="42"/>
        <v>109.58531296349574</v>
      </c>
      <c r="H957" s="10">
        <f t="shared" si="44"/>
        <v>0.94200000000000073</v>
      </c>
      <c r="I957" s="9">
        <f t="shared" si="43"/>
        <v>0.18000084881336703</v>
      </c>
    </row>
    <row r="958" spans="4:9" x14ac:dyDescent="0.2">
      <c r="D958" s="39">
        <v>37104</v>
      </c>
      <c r="E958" s="7">
        <v>7.5619525421165E-5</v>
      </c>
      <c r="F958" s="8">
        <f t="shared" si="42"/>
        <v>108.05111873234419</v>
      </c>
      <c r="H958" s="10">
        <f t="shared" si="44"/>
        <v>0.94300000000000073</v>
      </c>
      <c r="I958" s="9">
        <f t="shared" si="43"/>
        <v>0.16932203303616009</v>
      </c>
    </row>
    <row r="959" spans="4:9" x14ac:dyDescent="0.2">
      <c r="D959" s="39">
        <v>37105</v>
      </c>
      <c r="E959" s="7">
        <v>7.45608525917938E-5</v>
      </c>
      <c r="F959" s="8">
        <f t="shared" si="42"/>
        <v>106.5384038224318</v>
      </c>
      <c r="H959" s="10">
        <f t="shared" si="44"/>
        <v>0.94400000000000073</v>
      </c>
      <c r="I959" s="9">
        <f t="shared" si="43"/>
        <v>0.13430006279373002</v>
      </c>
    </row>
    <row r="960" spans="4:9" x14ac:dyDescent="0.2">
      <c r="D960" s="39">
        <v>37106</v>
      </c>
      <c r="E960" s="7">
        <v>7.3517001179438296E-5</v>
      </c>
      <c r="F960" s="8">
        <f t="shared" si="42"/>
        <v>105.04686691754956</v>
      </c>
      <c r="H960" s="10">
        <f t="shared" si="44"/>
        <v>0.94500000000000073</v>
      </c>
      <c r="I960" s="9">
        <f t="shared" si="43"/>
        <v>0.13097650835563651</v>
      </c>
    </row>
    <row r="961" spans="4:9" x14ac:dyDescent="0.2">
      <c r="D961" s="39">
        <v>37107</v>
      </c>
      <c r="E961" s="7">
        <v>7.2487763257722107E-5</v>
      </c>
      <c r="F961" s="8">
        <f t="shared" si="42"/>
        <v>103.57621091615576</v>
      </c>
      <c r="H961" s="10">
        <f t="shared" si="44"/>
        <v>0.94600000000000073</v>
      </c>
      <c r="I961" s="9">
        <f t="shared" si="43"/>
        <v>0.12763000148553788</v>
      </c>
    </row>
    <row r="962" spans="4:9" x14ac:dyDescent="0.2">
      <c r="D962" s="39">
        <v>37108</v>
      </c>
      <c r="E962" s="7">
        <v>7.1472935338825797E-5</v>
      </c>
      <c r="F962" s="8">
        <f t="shared" si="42"/>
        <v>102.12614505886764</v>
      </c>
      <c r="H962" s="10">
        <f t="shared" si="44"/>
        <v>0.94700000000000073</v>
      </c>
      <c r="I962" s="9">
        <f t="shared" si="43"/>
        <v>0.12036298239570996</v>
      </c>
    </row>
    <row r="963" spans="4:9" x14ac:dyDescent="0.2">
      <c r="D963" s="39">
        <v>37109</v>
      </c>
      <c r="E963" s="7">
        <v>7.0472312389929394E-5</v>
      </c>
      <c r="F963" s="8">
        <f t="shared" si="42"/>
        <v>100.69637637868423</v>
      </c>
      <c r="H963" s="10">
        <f t="shared" si="44"/>
        <v>0.94800000000000073</v>
      </c>
      <c r="I963" s="9">
        <f t="shared" si="43"/>
        <v>0.11705252942963654</v>
      </c>
    </row>
    <row r="964" spans="4:9" x14ac:dyDescent="0.2">
      <c r="D964" s="39">
        <v>37110</v>
      </c>
      <c r="E964" s="7">
        <v>6.9485699541752205E-5</v>
      </c>
      <c r="F964" s="8">
        <f t="shared" si="42"/>
        <v>99.286626431068029</v>
      </c>
      <c r="H964" s="10">
        <f t="shared" si="44"/>
        <v>0.94900000000000073</v>
      </c>
      <c r="I964" s="9">
        <f t="shared" si="43"/>
        <v>0.11404203852485215</v>
      </c>
    </row>
    <row r="965" spans="4:9" x14ac:dyDescent="0.2">
      <c r="D965" s="39">
        <v>37111</v>
      </c>
      <c r="E965" s="7">
        <v>6.8512900963608905E-5</v>
      </c>
      <c r="F965" s="8">
        <f t="shared" si="42"/>
        <v>97.896615397750978</v>
      </c>
      <c r="H965" s="10">
        <f t="shared" si="44"/>
        <v>0.95000000000000073</v>
      </c>
      <c r="I965" s="9">
        <f t="shared" si="43"/>
        <v>0.11167291764044336</v>
      </c>
    </row>
    <row r="966" spans="4:9" x14ac:dyDescent="0.2">
      <c r="D966" s="39">
        <v>37112</v>
      </c>
      <c r="E966" s="7">
        <v>6.7553720363460894E-5</v>
      </c>
      <c r="F966" s="8">
        <f t="shared" si="42"/>
        <v>96.526062801247306</v>
      </c>
      <c r="H966" s="10">
        <f t="shared" si="44"/>
        <v>0.95100000000000073</v>
      </c>
      <c r="I966" s="9">
        <f t="shared" si="43"/>
        <v>0.10816884628483105</v>
      </c>
    </row>
    <row r="967" spans="4:9" x14ac:dyDescent="0.2">
      <c r="D967" s="39">
        <v>37113</v>
      </c>
      <c r="E967" s="7">
        <v>6.6607968317265395E-5</v>
      </c>
      <c r="F967" s="8">
        <f t="shared" si="42"/>
        <v>95.174697977603145</v>
      </c>
      <c r="H967" s="10">
        <f t="shared" si="44"/>
        <v>0.95200000000000073</v>
      </c>
      <c r="I967" s="9">
        <f t="shared" si="43"/>
        <v>0.10415220037846566</v>
      </c>
    </row>
    <row r="968" spans="4:9" x14ac:dyDescent="0.2">
      <c r="D968" s="39">
        <v>37114</v>
      </c>
      <c r="E968" s="7">
        <v>6.5675456746517504E-5</v>
      </c>
      <c r="F968" s="8">
        <f t="shared" si="42"/>
        <v>93.842252185474948</v>
      </c>
      <c r="H968" s="10">
        <f t="shared" si="44"/>
        <v>0.95300000000000074</v>
      </c>
      <c r="I968" s="9">
        <f t="shared" si="43"/>
        <v>0.10033001994120044</v>
      </c>
    </row>
    <row r="969" spans="4:9" x14ac:dyDescent="0.2">
      <c r="D969" s="39">
        <v>37115</v>
      </c>
      <c r="E969" s="7">
        <v>6.47560007177328E-5</v>
      </c>
      <c r="F969" s="8">
        <f t="shared" si="42"/>
        <v>92.528461177371369</v>
      </c>
      <c r="H969" s="10">
        <f t="shared" si="44"/>
        <v>0.95400000000000074</v>
      </c>
      <c r="I969" s="9">
        <f t="shared" si="43"/>
        <v>9.4815310664511265E-2</v>
      </c>
    </row>
    <row r="970" spans="4:9" x14ac:dyDescent="0.2">
      <c r="D970" s="39">
        <v>37116</v>
      </c>
      <c r="E970" s="7">
        <v>6.3849415935561199E-5</v>
      </c>
      <c r="F970" s="8">
        <f t="shared" si="42"/>
        <v>91.233061617617665</v>
      </c>
      <c r="H970" s="10">
        <f t="shared" si="44"/>
        <v>0.95500000000000074</v>
      </c>
      <c r="I970" s="9">
        <f t="shared" si="43"/>
        <v>9.1333903859155297E-2</v>
      </c>
    </row>
    <row r="971" spans="4:9" x14ac:dyDescent="0.2">
      <c r="D971" s="39">
        <v>37117</v>
      </c>
      <c r="E971" s="7">
        <v>6.2955524116786995E-5</v>
      </c>
      <c r="F971" s="8">
        <f t="shared" si="42"/>
        <v>89.955798761149012</v>
      </c>
      <c r="H971" s="10">
        <f t="shared" si="44"/>
        <v>0.95600000000000074</v>
      </c>
      <c r="I971" s="9">
        <f t="shared" si="43"/>
        <v>8.8676439526300388E-2</v>
      </c>
    </row>
    <row r="972" spans="4:9" x14ac:dyDescent="0.2">
      <c r="D972" s="39">
        <v>37118</v>
      </c>
      <c r="E972" s="7">
        <v>6.2074148132976496E-5</v>
      </c>
      <c r="F972" s="8">
        <f t="shared" si="42"/>
        <v>88.696419512943748</v>
      </c>
      <c r="H972" s="10">
        <f t="shared" si="44"/>
        <v>0.95700000000000074</v>
      </c>
      <c r="I972" s="9">
        <f t="shared" si="43"/>
        <v>8.5954786671324585E-2</v>
      </c>
    </row>
    <row r="973" spans="4:9" x14ac:dyDescent="0.2">
      <c r="D973" s="39">
        <v>37119</v>
      </c>
      <c r="E973" s="7">
        <v>6.1205108394675107E-5</v>
      </c>
      <c r="F973" s="8">
        <f t="shared" si="42"/>
        <v>87.45466726148031</v>
      </c>
      <c r="H973" s="10">
        <f t="shared" si="44"/>
        <v>0.95800000000000074</v>
      </c>
      <c r="I973" s="9">
        <f t="shared" si="43"/>
        <v>8.305939784777365E-2</v>
      </c>
    </row>
    <row r="974" spans="4:9" x14ac:dyDescent="0.2">
      <c r="D974" s="39">
        <v>37120</v>
      </c>
      <c r="E974" s="7">
        <v>6.0348237365324897E-5</v>
      </c>
      <c r="F974" s="8">
        <f t="shared" si="42"/>
        <v>86.230302617362725</v>
      </c>
      <c r="H974" s="10">
        <f t="shared" si="44"/>
        <v>0.95900000000000074</v>
      </c>
      <c r="I974" s="9">
        <f t="shared" si="43"/>
        <v>8.1004201854312716E-2</v>
      </c>
    </row>
    <row r="975" spans="4:9" x14ac:dyDescent="0.2">
      <c r="D975" s="39">
        <v>37121</v>
      </c>
      <c r="E975" s="7">
        <v>5.9503361227716097E-5</v>
      </c>
      <c r="F975" s="8">
        <f t="shared" si="42"/>
        <v>85.023077216906245</v>
      </c>
      <c r="H975" s="10">
        <f t="shared" si="44"/>
        <v>0.96000000000000074</v>
      </c>
      <c r="I975" s="9">
        <f t="shared" si="43"/>
        <v>7.9400573978745045E-2</v>
      </c>
    </row>
    <row r="976" spans="4:9" x14ac:dyDescent="0.2">
      <c r="D976" s="39">
        <v>37122</v>
      </c>
      <c r="E976" s="7">
        <v>5.8670315429564899E-5</v>
      </c>
      <c r="F976" s="8">
        <f t="shared" ref="F976:F1039" si="45">E976*(24*60*60)*1000/$F$3</f>
        <v>83.832755934880311</v>
      </c>
      <c r="H976" s="10">
        <f t="shared" si="44"/>
        <v>0.96100000000000074</v>
      </c>
      <c r="I976" s="9">
        <f t="shared" ref="I976:I1014" si="46">PERCENTILE($F$15:$F$3667,1-H976)</f>
        <v>7.6914086466996184E-2</v>
      </c>
    </row>
    <row r="977" spans="4:9" x14ac:dyDescent="0.2">
      <c r="D977" s="39">
        <v>37123</v>
      </c>
      <c r="E977" s="7">
        <v>5.7848930716422699E-5</v>
      </c>
      <c r="F977" s="8">
        <f t="shared" si="45"/>
        <v>82.65909692723173</v>
      </c>
      <c r="H977" s="10">
        <f t="shared" ref="H977:H1014" si="47">H976+0.1%</f>
        <v>0.96200000000000074</v>
      </c>
      <c r="I977" s="9">
        <f t="shared" si="46"/>
        <v>7.4907359905183157E-2</v>
      </c>
    </row>
    <row r="978" spans="4:9" x14ac:dyDescent="0.2">
      <c r="D978" s="39">
        <v>37124</v>
      </c>
      <c r="E978" s="7">
        <v>5.7039045930697898E-5</v>
      </c>
      <c r="F978" s="8">
        <f t="shared" si="45"/>
        <v>81.501869919332833</v>
      </c>
      <c r="H978" s="10">
        <f t="shared" si="47"/>
        <v>0.96300000000000074</v>
      </c>
      <c r="I978" s="9">
        <f t="shared" si="46"/>
        <v>7.2294959484629634E-2</v>
      </c>
    </row>
    <row r="979" spans="4:9" x14ac:dyDescent="0.2">
      <c r="D979" s="39">
        <v>37125</v>
      </c>
      <c r="E979" s="7">
        <v>5.6240500114410398E-5</v>
      </c>
      <c r="F979" s="8">
        <f t="shared" si="45"/>
        <v>80.36084492177649</v>
      </c>
      <c r="H979" s="10">
        <f t="shared" si="47"/>
        <v>0.96400000000000075</v>
      </c>
      <c r="I979" s="9">
        <f t="shared" si="46"/>
        <v>6.9701329305013549E-2</v>
      </c>
    </row>
    <row r="980" spans="4:9" x14ac:dyDescent="0.2">
      <c r="D980" s="39">
        <v>37126</v>
      </c>
      <c r="E980" s="7">
        <v>5.5453133271515703E-5</v>
      </c>
      <c r="F980" s="8">
        <f t="shared" si="45"/>
        <v>79.235793319644714</v>
      </c>
      <c r="H980" s="10">
        <f t="shared" si="47"/>
        <v>0.96500000000000075</v>
      </c>
      <c r="I980" s="9">
        <f t="shared" si="46"/>
        <v>6.6824476339263347E-2</v>
      </c>
    </row>
    <row r="981" spans="4:9" x14ac:dyDescent="0.2">
      <c r="D981" s="39">
        <v>37127</v>
      </c>
      <c r="E981" s="7">
        <v>5.4676788491099903E-5</v>
      </c>
      <c r="F981" s="8">
        <f t="shared" si="45"/>
        <v>78.126490906296524</v>
      </c>
      <c r="H981" s="10">
        <f t="shared" si="47"/>
        <v>0.96600000000000075</v>
      </c>
      <c r="I981" s="9">
        <f t="shared" si="46"/>
        <v>6.4355808897764183E-2</v>
      </c>
    </row>
    <row r="982" spans="4:9" x14ac:dyDescent="0.2">
      <c r="D982" s="39">
        <v>37128</v>
      </c>
      <c r="E982" s="7">
        <v>5.3911312577897098E-5</v>
      </c>
      <c r="F982" s="8">
        <f t="shared" si="45"/>
        <v>77.032718784300684</v>
      </c>
      <c r="H982" s="10">
        <f t="shared" si="47"/>
        <v>0.96700000000000075</v>
      </c>
      <c r="I982" s="9">
        <f t="shared" si="46"/>
        <v>5.9442065544423349E-2</v>
      </c>
    </row>
    <row r="983" spans="4:9" x14ac:dyDescent="0.2">
      <c r="D983" s="39">
        <v>37129</v>
      </c>
      <c r="E983" s="7">
        <v>8.8648295511093794E-5</v>
      </c>
      <c r="F983" s="8">
        <f t="shared" si="45"/>
        <v>126.66764900124868</v>
      </c>
      <c r="H983" s="10">
        <f t="shared" si="47"/>
        <v>0.96800000000000075</v>
      </c>
      <c r="I983" s="9">
        <f t="shared" si="46"/>
        <v>5.7259789482983499E-2</v>
      </c>
    </row>
    <row r="984" spans="4:9" x14ac:dyDescent="0.2">
      <c r="D984" s="39">
        <v>37130</v>
      </c>
      <c r="E984" s="7">
        <v>1.11746084168393E-4</v>
      </c>
      <c r="F984" s="8">
        <f t="shared" si="45"/>
        <v>159.67158404004093</v>
      </c>
      <c r="H984" s="10">
        <f t="shared" si="47"/>
        <v>0.96900000000000075</v>
      </c>
      <c r="I984" s="9">
        <f t="shared" si="46"/>
        <v>5.4386412972311955E-2</v>
      </c>
    </row>
    <row r="985" spans="4:9" x14ac:dyDescent="0.2">
      <c r="D985" s="39">
        <v>37131</v>
      </c>
      <c r="E985" s="7">
        <v>6.3890150919980601E-5</v>
      </c>
      <c r="F985" s="8">
        <f t="shared" si="45"/>
        <v>91.291266963572269</v>
      </c>
      <c r="H985" s="10">
        <f t="shared" si="47"/>
        <v>0.97000000000000075</v>
      </c>
      <c r="I985" s="9">
        <f t="shared" si="46"/>
        <v>5.0622889446387681E-2</v>
      </c>
    </row>
    <row r="986" spans="4:9" x14ac:dyDescent="0.2">
      <c r="D986" s="39">
        <v>37132</v>
      </c>
      <c r="E986" s="7">
        <v>5.8743019959249297E-5</v>
      </c>
      <c r="F986" s="8">
        <f t="shared" si="45"/>
        <v>83.936641878696463</v>
      </c>
      <c r="H986" s="10">
        <f t="shared" si="47"/>
        <v>0.97100000000000075</v>
      </c>
      <c r="I986" s="9">
        <f t="shared" si="46"/>
        <v>4.6797866775159791E-2</v>
      </c>
    </row>
    <row r="987" spans="4:9" x14ac:dyDescent="0.2">
      <c r="D987" s="39">
        <v>37133</v>
      </c>
      <c r="E987" s="7">
        <v>5.0366612919680598E-5</v>
      </c>
      <c r="F987" s="8">
        <f t="shared" si="45"/>
        <v>71.96777343444198</v>
      </c>
      <c r="H987" s="10">
        <f t="shared" si="47"/>
        <v>0.97200000000000075</v>
      </c>
      <c r="I987" s="9">
        <f t="shared" si="46"/>
        <v>4.2222632815371496E-2</v>
      </c>
    </row>
    <row r="988" spans="4:9" x14ac:dyDescent="0.2">
      <c r="D988" s="39">
        <v>37134</v>
      </c>
      <c r="E988" s="7">
        <v>4.9538334636378502E-5</v>
      </c>
      <c r="F988" s="8">
        <f t="shared" si="45"/>
        <v>70.78426435217726</v>
      </c>
      <c r="H988" s="10">
        <f t="shared" si="47"/>
        <v>0.97300000000000075</v>
      </c>
      <c r="I988" s="9">
        <f t="shared" si="46"/>
        <v>2.8468894010072351E-2</v>
      </c>
    </row>
    <row r="989" spans="4:9" x14ac:dyDescent="0.2">
      <c r="D989" s="39">
        <v>37135</v>
      </c>
      <c r="E989" s="7">
        <v>4.8844797493354403E-5</v>
      </c>
      <c r="F989" s="8">
        <f t="shared" si="45"/>
        <v>69.793283996656371</v>
      </c>
      <c r="H989" s="10">
        <f t="shared" si="47"/>
        <v>0.97400000000000075</v>
      </c>
      <c r="I989" s="9">
        <f t="shared" si="46"/>
        <v>0</v>
      </c>
    </row>
    <row r="990" spans="4:9" x14ac:dyDescent="0.2">
      <c r="D990" s="39">
        <v>37136</v>
      </c>
      <c r="E990" s="7">
        <v>4.8160970577101301E-5</v>
      </c>
      <c r="F990" s="8">
        <f t="shared" si="45"/>
        <v>68.816178375999343</v>
      </c>
      <c r="H990" s="10">
        <f t="shared" si="47"/>
        <v>0.97500000000000075</v>
      </c>
      <c r="I990" s="9">
        <f t="shared" si="46"/>
        <v>0</v>
      </c>
    </row>
    <row r="991" spans="4:9" x14ac:dyDescent="0.2">
      <c r="D991" s="39">
        <v>37137</v>
      </c>
      <c r="E991" s="7">
        <v>4.7486716904208102E-5</v>
      </c>
      <c r="F991" s="8">
        <f t="shared" si="45"/>
        <v>67.85275175754677</v>
      </c>
      <c r="H991" s="10">
        <f t="shared" si="47"/>
        <v>0.97600000000000076</v>
      </c>
      <c r="I991" s="9">
        <f t="shared" si="46"/>
        <v>0</v>
      </c>
    </row>
    <row r="992" spans="4:9" x14ac:dyDescent="0.2">
      <c r="D992" s="39">
        <v>37138</v>
      </c>
      <c r="E992" s="7">
        <v>4.6821902220487398E-5</v>
      </c>
      <c r="F992" s="8">
        <f t="shared" si="45"/>
        <v>66.902812308368397</v>
      </c>
      <c r="H992" s="10">
        <f t="shared" si="47"/>
        <v>0.97700000000000076</v>
      </c>
      <c r="I992" s="9">
        <f t="shared" si="46"/>
        <v>0</v>
      </c>
    </row>
    <row r="993" spans="4:9" x14ac:dyDescent="0.2">
      <c r="D993" s="39">
        <v>37139</v>
      </c>
      <c r="E993" s="7">
        <v>4.61663955863765E-5</v>
      </c>
      <c r="F993" s="8">
        <f t="shared" si="45"/>
        <v>65.966172931730199</v>
      </c>
      <c r="H993" s="10">
        <f t="shared" si="47"/>
        <v>0.97800000000000076</v>
      </c>
      <c r="I993" s="9">
        <f t="shared" si="46"/>
        <v>0</v>
      </c>
    </row>
    <row r="994" spans="4:9" x14ac:dyDescent="0.2">
      <c r="D994" s="39">
        <v>37140</v>
      </c>
      <c r="E994" s="7">
        <v>4.5520066662921099E-5</v>
      </c>
      <c r="F994" s="8">
        <f t="shared" si="45"/>
        <v>65.042647389094597</v>
      </c>
      <c r="H994" s="10">
        <f t="shared" si="47"/>
        <v>0.97900000000000076</v>
      </c>
      <c r="I994" s="9">
        <f t="shared" si="46"/>
        <v>0</v>
      </c>
    </row>
    <row r="995" spans="4:9" x14ac:dyDescent="0.2">
      <c r="D995" s="39">
        <v>37141</v>
      </c>
      <c r="E995" s="7">
        <v>4.4882785076676E-5</v>
      </c>
      <c r="F995" s="8">
        <f t="shared" si="45"/>
        <v>64.132049392640724</v>
      </c>
      <c r="H995" s="10">
        <f t="shared" si="47"/>
        <v>0.98000000000000076</v>
      </c>
      <c r="I995" s="9">
        <f t="shared" si="46"/>
        <v>0</v>
      </c>
    </row>
    <row r="996" spans="4:9" x14ac:dyDescent="0.2">
      <c r="D996" s="39">
        <v>37142</v>
      </c>
      <c r="E996" s="7">
        <v>4.4254426571098303E-5</v>
      </c>
      <c r="F996" s="8">
        <f t="shared" si="45"/>
        <v>63.234201394858239</v>
      </c>
      <c r="H996" s="10">
        <f t="shared" si="47"/>
        <v>0.98100000000000076</v>
      </c>
      <c r="I996" s="9">
        <f t="shared" si="46"/>
        <v>0</v>
      </c>
    </row>
    <row r="997" spans="4:9" x14ac:dyDescent="0.2">
      <c r="D997" s="39">
        <v>37143</v>
      </c>
      <c r="E997" s="7">
        <v>4.3634864723834701E-5</v>
      </c>
      <c r="F997" s="8">
        <f t="shared" si="45"/>
        <v>62.348922753556785</v>
      </c>
      <c r="H997" s="10">
        <f t="shared" si="47"/>
        <v>0.98200000000000076</v>
      </c>
      <c r="I997" s="9">
        <f t="shared" si="46"/>
        <v>0</v>
      </c>
    </row>
    <row r="998" spans="4:9" x14ac:dyDescent="0.2">
      <c r="D998" s="39">
        <v>37144</v>
      </c>
      <c r="E998" s="7">
        <v>4.3023977015401902E-5</v>
      </c>
      <c r="F998" s="8">
        <f t="shared" si="45"/>
        <v>61.476038403273257</v>
      </c>
      <c r="H998" s="10">
        <f t="shared" si="47"/>
        <v>0.98300000000000076</v>
      </c>
      <c r="I998" s="9">
        <f t="shared" si="46"/>
        <v>0</v>
      </c>
    </row>
    <row r="999" spans="4:9" x14ac:dyDescent="0.2">
      <c r="D999" s="39">
        <v>37145</v>
      </c>
      <c r="E999" s="7">
        <v>4.2421640587745899E-5</v>
      </c>
      <c r="F999" s="8">
        <f t="shared" si="45"/>
        <v>60.615372794768156</v>
      </c>
      <c r="H999" s="10">
        <f t="shared" si="47"/>
        <v>0.98400000000000076</v>
      </c>
      <c r="I999" s="9">
        <f t="shared" si="46"/>
        <v>0</v>
      </c>
    </row>
    <row r="1000" spans="4:9" x14ac:dyDescent="0.2">
      <c r="D1000" s="39">
        <v>37146</v>
      </c>
      <c r="E1000" s="7">
        <v>1.54612909768311E-4</v>
      </c>
      <c r="F1000" s="8">
        <f t="shared" si="45"/>
        <v>220.92307215476328</v>
      </c>
      <c r="H1000" s="10">
        <f t="shared" si="47"/>
        <v>0.98500000000000076</v>
      </c>
      <c r="I1000" s="9">
        <f t="shared" si="46"/>
        <v>0</v>
      </c>
    </row>
    <row r="1001" spans="4:9" x14ac:dyDescent="0.2">
      <c r="D1001" s="39">
        <v>37147</v>
      </c>
      <c r="E1001" s="7">
        <v>4.1243901993227903E-5</v>
      </c>
      <c r="F1001" s="8">
        <f t="shared" si="45"/>
        <v>58.932527365586033</v>
      </c>
      <c r="H1001" s="10">
        <f t="shared" si="47"/>
        <v>0.98600000000000076</v>
      </c>
      <c r="I1001" s="9">
        <f t="shared" si="46"/>
        <v>0</v>
      </c>
    </row>
    <row r="1002" spans="4:9" x14ac:dyDescent="0.2">
      <c r="D1002" s="39">
        <v>37148</v>
      </c>
      <c r="E1002" s="7">
        <v>4.0664759423298297E-5</v>
      </c>
      <c r="F1002" s="8">
        <f t="shared" si="45"/>
        <v>58.105002963153005</v>
      </c>
      <c r="H1002" s="10">
        <f t="shared" si="47"/>
        <v>0.98700000000000077</v>
      </c>
      <c r="I1002" s="9">
        <f t="shared" si="46"/>
        <v>0</v>
      </c>
    </row>
    <row r="1003" spans="4:9" x14ac:dyDescent="0.2">
      <c r="D1003" s="39">
        <v>37149</v>
      </c>
      <c r="E1003" s="7">
        <v>4.0095453262812498E-5</v>
      </c>
      <c r="F1003" s="8">
        <f t="shared" si="45"/>
        <v>57.29153359529991</v>
      </c>
      <c r="H1003" s="10">
        <f t="shared" si="47"/>
        <v>0.98800000000000077</v>
      </c>
      <c r="I1003" s="9">
        <f t="shared" si="46"/>
        <v>0</v>
      </c>
    </row>
    <row r="1004" spans="4:9" x14ac:dyDescent="0.2">
      <c r="D1004" s="39">
        <v>37150</v>
      </c>
      <c r="E1004" s="7">
        <v>3.9534116654108998E-5</v>
      </c>
      <c r="F1004" s="8">
        <f t="shared" si="45"/>
        <v>56.489451749136187</v>
      </c>
      <c r="H1004" s="10">
        <f t="shared" si="47"/>
        <v>0.98900000000000077</v>
      </c>
      <c r="I1004" s="9">
        <f t="shared" si="46"/>
        <v>0</v>
      </c>
    </row>
    <row r="1005" spans="4:9" x14ac:dyDescent="0.2">
      <c r="D1005" s="39">
        <v>37151</v>
      </c>
      <c r="E1005" s="7">
        <v>4.2697539507313703E-5</v>
      </c>
      <c r="F1005" s="8">
        <f t="shared" si="45"/>
        <v>61.009598846178974</v>
      </c>
      <c r="H1005" s="10">
        <f t="shared" si="47"/>
        <v>0.99000000000000077</v>
      </c>
      <c r="I1005" s="9">
        <f t="shared" si="46"/>
        <v>0</v>
      </c>
    </row>
    <row r="1006" spans="4:9" x14ac:dyDescent="0.2">
      <c r="D1006" s="39">
        <v>37152</v>
      </c>
      <c r="E1006" s="7">
        <v>4.17252981160295E-5</v>
      </c>
      <c r="F1006" s="8">
        <f t="shared" si="45"/>
        <v>59.620383965219851</v>
      </c>
      <c r="H1006" s="10">
        <f t="shared" si="47"/>
        <v>0.99100000000000077</v>
      </c>
      <c r="I1006" s="9">
        <f t="shared" si="46"/>
        <v>0</v>
      </c>
    </row>
    <row r="1007" spans="4:9" x14ac:dyDescent="0.2">
      <c r="D1007" s="39">
        <v>37153</v>
      </c>
      <c r="E1007" s="7">
        <v>3.7896822059814803E-5</v>
      </c>
      <c r="F1007" s="8">
        <f t="shared" si="45"/>
        <v>54.149956603899632</v>
      </c>
      <c r="H1007" s="10">
        <f t="shared" si="47"/>
        <v>0.99200000000000077</v>
      </c>
      <c r="I1007" s="9">
        <f t="shared" si="46"/>
        <v>0</v>
      </c>
    </row>
    <row r="1008" spans="4:9" x14ac:dyDescent="0.2">
      <c r="D1008" s="39">
        <v>37154</v>
      </c>
      <c r="E1008" s="7">
        <v>8.6640302750221903E-5</v>
      </c>
      <c r="F1008" s="8">
        <f t="shared" si="45"/>
        <v>123.79847119286839</v>
      </c>
      <c r="H1008" s="10">
        <f t="shared" si="47"/>
        <v>0.99300000000000077</v>
      </c>
      <c r="I1008" s="9">
        <f t="shared" si="46"/>
        <v>0</v>
      </c>
    </row>
    <row r="1009" spans="4:9" x14ac:dyDescent="0.2">
      <c r="D1009" s="39">
        <v>37155</v>
      </c>
      <c r="E1009" s="7">
        <v>3.7262009192340801E-5</v>
      </c>
      <c r="F1009" s="8">
        <f t="shared" si="45"/>
        <v>53.242886106773042</v>
      </c>
      <c r="H1009" s="10">
        <f t="shared" si="47"/>
        <v>0.99400000000000077</v>
      </c>
      <c r="I1009" s="9">
        <f t="shared" si="46"/>
        <v>0</v>
      </c>
    </row>
    <row r="1010" spans="4:9" x14ac:dyDescent="0.2">
      <c r="D1010" s="39">
        <v>37156</v>
      </c>
      <c r="E1010" s="7">
        <v>3.6327334208934798E-5</v>
      </c>
      <c r="F1010" s="8">
        <f t="shared" si="45"/>
        <v>51.90734906067717</v>
      </c>
      <c r="H1010" s="10">
        <f t="shared" si="47"/>
        <v>0.99500000000000077</v>
      </c>
      <c r="I1010" s="9">
        <f t="shared" si="46"/>
        <v>0</v>
      </c>
    </row>
    <row r="1011" spans="4:9" x14ac:dyDescent="0.2">
      <c r="D1011" s="39">
        <v>37157</v>
      </c>
      <c r="E1011" s="7">
        <v>3.5818751084275898E-5</v>
      </c>
      <c r="F1011" s="8">
        <f t="shared" si="45"/>
        <v>51.180645536928203</v>
      </c>
      <c r="H1011" s="10">
        <f t="shared" si="47"/>
        <v>0.99600000000000077</v>
      </c>
      <c r="I1011" s="9">
        <f t="shared" si="46"/>
        <v>0</v>
      </c>
    </row>
    <row r="1012" spans="4:9" x14ac:dyDescent="0.2">
      <c r="D1012" s="39">
        <v>37158</v>
      </c>
      <c r="E1012" s="7">
        <v>3.5317288116381597E-5</v>
      </c>
      <c r="F1012" s="8">
        <f t="shared" si="45"/>
        <v>50.464115852537255</v>
      </c>
      <c r="H1012" s="10">
        <f t="shared" si="47"/>
        <v>0.99700000000000077</v>
      </c>
      <c r="I1012" s="9">
        <f t="shared" si="46"/>
        <v>0</v>
      </c>
    </row>
    <row r="1013" spans="4:9" x14ac:dyDescent="0.2">
      <c r="D1013" s="39">
        <v>37159</v>
      </c>
      <c r="E1013" s="7">
        <v>3.4822846741069302E-5</v>
      </c>
      <c r="F1013" s="8">
        <f t="shared" si="45"/>
        <v>49.757619171256849</v>
      </c>
      <c r="H1013" s="10">
        <f t="shared" si="47"/>
        <v>0.99800000000000078</v>
      </c>
      <c r="I1013" s="9">
        <f t="shared" si="46"/>
        <v>0</v>
      </c>
    </row>
    <row r="1014" spans="4:9" x14ac:dyDescent="0.2">
      <c r="D1014" s="39">
        <v>37160</v>
      </c>
      <c r="E1014" s="7">
        <v>3.4335326392076699E-5</v>
      </c>
      <c r="F1014" s="8">
        <f t="shared" si="45"/>
        <v>49.061011796110719</v>
      </c>
      <c r="H1014" s="10">
        <f t="shared" si="47"/>
        <v>0.99900000000000078</v>
      </c>
      <c r="I1014" s="9">
        <f t="shared" si="46"/>
        <v>0</v>
      </c>
    </row>
    <row r="1015" spans="4:9" x14ac:dyDescent="0.2">
      <c r="D1015" s="39">
        <v>37161</v>
      </c>
      <c r="E1015" s="7">
        <v>3.38546317721582E-5</v>
      </c>
      <c r="F1015" s="8">
        <f t="shared" si="45"/>
        <v>48.37415755890764</v>
      </c>
      <c r="H1015" s="11">
        <f>H1014+0.09%</f>
        <v>0.99990000000000079</v>
      </c>
      <c r="I1015" s="12">
        <f>PERCENTILE($F$15:$F$3667,1-H1015)</f>
        <v>0</v>
      </c>
    </row>
    <row r="1016" spans="4:9" x14ac:dyDescent="0.2">
      <c r="D1016" s="39">
        <v>37162</v>
      </c>
      <c r="E1016" s="7">
        <v>3.3380667920146799E-5</v>
      </c>
      <c r="F1016" s="8">
        <f t="shared" si="45"/>
        <v>47.696920771671877</v>
      </c>
      <c r="I1016" s="40"/>
    </row>
    <row r="1017" spans="4:9" x14ac:dyDescent="0.2">
      <c r="D1017" s="39">
        <v>37163</v>
      </c>
      <c r="E1017" s="7">
        <v>3.2913337915806097E-5</v>
      </c>
      <c r="F1017" s="8">
        <f t="shared" si="45"/>
        <v>47.02916294715542</v>
      </c>
      <c r="I1017" s="40"/>
    </row>
    <row r="1018" spans="4:9" x14ac:dyDescent="0.2">
      <c r="D1018" s="39">
        <v>37164</v>
      </c>
      <c r="E1018" s="7">
        <v>3.24525510687476E-5</v>
      </c>
      <c r="F1018" s="8">
        <f t="shared" si="45"/>
        <v>46.370754499806388</v>
      </c>
      <c r="I1018" s="40"/>
    </row>
    <row r="1019" spans="4:9" x14ac:dyDescent="0.2">
      <c r="D1019" s="39">
        <v>37165</v>
      </c>
      <c r="E1019" s="7">
        <v>3.1998215639550298E-5</v>
      </c>
      <c r="F1019" s="8">
        <f t="shared" si="45"/>
        <v>45.721564345132812</v>
      </c>
      <c r="I1019" s="40"/>
    </row>
    <row r="1020" spans="4:9" x14ac:dyDescent="0.2">
      <c r="D1020" s="39">
        <v>37166</v>
      </c>
      <c r="E1020" s="7">
        <v>1.7697433002302699E-4</v>
      </c>
      <c r="F1020" s="8">
        <f t="shared" si="45"/>
        <v>252.87482616947312</v>
      </c>
      <c r="I1020" s="40"/>
    </row>
    <row r="1021" spans="4:9" x14ac:dyDescent="0.2">
      <c r="D1021" s="39">
        <v>37167</v>
      </c>
      <c r="E1021" s="7">
        <v>7.8408891714729196E-5</v>
      </c>
      <c r="F1021" s="8">
        <f t="shared" si="45"/>
        <v>112.03678443039348</v>
      </c>
      <c r="I1021" s="40"/>
    </row>
    <row r="1022" spans="4:9" x14ac:dyDescent="0.2">
      <c r="D1022" s="39">
        <v>37168</v>
      </c>
      <c r="E1022" s="7">
        <v>3.0674127653780102E-5</v>
      </c>
      <c r="F1022" s="8">
        <f t="shared" si="45"/>
        <v>43.829603408249142</v>
      </c>
      <c r="I1022" s="40"/>
    </row>
    <row r="1023" spans="4:9" x14ac:dyDescent="0.2">
      <c r="D1023" s="39">
        <v>37169</v>
      </c>
      <c r="E1023" s="7">
        <v>3.0243595376456901E-5</v>
      </c>
      <c r="F1023" s="8">
        <f t="shared" si="45"/>
        <v>43.214425066993172</v>
      </c>
      <c r="I1023" s="40"/>
    </row>
    <row r="1024" spans="4:9" x14ac:dyDescent="0.2">
      <c r="D1024" s="39">
        <v>37170</v>
      </c>
      <c r="E1024" s="7">
        <v>2.9820185342435598E-5</v>
      </c>
      <c r="F1024" s="8">
        <f t="shared" si="45"/>
        <v>42.609423546503642</v>
      </c>
      <c r="I1024" s="40"/>
    </row>
    <row r="1025" spans="4:9" x14ac:dyDescent="0.2">
      <c r="D1025" s="39">
        <v>37171</v>
      </c>
      <c r="E1025" s="7">
        <v>2.9402702209089799E-5</v>
      </c>
      <c r="F1025" s="8">
        <f t="shared" si="45"/>
        <v>42.012890847327611</v>
      </c>
      <c r="I1025" s="40"/>
    </row>
    <row r="1026" spans="4:9" x14ac:dyDescent="0.2">
      <c r="D1026" s="39">
        <v>37172</v>
      </c>
      <c r="E1026" s="7">
        <v>2.8991064656810898E-5</v>
      </c>
      <c r="F1026" s="8">
        <f t="shared" si="45"/>
        <v>41.424710773619694</v>
      </c>
      <c r="I1026" s="40"/>
    </row>
    <row r="1027" spans="4:9" x14ac:dyDescent="0.2">
      <c r="D1027" s="39">
        <v>37173</v>
      </c>
      <c r="E1027" s="7">
        <v>2.8585190633520601E-5</v>
      </c>
      <c r="F1027" s="8">
        <f t="shared" si="45"/>
        <v>40.844766082924238</v>
      </c>
      <c r="I1027" s="40"/>
    </row>
    <row r="1028" spans="4:9" x14ac:dyDescent="0.2">
      <c r="D1028" s="39">
        <v>37174</v>
      </c>
      <c r="E1028" s="7">
        <v>2.8184997131152298E-5</v>
      </c>
      <c r="F1028" s="8">
        <f t="shared" si="45"/>
        <v>40.272938166794432</v>
      </c>
      <c r="I1028" s="40"/>
    </row>
    <row r="1029" spans="4:9" x14ac:dyDescent="0.2">
      <c r="D1029" s="39">
        <v>37175</v>
      </c>
      <c r="E1029" s="7">
        <v>5.6027561784977198E-5</v>
      </c>
      <c r="F1029" s="8">
        <f t="shared" si="45"/>
        <v>80.056581907851069</v>
      </c>
      <c r="I1029" s="40"/>
    </row>
    <row r="1030" spans="4:9" x14ac:dyDescent="0.2">
      <c r="D1030" s="39">
        <v>37176</v>
      </c>
      <c r="E1030" s="7">
        <v>2.7946826256792101E-5</v>
      </c>
      <c r="F1030" s="8">
        <f t="shared" si="45"/>
        <v>39.932620910361649</v>
      </c>
      <c r="I1030" s="40"/>
    </row>
    <row r="1031" spans="4:9" x14ac:dyDescent="0.2">
      <c r="D1031" s="39">
        <v>37177</v>
      </c>
      <c r="E1031" s="7">
        <v>4.5918835647954598E-5</v>
      </c>
      <c r="F1031" s="8">
        <f t="shared" si="45"/>
        <v>65.612439842943715</v>
      </c>
      <c r="I1031" s="40"/>
    </row>
    <row r="1032" spans="4:9" x14ac:dyDescent="0.2">
      <c r="D1032" s="39">
        <v>37178</v>
      </c>
      <c r="E1032" s="7">
        <v>3.3277716059987197E-5</v>
      </c>
      <c r="F1032" s="8">
        <f t="shared" si="45"/>
        <v>47.549815065786198</v>
      </c>
      <c r="I1032" s="40"/>
    </row>
    <row r="1033" spans="4:9" x14ac:dyDescent="0.2">
      <c r="D1033" s="39">
        <v>37179</v>
      </c>
      <c r="E1033" s="7">
        <v>2.6266525333729401E-5</v>
      </c>
      <c r="F1033" s="8">
        <f t="shared" si="45"/>
        <v>37.531674943923463</v>
      </c>
      <c r="I1033" s="40"/>
    </row>
    <row r="1034" spans="4:9" x14ac:dyDescent="0.2">
      <c r="D1034" s="39">
        <v>37180</v>
      </c>
      <c r="E1034" s="7">
        <v>2.5898790516070001E-5</v>
      </c>
      <c r="F1034" s="8">
        <f t="shared" si="45"/>
        <v>37.006226546520388</v>
      </c>
      <c r="I1034" s="40"/>
    </row>
    <row r="1035" spans="4:9" x14ac:dyDescent="0.2">
      <c r="D1035" s="39">
        <v>37181</v>
      </c>
      <c r="E1035" s="7">
        <v>2.5536208000580299E-5</v>
      </c>
      <c r="F1035" s="8">
        <f t="shared" si="45"/>
        <v>36.488140163231812</v>
      </c>
      <c r="I1035" s="40"/>
    </row>
    <row r="1036" spans="4:9" x14ac:dyDescent="0.2">
      <c r="D1036" s="39">
        <v>37182</v>
      </c>
      <c r="E1036" s="7">
        <v>2.51787009154813E-5</v>
      </c>
      <c r="F1036" s="8">
        <f t="shared" si="45"/>
        <v>35.977305953620721</v>
      </c>
      <c r="I1036" s="40"/>
    </row>
    <row r="1037" spans="4:9" x14ac:dyDescent="0.2">
      <c r="D1037" s="39">
        <v>37183</v>
      </c>
      <c r="E1037" s="7">
        <v>2.4826198812986699E-5</v>
      </c>
      <c r="F1037" s="8">
        <f t="shared" si="45"/>
        <v>35.473623256355545</v>
      </c>
      <c r="I1037" s="40"/>
    </row>
    <row r="1038" spans="4:9" x14ac:dyDescent="0.2">
      <c r="D1038" s="39">
        <v>37184</v>
      </c>
      <c r="E1038" s="7">
        <v>2.44786318610111E-5</v>
      </c>
      <c r="F1038" s="8">
        <f t="shared" si="45"/>
        <v>34.976992289866523</v>
      </c>
      <c r="I1038" s="40"/>
    </row>
    <row r="1039" spans="4:9" x14ac:dyDescent="0.2">
      <c r="D1039" s="39">
        <v>37185</v>
      </c>
      <c r="E1039" s="7">
        <v>2.4135931327625E-5</v>
      </c>
      <c r="F1039" s="8">
        <f t="shared" si="45"/>
        <v>34.487314844573078</v>
      </c>
      <c r="I1039" s="40"/>
    </row>
    <row r="1040" spans="4:9" x14ac:dyDescent="0.2">
      <c r="D1040" s="39">
        <v>37186</v>
      </c>
      <c r="E1040" s="7">
        <v>2.3798027857799399E-5</v>
      </c>
      <c r="F1040" s="8">
        <f t="shared" ref="F1040:F1103" si="48">E1040*(24*60*60)*1000/$F$3</f>
        <v>34.0044918205611</v>
      </c>
      <c r="I1040" s="40"/>
    </row>
    <row r="1041" spans="4:9" x14ac:dyDescent="0.2">
      <c r="D1041" s="39">
        <v>37187</v>
      </c>
      <c r="E1041" s="7">
        <v>2.3464855689043799E-5</v>
      </c>
      <c r="F1041" s="8">
        <f t="shared" si="48"/>
        <v>33.528429251217759</v>
      </c>
      <c r="I1041" s="40"/>
    </row>
    <row r="1042" spans="4:9" x14ac:dyDescent="0.2">
      <c r="D1042" s="39">
        <v>37188</v>
      </c>
      <c r="E1042" s="7">
        <v>2.3136347701693101E-5</v>
      </c>
      <c r="F1042" s="8">
        <f t="shared" si="48"/>
        <v>33.059031230692511</v>
      </c>
      <c r="I1042" s="40"/>
    </row>
    <row r="1043" spans="4:9" x14ac:dyDescent="0.2">
      <c r="D1043" s="39">
        <v>37189</v>
      </c>
      <c r="E1043" s="7">
        <v>2.2812438623082501E-5</v>
      </c>
      <c r="F1043" s="8">
        <f t="shared" si="48"/>
        <v>32.596204492273934</v>
      </c>
      <c r="I1043" s="40"/>
    </row>
    <row r="1044" spans="4:9" x14ac:dyDescent="0.2">
      <c r="D1044" s="39">
        <v>37190</v>
      </c>
      <c r="E1044" s="7">
        <v>2.24930644229117E-5</v>
      </c>
      <c r="F1044" s="8">
        <f t="shared" si="48"/>
        <v>32.139857544438634</v>
      </c>
      <c r="I1044" s="40"/>
    </row>
    <row r="1045" spans="4:9" x14ac:dyDescent="0.2">
      <c r="D1045" s="39">
        <v>37191</v>
      </c>
      <c r="E1045" s="7">
        <v>2.2178161899674199E-5</v>
      </c>
      <c r="F1045" s="8">
        <f t="shared" si="48"/>
        <v>31.689900079908888</v>
      </c>
      <c r="I1045" s="40"/>
    </row>
    <row r="1046" spans="4:9" x14ac:dyDescent="0.2">
      <c r="D1046" s="39">
        <v>37192</v>
      </c>
      <c r="E1046" s="7">
        <v>2.1867667469079701E-5</v>
      </c>
      <c r="F1046" s="8">
        <f t="shared" si="48"/>
        <v>31.246241244455426</v>
      </c>
      <c r="I1046" s="40"/>
    </row>
    <row r="1047" spans="4:9" x14ac:dyDescent="0.2">
      <c r="D1047" s="39">
        <v>37193</v>
      </c>
      <c r="E1047" s="7">
        <v>2.15615199927847E-5</v>
      </c>
      <c r="F1047" s="8">
        <f t="shared" si="48"/>
        <v>30.808793678809899</v>
      </c>
      <c r="I1047" s="40"/>
    </row>
    <row r="1048" spans="4:9" x14ac:dyDescent="0.2">
      <c r="D1048" s="39">
        <v>37194</v>
      </c>
      <c r="E1048" s="7">
        <v>2.12596586235372E-5</v>
      </c>
      <c r="F1048" s="8">
        <f t="shared" si="48"/>
        <v>30.377470439638383</v>
      </c>
      <c r="I1048" s="40"/>
    </row>
    <row r="1049" spans="4:9" x14ac:dyDescent="0.2">
      <c r="D1049" s="39">
        <v>37195</v>
      </c>
      <c r="E1049" s="7">
        <v>2.0962023794871899E-5</v>
      </c>
      <c r="F1049" s="8">
        <f t="shared" si="48"/>
        <v>29.952186413695603</v>
      </c>
      <c r="I1049" s="40"/>
    </row>
    <row r="1050" spans="4:9" x14ac:dyDescent="0.2">
      <c r="D1050" s="39">
        <v>37196</v>
      </c>
      <c r="E1050" s="7">
        <v>2.06685553038924E-5</v>
      </c>
      <c r="F1050" s="8">
        <f t="shared" si="48"/>
        <v>29.532855578353537</v>
      </c>
      <c r="I1050" s="40"/>
    </row>
    <row r="1051" spans="4:9" x14ac:dyDescent="0.2">
      <c r="D1051" s="39">
        <v>37197</v>
      </c>
      <c r="E1051" s="7">
        <v>2.0379195841704499E-5</v>
      </c>
      <c r="F1051" s="8">
        <f t="shared" si="48"/>
        <v>29.11939604616185</v>
      </c>
      <c r="I1051" s="40"/>
    </row>
    <row r="1052" spans="4:9" x14ac:dyDescent="0.2">
      <c r="D1052" s="39">
        <v>37198</v>
      </c>
      <c r="E1052" s="7">
        <v>2.0093887048618501E-5</v>
      </c>
      <c r="F1052" s="8">
        <f t="shared" si="48"/>
        <v>28.711724428211063</v>
      </c>
      <c r="I1052" s="40"/>
    </row>
    <row r="1053" spans="4:9" x14ac:dyDescent="0.2">
      <c r="D1053" s="39">
        <v>37199</v>
      </c>
      <c r="E1053" s="7">
        <v>1.9812572686298099E-5</v>
      </c>
      <c r="F1053" s="8">
        <f t="shared" si="48"/>
        <v>28.309760366748073</v>
      </c>
      <c r="I1053" s="40"/>
    </row>
    <row r="1054" spans="4:9" x14ac:dyDescent="0.2">
      <c r="D1054" s="39">
        <v>37200</v>
      </c>
      <c r="E1054" s="7">
        <v>1.9535196703624101E-5</v>
      </c>
      <c r="F1054" s="8">
        <f t="shared" si="48"/>
        <v>27.913423771530297</v>
      </c>
      <c r="I1054" s="40"/>
    </row>
    <row r="1055" spans="4:9" x14ac:dyDescent="0.2">
      <c r="D1055" s="39">
        <v>37201</v>
      </c>
      <c r="E1055" s="7">
        <v>2.9282753734537798E-5</v>
      </c>
      <c r="F1055" s="8">
        <f t="shared" si="48"/>
        <v>41.841499043512428</v>
      </c>
      <c r="I1055" s="40"/>
    </row>
    <row r="1056" spans="4:9" x14ac:dyDescent="0.2">
      <c r="D1056" s="39">
        <v>37202</v>
      </c>
      <c r="E1056" s="7">
        <v>1.0439608281740201E-4</v>
      </c>
      <c r="F1056" s="8">
        <f t="shared" si="48"/>
        <v>149.16932467996651</v>
      </c>
      <c r="I1056" s="40"/>
    </row>
    <row r="1057" spans="4:9" x14ac:dyDescent="0.2">
      <c r="D1057" s="39">
        <v>37203</v>
      </c>
      <c r="E1057" s="7">
        <v>1.8775882747284601E-5</v>
      </c>
      <c r="F1057" s="8">
        <f t="shared" si="48"/>
        <v>26.82845633759554</v>
      </c>
      <c r="I1057" s="40"/>
    </row>
    <row r="1058" spans="4:9" x14ac:dyDescent="0.2">
      <c r="D1058" s="39">
        <v>37204</v>
      </c>
      <c r="E1058" s="7">
        <v>1.8463985182863101E-5</v>
      </c>
      <c r="F1058" s="8">
        <f t="shared" si="48"/>
        <v>26.382792594297253</v>
      </c>
      <c r="I1058" s="40"/>
    </row>
    <row r="1059" spans="4:9" x14ac:dyDescent="0.2">
      <c r="D1059" s="39">
        <v>37205</v>
      </c>
      <c r="E1059" s="7">
        <v>1.8205489228821201E-5</v>
      </c>
      <c r="F1059" s="8">
        <f t="shared" si="48"/>
        <v>26.013433267239183</v>
      </c>
      <c r="I1059" s="40"/>
    </row>
    <row r="1060" spans="4:9" x14ac:dyDescent="0.2">
      <c r="D1060" s="39">
        <v>37206</v>
      </c>
      <c r="E1060" s="7">
        <v>1.7950612399582999E-5</v>
      </c>
      <c r="F1060" s="8">
        <f t="shared" si="48"/>
        <v>25.649245230025819</v>
      </c>
      <c r="I1060" s="40"/>
    </row>
    <row r="1061" spans="4:9" x14ac:dyDescent="0.2">
      <c r="D1061" s="39">
        <v>37207</v>
      </c>
      <c r="E1061" s="7">
        <v>5.2727918173847098E-5</v>
      </c>
      <c r="F1061" s="8">
        <f t="shared" si="48"/>
        <v>75.341791890128334</v>
      </c>
      <c r="I1061" s="40"/>
    </row>
    <row r="1062" spans="4:9" x14ac:dyDescent="0.2">
      <c r="D1062" s="39">
        <v>37208</v>
      </c>
      <c r="E1062" s="7">
        <v>1.7451676961094399E-5</v>
      </c>
      <c r="F1062" s="8">
        <f t="shared" si="48"/>
        <v>24.936327078217147</v>
      </c>
      <c r="I1062" s="40"/>
    </row>
    <row r="1063" spans="4:9" x14ac:dyDescent="0.2">
      <c r="D1063" s="39">
        <v>37209</v>
      </c>
      <c r="E1063" s="7">
        <v>1.7207192684254799E-5</v>
      </c>
      <c r="F1063" s="8">
        <f t="shared" si="48"/>
        <v>24.586988736329147</v>
      </c>
      <c r="I1063" s="40"/>
    </row>
    <row r="1064" spans="4:9" x14ac:dyDescent="0.2">
      <c r="D1064" s="39">
        <v>37210</v>
      </c>
      <c r="E1064" s="7">
        <v>3.0425245969081899E-5</v>
      </c>
      <c r="F1064" s="8">
        <f t="shared" si="48"/>
        <v>43.473981704544229</v>
      </c>
      <c r="I1064" s="40"/>
    </row>
    <row r="1065" spans="4:9" x14ac:dyDescent="0.2">
      <c r="D1065" s="39">
        <v>37211</v>
      </c>
      <c r="E1065" s="7">
        <v>1.7133108792135501E-5</v>
      </c>
      <c r="F1065" s="8">
        <f t="shared" si="48"/>
        <v>24.48113185110072</v>
      </c>
      <c r="I1065" s="40"/>
    </row>
    <row r="1066" spans="4:9" x14ac:dyDescent="0.2">
      <c r="D1066" s="39">
        <v>37212</v>
      </c>
      <c r="E1066" s="7">
        <v>1.64945611821698E-5</v>
      </c>
      <c r="F1066" s="8">
        <f t="shared" si="48"/>
        <v>23.568724860493671</v>
      </c>
      <c r="I1066" s="40"/>
    </row>
    <row r="1067" spans="4:9" x14ac:dyDescent="0.2">
      <c r="D1067" s="39">
        <v>37213</v>
      </c>
      <c r="E1067" s="7">
        <v>3.5356990070182602E-5</v>
      </c>
      <c r="F1067" s="8">
        <f t="shared" si="48"/>
        <v>50.52084512318747</v>
      </c>
      <c r="I1067" s="40"/>
    </row>
    <row r="1068" spans="4:9" x14ac:dyDescent="0.2">
      <c r="D1068" s="39">
        <v>37214</v>
      </c>
      <c r="E1068" s="7">
        <v>5.6948691789947502E-5</v>
      </c>
      <c r="F1068" s="8">
        <f t="shared" si="48"/>
        <v>81.372764824639304</v>
      </c>
      <c r="I1068" s="40"/>
    </row>
    <row r="1069" spans="4:9" x14ac:dyDescent="0.2">
      <c r="D1069" s="39">
        <v>37215</v>
      </c>
      <c r="E1069" s="7">
        <v>1.58971230680071E-5</v>
      </c>
      <c r="F1069" s="8">
        <f t="shared" si="48"/>
        <v>22.715058347128405</v>
      </c>
      <c r="I1069" s="40"/>
    </row>
    <row r="1070" spans="4:9" x14ac:dyDescent="0.2">
      <c r="D1070" s="39">
        <v>37216</v>
      </c>
      <c r="E1070" s="7">
        <v>1.5590083052094398E-5</v>
      </c>
      <c r="F1070" s="8">
        <f t="shared" si="48"/>
        <v>22.276335450757539</v>
      </c>
      <c r="I1070" s="40"/>
    </row>
    <row r="1071" spans="4:9" x14ac:dyDescent="0.2">
      <c r="D1071" s="39">
        <v>37217</v>
      </c>
      <c r="E1071" s="7">
        <v>1.5371821625377701E-5</v>
      </c>
      <c r="F1071" s="8">
        <f t="shared" si="48"/>
        <v>21.964466377241031</v>
      </c>
      <c r="I1071" s="40"/>
    </row>
    <row r="1072" spans="4:9" x14ac:dyDescent="0.2">
      <c r="D1072" s="39">
        <v>37218</v>
      </c>
      <c r="E1072" s="7">
        <v>1.51566160411345E-5</v>
      </c>
      <c r="F1072" s="8">
        <f t="shared" si="48"/>
        <v>21.656963731523327</v>
      </c>
      <c r="I1072" s="40"/>
    </row>
    <row r="1073" spans="4:9" x14ac:dyDescent="0.2">
      <c r="D1073" s="39">
        <v>37219</v>
      </c>
      <c r="E1073" s="7">
        <v>2.6773424286105601E-5</v>
      </c>
      <c r="F1073" s="8">
        <f t="shared" si="48"/>
        <v>38.255971990003204</v>
      </c>
      <c r="I1073" s="40"/>
    </row>
    <row r="1074" spans="4:9" x14ac:dyDescent="0.2">
      <c r="D1074" s="39">
        <v>37220</v>
      </c>
      <c r="E1074" s="7">
        <v>1.47357147561234E-5</v>
      </c>
      <c r="F1074" s="8">
        <f t="shared" si="48"/>
        <v>21.055546908711559</v>
      </c>
      <c r="I1074" s="40"/>
    </row>
    <row r="1075" spans="4:9" x14ac:dyDescent="0.2">
      <c r="D1075" s="39">
        <v>37221</v>
      </c>
      <c r="E1075" s="7">
        <v>1.4528909039947201E-5</v>
      </c>
      <c r="F1075" s="8">
        <f t="shared" si="48"/>
        <v>20.760046654397243</v>
      </c>
      <c r="I1075" s="40"/>
    </row>
    <row r="1076" spans="4:9" x14ac:dyDescent="0.2">
      <c r="D1076" s="39">
        <v>37222</v>
      </c>
      <c r="E1076" s="7">
        <v>1.43255043545209E-5</v>
      </c>
      <c r="F1076" s="8">
        <f t="shared" si="48"/>
        <v>20.469406060009689</v>
      </c>
      <c r="I1076" s="40"/>
    </row>
    <row r="1077" spans="4:9" x14ac:dyDescent="0.2">
      <c r="D1077" s="39">
        <v>37223</v>
      </c>
      <c r="E1077" s="7">
        <v>1.41249469016346E-5</v>
      </c>
      <c r="F1077" s="8">
        <f t="shared" si="48"/>
        <v>20.182833815159171</v>
      </c>
      <c r="I1077" s="40"/>
    </row>
    <row r="1078" spans="4:9" x14ac:dyDescent="0.2">
      <c r="D1078" s="39">
        <v>37224</v>
      </c>
      <c r="E1078" s="7">
        <v>1.3927197753128901E-5</v>
      </c>
      <c r="F1078" s="8">
        <f t="shared" si="48"/>
        <v>19.900274296233267</v>
      </c>
      <c r="I1078" s="40"/>
    </row>
    <row r="1079" spans="4:9" x14ac:dyDescent="0.2">
      <c r="D1079" s="39">
        <v>37225</v>
      </c>
      <c r="E1079" s="7">
        <v>1.37322170046734E-5</v>
      </c>
      <c r="F1079" s="8">
        <f t="shared" si="48"/>
        <v>19.62167048478975</v>
      </c>
      <c r="I1079" s="40"/>
    </row>
    <row r="1080" spans="4:9" x14ac:dyDescent="0.2">
      <c r="D1080" s="39">
        <v>37226</v>
      </c>
      <c r="E1080" s="7">
        <v>1.3539965973568601E-5</v>
      </c>
      <c r="F1080" s="8">
        <f t="shared" si="48"/>
        <v>19.346967107948583</v>
      </c>
      <c r="I1080" s="40"/>
    </row>
    <row r="1081" spans="4:9" x14ac:dyDescent="0.2">
      <c r="D1081" s="39">
        <v>37227</v>
      </c>
      <c r="E1081" s="7">
        <v>1.33504066051609E-5</v>
      </c>
      <c r="F1081" s="8">
        <f t="shared" si="48"/>
        <v>19.076109790231062</v>
      </c>
      <c r="I1081" s="40"/>
    </row>
    <row r="1082" spans="4:9" x14ac:dyDescent="0.2">
      <c r="D1082" s="39">
        <v>37228</v>
      </c>
      <c r="E1082" s="7">
        <v>2.3702705603467701E-5</v>
      </c>
      <c r="F1082" s="8">
        <f t="shared" si="48"/>
        <v>33.86828789487835</v>
      </c>
      <c r="I1082" s="40"/>
    </row>
    <row r="1083" spans="4:9" x14ac:dyDescent="0.2">
      <c r="D1083" s="39">
        <v>37229</v>
      </c>
      <c r="E1083" s="7">
        <v>1.29886183653577E-5</v>
      </c>
      <c r="F1083" s="8">
        <f t="shared" si="48"/>
        <v>18.559158330443136</v>
      </c>
      <c r="I1083" s="40"/>
    </row>
    <row r="1084" spans="4:9" x14ac:dyDescent="0.2">
      <c r="D1084" s="39">
        <v>37230</v>
      </c>
      <c r="E1084" s="7">
        <v>1.2797502807548801E-5</v>
      </c>
      <c r="F1084" s="8">
        <f t="shared" si="48"/>
        <v>18.286077407052051</v>
      </c>
      <c r="I1084" s="40"/>
    </row>
    <row r="1085" spans="4:9" x14ac:dyDescent="0.2">
      <c r="D1085" s="39">
        <v>37231</v>
      </c>
      <c r="E1085" s="7">
        <v>1.26183379176124E-5</v>
      </c>
      <c r="F1085" s="8">
        <f t="shared" si="48"/>
        <v>18.030072536783887</v>
      </c>
      <c r="I1085" s="40"/>
    </row>
    <row r="1086" spans="4:9" x14ac:dyDescent="0.2">
      <c r="D1086" s="39">
        <v>37232</v>
      </c>
      <c r="E1086" s="7">
        <v>2.6833507451161798E-5</v>
      </c>
      <c r="F1086" s="8">
        <f t="shared" si="48"/>
        <v>38.34182353648071</v>
      </c>
      <c r="I1086" s="40"/>
    </row>
    <row r="1087" spans="4:9" x14ac:dyDescent="0.2">
      <c r="D1087" s="39">
        <v>37233</v>
      </c>
      <c r="E1087" s="7">
        <v>3.9881401188887097E-5</v>
      </c>
      <c r="F1087" s="8">
        <f t="shared" si="48"/>
        <v>56.985679175746199</v>
      </c>
      <c r="I1087" s="40"/>
    </row>
    <row r="1088" spans="4:9" x14ac:dyDescent="0.2">
      <c r="D1088" s="39">
        <v>37234</v>
      </c>
      <c r="E1088" s="7">
        <v>1.2113833998968401E-5</v>
      </c>
      <c r="F1088" s="8">
        <f t="shared" si="48"/>
        <v>17.30919770305902</v>
      </c>
      <c r="I1088" s="40"/>
    </row>
    <row r="1089" spans="4:9" x14ac:dyDescent="0.2">
      <c r="D1089" s="39">
        <v>37235</v>
      </c>
      <c r="E1089" s="7">
        <v>1.19264118606942E-5</v>
      </c>
      <c r="F1089" s="8">
        <f t="shared" si="48"/>
        <v>17.041394227661019</v>
      </c>
      <c r="I1089" s="40"/>
    </row>
    <row r="1090" spans="4:9" x14ac:dyDescent="0.2">
      <c r="D1090" s="39">
        <v>37236</v>
      </c>
      <c r="E1090" s="7">
        <v>1.17594420756351E-5</v>
      </c>
      <c r="F1090" s="8">
        <f t="shared" si="48"/>
        <v>16.80281468131167</v>
      </c>
      <c r="I1090" s="40"/>
    </row>
    <row r="1091" spans="4:9" x14ac:dyDescent="0.2">
      <c r="D1091" s="39">
        <v>37237</v>
      </c>
      <c r="E1091" s="7">
        <v>1.15948098855075E-5</v>
      </c>
      <c r="F1091" s="8">
        <f t="shared" si="48"/>
        <v>16.567575274246252</v>
      </c>
      <c r="I1091" s="40"/>
    </row>
    <row r="1092" spans="4:9" x14ac:dyDescent="0.2">
      <c r="D1092" s="39">
        <v>37238</v>
      </c>
      <c r="E1092" s="7">
        <v>1.1432482464616899E-5</v>
      </c>
      <c r="F1092" s="8">
        <f t="shared" si="48"/>
        <v>16.335629102533616</v>
      </c>
      <c r="I1092" s="40"/>
    </row>
    <row r="1093" spans="4:9" x14ac:dyDescent="0.2">
      <c r="D1093" s="39">
        <v>37239</v>
      </c>
      <c r="E1093" s="7">
        <v>1.12724278844069E-5</v>
      </c>
      <c r="F1093" s="8">
        <f t="shared" si="48"/>
        <v>16.106930544144017</v>
      </c>
      <c r="I1093" s="40"/>
    </row>
    <row r="1094" spans="4:9" x14ac:dyDescent="0.2">
      <c r="D1094" s="39">
        <v>37240</v>
      </c>
      <c r="E1094" s="7">
        <v>1.11146139403238E-5</v>
      </c>
      <c r="F1094" s="8">
        <f t="shared" si="48"/>
        <v>15.881433582681071</v>
      </c>
      <c r="I1094" s="40"/>
    </row>
    <row r="1095" spans="4:9" x14ac:dyDescent="0.2">
      <c r="D1095" s="39">
        <v>37241</v>
      </c>
      <c r="E1095" s="7">
        <v>1.0959009172681701E-5</v>
      </c>
      <c r="F1095" s="8">
        <f t="shared" si="48"/>
        <v>15.65909326607404</v>
      </c>
      <c r="I1095" s="40"/>
    </row>
    <row r="1096" spans="4:9" x14ac:dyDescent="0.2">
      <c r="D1096" s="39">
        <v>37242</v>
      </c>
      <c r="E1096" s="7">
        <v>2.2559507329034399E-5</v>
      </c>
      <c r="F1096" s="8">
        <f t="shared" si="48"/>
        <v>32.234796388585053</v>
      </c>
      <c r="I1096" s="40"/>
    </row>
    <row r="1097" spans="4:9" x14ac:dyDescent="0.2">
      <c r="D1097" s="39">
        <v>37243</v>
      </c>
      <c r="E1097" s="7">
        <v>1.14106940945366E-4</v>
      </c>
      <c r="F1097" s="8">
        <f t="shared" si="48"/>
        <v>163.04496167628</v>
      </c>
      <c r="I1097" s="40"/>
    </row>
    <row r="1098" spans="4:9" x14ac:dyDescent="0.2">
      <c r="D1098" s="39">
        <v>37244</v>
      </c>
      <c r="E1098" s="7">
        <v>1.08663299535576E-5</v>
      </c>
      <c r="F1098" s="8">
        <f t="shared" si="48"/>
        <v>15.52666591673767</v>
      </c>
      <c r="I1098" s="40"/>
    </row>
    <row r="1099" spans="4:9" x14ac:dyDescent="0.2">
      <c r="D1099" s="39">
        <v>37245</v>
      </c>
      <c r="E1099" s="7">
        <v>1.0358072770975701E-5</v>
      </c>
      <c r="F1099" s="8">
        <f t="shared" si="48"/>
        <v>14.800428124634934</v>
      </c>
      <c r="I1099" s="40"/>
    </row>
    <row r="1100" spans="4:9" x14ac:dyDescent="0.2">
      <c r="D1100" s="39">
        <v>37246</v>
      </c>
      <c r="E1100" s="7">
        <v>1.02130597437408E-5</v>
      </c>
      <c r="F1100" s="8">
        <f t="shared" si="48"/>
        <v>14.593222118828537</v>
      </c>
      <c r="I1100" s="40"/>
    </row>
    <row r="1101" spans="4:9" x14ac:dyDescent="0.2">
      <c r="D1101" s="39">
        <v>37247</v>
      </c>
      <c r="E1101" s="7">
        <v>1.00700768309271E-5</v>
      </c>
      <c r="F1101" s="8">
        <f t="shared" si="48"/>
        <v>14.388916899996717</v>
      </c>
      <c r="I1101" s="40"/>
    </row>
    <row r="1102" spans="4:9" x14ac:dyDescent="0.2">
      <c r="D1102" s="39">
        <v>37248</v>
      </c>
      <c r="E1102" s="7">
        <v>9.9290959752350693E-6</v>
      </c>
      <c r="F1102" s="8">
        <f t="shared" si="48"/>
        <v>14.187472377665669</v>
      </c>
      <c r="I1102" s="40"/>
    </row>
    <row r="1103" spans="4:9" x14ac:dyDescent="0.2">
      <c r="D1103" s="39">
        <v>37249</v>
      </c>
      <c r="E1103" s="7">
        <v>9.7900884137507294E-6</v>
      </c>
      <c r="F1103" s="8">
        <f t="shared" si="48"/>
        <v>13.988847453124233</v>
      </c>
      <c r="I1103" s="40"/>
    </row>
    <row r="1104" spans="4:9" x14ac:dyDescent="0.2">
      <c r="D1104" s="39">
        <v>37250</v>
      </c>
      <c r="E1104" s="7">
        <v>9.6530273366014093E-6</v>
      </c>
      <c r="F1104" s="8">
        <f t="shared" ref="F1104:F1167" si="49">E1104*(24*60*60)*1000/$F$3</f>
        <v>13.793003818320106</v>
      </c>
      <c r="I1104" s="40"/>
    </row>
    <row r="1105" spans="4:9" x14ac:dyDescent="0.2">
      <c r="D1105" s="39">
        <v>37251</v>
      </c>
      <c r="E1105" s="7">
        <v>9.5178847668405794E-6</v>
      </c>
      <c r="F1105" s="8">
        <f t="shared" si="49"/>
        <v>13.599901497594161</v>
      </c>
      <c r="I1105" s="40"/>
    </row>
    <row r="1106" spans="4:9" x14ac:dyDescent="0.2">
      <c r="D1106" s="39">
        <v>37252</v>
      </c>
      <c r="E1106" s="7">
        <v>9.3846344646205003E-6</v>
      </c>
      <c r="F1106" s="8">
        <f t="shared" si="49"/>
        <v>13.409502997390499</v>
      </c>
      <c r="I1106" s="40"/>
    </row>
    <row r="1107" spans="4:9" x14ac:dyDescent="0.2">
      <c r="D1107" s="39">
        <v>37253</v>
      </c>
      <c r="E1107" s="7">
        <v>9.2532495907110201E-6</v>
      </c>
      <c r="F1107" s="8">
        <f t="shared" si="49"/>
        <v>13.221769967708537</v>
      </c>
      <c r="I1107" s="40"/>
    </row>
    <row r="1108" spans="4:9" x14ac:dyDescent="0.2">
      <c r="D1108" s="39">
        <v>37254</v>
      </c>
      <c r="E1108" s="7">
        <v>9.1237040345916597E-6</v>
      </c>
      <c r="F1108" s="8">
        <f t="shared" si="49"/>
        <v>13.036665099785328</v>
      </c>
      <c r="I1108" s="40"/>
    </row>
    <row r="1109" spans="4:9" x14ac:dyDescent="0.2">
      <c r="D1109" s="39">
        <v>37255</v>
      </c>
      <c r="E1109" s="7">
        <v>8.9959721557343105E-6</v>
      </c>
      <c r="F1109" s="8">
        <f t="shared" si="49"/>
        <v>12.854151756419938</v>
      </c>
      <c r="I1109" s="40"/>
    </row>
    <row r="1110" spans="4:9" x14ac:dyDescent="0.2">
      <c r="D1110" s="39">
        <v>37256</v>
      </c>
      <c r="E1110" s="7">
        <v>8.8700286914568605E-6</v>
      </c>
      <c r="F1110" s="8">
        <f t="shared" si="49"/>
        <v>12.674193840307487</v>
      </c>
      <c r="I1110" s="40"/>
    </row>
    <row r="1111" spans="4:9" x14ac:dyDescent="0.2">
      <c r="D1111" s="39">
        <v>37257</v>
      </c>
      <c r="E1111" s="7">
        <v>8.7458483377570506E-6</v>
      </c>
      <c r="F1111" s="8">
        <f t="shared" si="49"/>
        <v>12.496755195101613</v>
      </c>
      <c r="I1111" s="40"/>
    </row>
    <row r="1112" spans="4:9" x14ac:dyDescent="0.2">
      <c r="D1112" s="39">
        <v>37258</v>
      </c>
      <c r="E1112" s="7">
        <v>8.6234065018964396E-6</v>
      </c>
      <c r="F1112" s="8">
        <f t="shared" si="49"/>
        <v>12.32180068076558</v>
      </c>
      <c r="I1112" s="40"/>
    </row>
    <row r="1113" spans="4:9" x14ac:dyDescent="0.2">
      <c r="D1113" s="39">
        <v>37259</v>
      </c>
      <c r="E1113" s="7">
        <v>8.50267883907425E-6</v>
      </c>
      <c r="F1113" s="8">
        <f t="shared" si="49"/>
        <v>12.14929551153547</v>
      </c>
      <c r="I1113" s="40"/>
    </row>
    <row r="1114" spans="4:9" x14ac:dyDescent="0.2">
      <c r="D1114" s="39">
        <v>37260</v>
      </c>
      <c r="E1114" s="7">
        <v>8.3836413320184205E-6</v>
      </c>
      <c r="F1114" s="8">
        <f t="shared" si="49"/>
        <v>11.979205369646115</v>
      </c>
      <c r="I1114" s="40"/>
    </row>
    <row r="1115" spans="4:9" x14ac:dyDescent="0.2">
      <c r="D1115" s="39">
        <v>37261</v>
      </c>
      <c r="E1115" s="7">
        <v>8.2662704104314599E-6</v>
      </c>
      <c r="F1115" s="8">
        <f t="shared" si="49"/>
        <v>11.811496576004732</v>
      </c>
      <c r="I1115" s="40"/>
    </row>
    <row r="1116" spans="4:9" x14ac:dyDescent="0.2">
      <c r="D1116" s="39">
        <v>37262</v>
      </c>
      <c r="E1116" s="7">
        <v>4.5411067431712601E-5</v>
      </c>
      <c r="F1116" s="8">
        <f t="shared" si="49"/>
        <v>64.886900724361539</v>
      </c>
      <c r="I1116" s="40"/>
    </row>
    <row r="1117" spans="4:9" x14ac:dyDescent="0.2">
      <c r="D1117" s="39">
        <v>37263</v>
      </c>
      <c r="E1117" s="7">
        <v>2.1454036478723499E-4</v>
      </c>
      <c r="F1117" s="8">
        <f t="shared" si="49"/>
        <v>306.55212789814453</v>
      </c>
      <c r="I1117" s="40"/>
    </row>
    <row r="1118" spans="4:9" x14ac:dyDescent="0.2">
      <c r="D1118" s="39">
        <v>37264</v>
      </c>
      <c r="E1118" s="7">
        <v>7.9293856188060992E-6</v>
      </c>
      <c r="F1118" s="8">
        <f t="shared" si="49"/>
        <v>11.330129119434519</v>
      </c>
      <c r="I1118" s="40"/>
    </row>
    <row r="1119" spans="4:9" x14ac:dyDescent="0.2">
      <c r="D1119" s="39">
        <v>37265</v>
      </c>
      <c r="E1119" s="7">
        <v>7.8129897546693808E-6</v>
      </c>
      <c r="F1119" s="8">
        <f t="shared" si="49"/>
        <v>11.163813564480369</v>
      </c>
      <c r="I1119" s="40"/>
    </row>
    <row r="1120" spans="4:9" x14ac:dyDescent="0.2">
      <c r="D1120" s="39">
        <v>37266</v>
      </c>
      <c r="E1120" s="7">
        <v>7.7036079919875906E-6</v>
      </c>
      <c r="F1120" s="8">
        <f t="shared" si="49"/>
        <v>11.00752030872588</v>
      </c>
      <c r="I1120" s="40"/>
    </row>
    <row r="1121" spans="4:9" x14ac:dyDescent="0.2">
      <c r="D1121" s="39">
        <v>37267</v>
      </c>
      <c r="E1121" s="7">
        <v>7.59575743231054E-6</v>
      </c>
      <c r="F1121" s="8">
        <f t="shared" si="49"/>
        <v>10.853414956118721</v>
      </c>
      <c r="I1121" s="40"/>
    </row>
    <row r="1122" spans="4:9" x14ac:dyDescent="0.2">
      <c r="D1122" s="39">
        <v>37268</v>
      </c>
      <c r="E1122" s="7">
        <v>7.4894167008039002E-6</v>
      </c>
      <c r="F1122" s="8">
        <f t="shared" si="49"/>
        <v>10.701466964616353</v>
      </c>
      <c r="I1122" s="40"/>
    </row>
    <row r="1123" spans="4:9" x14ac:dyDescent="0.2">
      <c r="D1123" s="39">
        <v>37269</v>
      </c>
      <c r="E1123" s="7">
        <v>7.3845649074111001E-6</v>
      </c>
      <c r="F1123" s="8">
        <f t="shared" si="49"/>
        <v>10.551646484864786</v>
      </c>
      <c r="I1123" s="40"/>
    </row>
    <row r="1124" spans="4:9" x14ac:dyDescent="0.2">
      <c r="D1124" s="39">
        <v>37270</v>
      </c>
      <c r="E1124" s="7">
        <v>7.2811811948394004E-6</v>
      </c>
      <c r="F1124" s="8">
        <f t="shared" si="49"/>
        <v>10.40392371432557</v>
      </c>
      <c r="I1124" s="40"/>
    </row>
    <row r="1125" spans="4:9" x14ac:dyDescent="0.2">
      <c r="D1125" s="39">
        <v>37271</v>
      </c>
      <c r="E1125" s="7">
        <v>2.6565827783480199E-3</v>
      </c>
      <c r="F1125" s="8">
        <f t="shared" si="49"/>
        <v>3795.9341797884617</v>
      </c>
      <c r="I1125" s="40"/>
    </row>
    <row r="1126" spans="4:9" x14ac:dyDescent="0.2">
      <c r="D1126" s="39">
        <v>37272</v>
      </c>
      <c r="E1126" s="7">
        <v>4.4438672922644598E-3</v>
      </c>
      <c r="F1126" s="8">
        <f t="shared" si="49"/>
        <v>6349.7467056683709</v>
      </c>
      <c r="I1126" s="40"/>
    </row>
    <row r="1127" spans="4:9" x14ac:dyDescent="0.2">
      <c r="D1127" s="39">
        <v>37273</v>
      </c>
      <c r="E1127" s="7">
        <v>3.9094128831129098E-4</v>
      </c>
      <c r="F1127" s="8">
        <f t="shared" si="49"/>
        <v>558.60762581400672</v>
      </c>
      <c r="I1127" s="40"/>
    </row>
    <row r="1128" spans="4:9" x14ac:dyDescent="0.2">
      <c r="D1128" s="39">
        <v>37274</v>
      </c>
      <c r="E1128" s="7">
        <v>6.8819179621509598E-6</v>
      </c>
      <c r="F1128" s="8">
        <f t="shared" si="49"/>
        <v>9.8334250405980619</v>
      </c>
      <c r="I1128" s="40"/>
    </row>
    <row r="1129" spans="4:9" x14ac:dyDescent="0.2">
      <c r="D1129" s="39">
        <v>37275</v>
      </c>
      <c r="E1129" s="7">
        <v>6.7855710645311303E-6</v>
      </c>
      <c r="F1129" s="8">
        <f t="shared" si="49"/>
        <v>9.6957570240873476</v>
      </c>
      <c r="I1129" s="40"/>
    </row>
    <row r="1130" spans="4:9" x14ac:dyDescent="0.2">
      <c r="D1130" s="39">
        <v>37276</v>
      </c>
      <c r="E1130" s="7">
        <v>6.6905730336395902E-6</v>
      </c>
      <c r="F1130" s="8">
        <f t="shared" si="49"/>
        <v>9.5600163743274944</v>
      </c>
      <c r="I1130" s="40"/>
    </row>
    <row r="1131" spans="4:9" x14ac:dyDescent="0.2">
      <c r="D1131" s="39">
        <v>37277</v>
      </c>
      <c r="E1131" s="7">
        <v>6.5969051335966197E-6</v>
      </c>
      <c r="F1131" s="8">
        <f t="shared" si="49"/>
        <v>9.4261763200216304</v>
      </c>
      <c r="I1131" s="40"/>
    </row>
    <row r="1132" spans="4:9" x14ac:dyDescent="0.2">
      <c r="D1132" s="39">
        <v>37278</v>
      </c>
      <c r="E1132" s="7">
        <v>6.50454832066146E-6</v>
      </c>
      <c r="F1132" s="8">
        <f t="shared" si="49"/>
        <v>9.2942096499768478</v>
      </c>
      <c r="I1132" s="40"/>
    </row>
    <row r="1133" spans="4:9" x14ac:dyDescent="0.2">
      <c r="D1133" s="39">
        <v>37279</v>
      </c>
      <c r="E1133" s="7">
        <v>6.41348475704456E-6</v>
      </c>
      <c r="F1133" s="8">
        <f t="shared" si="49"/>
        <v>9.1640908761580686</v>
      </c>
      <c r="I1133" s="40"/>
    </row>
    <row r="1134" spans="4:9" x14ac:dyDescent="0.2">
      <c r="D1134" s="39">
        <v>37280</v>
      </c>
      <c r="E1134" s="7">
        <v>4.2188158138135497E-5</v>
      </c>
      <c r="F1134" s="8">
        <f t="shared" si="49"/>
        <v>60.281754727949249</v>
      </c>
      <c r="I1134" s="40"/>
    </row>
    <row r="1135" spans="4:9" x14ac:dyDescent="0.2">
      <c r="D1135" s="39">
        <v>37281</v>
      </c>
      <c r="E1135" s="7">
        <v>9.7773026659064906E-6</v>
      </c>
      <c r="F1135" s="8">
        <f t="shared" si="49"/>
        <v>13.970578172132251</v>
      </c>
      <c r="I1135" s="40"/>
    </row>
    <row r="1136" spans="4:9" x14ac:dyDescent="0.2">
      <c r="D1136" s="39">
        <v>37282</v>
      </c>
      <c r="E1136" s="7">
        <v>6.1478735107097E-6</v>
      </c>
      <c r="F1136" s="8">
        <f t="shared" si="49"/>
        <v>8.7845646604812231</v>
      </c>
      <c r="I1136" s="40"/>
    </row>
    <row r="1137" spans="4:9" x14ac:dyDescent="0.2">
      <c r="D1137" s="39">
        <v>37283</v>
      </c>
      <c r="E1137" s="7">
        <v>6.0618017214077802E-6</v>
      </c>
      <c r="F1137" s="8">
        <f t="shared" si="49"/>
        <v>8.6615785259667621</v>
      </c>
      <c r="I1137" s="40"/>
    </row>
    <row r="1138" spans="4:9" x14ac:dyDescent="0.2">
      <c r="D1138" s="39">
        <v>37284</v>
      </c>
      <c r="E1138" s="7">
        <v>5.9769364766964204E-6</v>
      </c>
      <c r="F1138" s="8">
        <f t="shared" si="49"/>
        <v>8.5403163971516811</v>
      </c>
      <c r="I1138" s="40"/>
    </row>
    <row r="1139" spans="4:9" x14ac:dyDescent="0.2">
      <c r="D1139" s="39">
        <v>37285</v>
      </c>
      <c r="E1139" s="7">
        <v>5.8932593366554602E-6</v>
      </c>
      <c r="F1139" s="8">
        <f t="shared" si="49"/>
        <v>8.4207519256293804</v>
      </c>
      <c r="I1139" s="40"/>
    </row>
    <row r="1140" spans="4:9" x14ac:dyDescent="0.2">
      <c r="D1140" s="39">
        <v>37286</v>
      </c>
      <c r="E1140" s="7">
        <v>7.2422686695579498E-6</v>
      </c>
      <c r="F1140" s="8">
        <f t="shared" si="49"/>
        <v>10.348322441163061</v>
      </c>
      <c r="I1140" s="40"/>
    </row>
    <row r="1141" spans="4:9" x14ac:dyDescent="0.2">
      <c r="D1141" s="39">
        <v>37287</v>
      </c>
      <c r="E1141" s="7">
        <v>5.72948539877391E-6</v>
      </c>
      <c r="F1141" s="8">
        <f t="shared" si="49"/>
        <v>8.1867388567990123</v>
      </c>
      <c r="I1141" s="40"/>
    </row>
    <row r="1142" spans="4:9" x14ac:dyDescent="0.2">
      <c r="D1142" s="39">
        <v>37288</v>
      </c>
      <c r="E1142" s="7">
        <v>7.9782545914696794E-3</v>
      </c>
      <c r="F1142" s="8">
        <f t="shared" si="49"/>
        <v>11399.95694681364</v>
      </c>
      <c r="I1142" s="40"/>
    </row>
    <row r="1143" spans="4:9" x14ac:dyDescent="0.2">
      <c r="D1143" s="39">
        <v>37289</v>
      </c>
      <c r="E1143" s="7">
        <v>2.1780878303289601E-3</v>
      </c>
      <c r="F1143" s="8">
        <f t="shared" si="49"/>
        <v>3112.2230066056222</v>
      </c>
      <c r="I1143" s="40"/>
    </row>
    <row r="1144" spans="4:9" x14ac:dyDescent="0.2">
      <c r="D1144" s="39">
        <v>37290</v>
      </c>
      <c r="E1144" s="7">
        <v>5.7949122932714203E-4</v>
      </c>
      <c r="F1144" s="8">
        <f t="shared" si="49"/>
        <v>828.02259437155919</v>
      </c>
      <c r="I1144" s="40"/>
    </row>
    <row r="1145" spans="4:9" x14ac:dyDescent="0.2">
      <c r="D1145" s="39">
        <v>37291</v>
      </c>
      <c r="E1145" s="7">
        <v>0.149251908177083</v>
      </c>
      <c r="F1145" s="8">
        <f t="shared" si="49"/>
        <v>213262.85191095923</v>
      </c>
      <c r="I1145" s="40"/>
    </row>
    <row r="1146" spans="4:9" x14ac:dyDescent="0.2">
      <c r="D1146" s="39">
        <v>37292</v>
      </c>
      <c r="E1146" s="7">
        <v>0.19220265729504901</v>
      </c>
      <c r="F1146" s="8">
        <f t="shared" si="49"/>
        <v>274634.25654145627</v>
      </c>
      <c r="I1146" s="40"/>
    </row>
    <row r="1147" spans="4:9" x14ac:dyDescent="0.2">
      <c r="D1147" s="39">
        <v>37293</v>
      </c>
      <c r="E1147" s="7">
        <v>1.4134681256421601E-2</v>
      </c>
      <c r="F1147" s="8">
        <f t="shared" si="49"/>
        <v>20196.743026027852</v>
      </c>
      <c r="I1147" s="40"/>
    </row>
    <row r="1148" spans="4:9" x14ac:dyDescent="0.2">
      <c r="D1148" s="39">
        <v>37294</v>
      </c>
      <c r="E1148" s="7">
        <v>2.6181463227115398E-3</v>
      </c>
      <c r="F1148" s="8">
        <f t="shared" si="49"/>
        <v>3741.0131523356054</v>
      </c>
      <c r="I1148" s="40"/>
    </row>
    <row r="1149" spans="4:9" x14ac:dyDescent="0.2">
      <c r="D1149" s="39">
        <v>37295</v>
      </c>
      <c r="E1149" s="7">
        <v>5.6685029575744101E-3</v>
      </c>
      <c r="F1149" s="8">
        <f t="shared" si="49"/>
        <v>8099.6023539191465</v>
      </c>
      <c r="I1149" s="40"/>
    </row>
    <row r="1150" spans="4:9" x14ac:dyDescent="0.2">
      <c r="D1150" s="39">
        <v>37296</v>
      </c>
      <c r="E1150" s="7">
        <v>2.3928718013919298E-3</v>
      </c>
      <c r="F1150" s="8">
        <f t="shared" si="49"/>
        <v>3419.1232182886984</v>
      </c>
      <c r="I1150" s="40"/>
    </row>
    <row r="1151" spans="4:9" x14ac:dyDescent="0.2">
      <c r="D1151" s="39">
        <v>37297</v>
      </c>
      <c r="E1151" s="7">
        <v>8.9128442806217902E-4</v>
      </c>
      <c r="F1151" s="8">
        <f t="shared" si="49"/>
        <v>1273.5372117778668</v>
      </c>
      <c r="I1151" s="40"/>
    </row>
    <row r="1152" spans="4:9" x14ac:dyDescent="0.2">
      <c r="D1152" s="39">
        <v>37298</v>
      </c>
      <c r="E1152" s="7">
        <v>6.5894233137252798E-4</v>
      </c>
      <c r="F1152" s="8">
        <f t="shared" si="49"/>
        <v>941.54857080037743</v>
      </c>
      <c r="I1152" s="40"/>
    </row>
    <row r="1153" spans="4:9" x14ac:dyDescent="0.2">
      <c r="D1153" s="39">
        <v>37299</v>
      </c>
      <c r="E1153" s="7">
        <v>6.4514406975326398E-4</v>
      </c>
      <c r="F1153" s="8">
        <f t="shared" si="49"/>
        <v>921.83253058167281</v>
      </c>
      <c r="I1153" s="40"/>
    </row>
    <row r="1154" spans="4:9" x14ac:dyDescent="0.2">
      <c r="D1154" s="39">
        <v>37300</v>
      </c>
      <c r="E1154" s="7">
        <v>1.6705329828366499E-3</v>
      </c>
      <c r="F1154" s="8">
        <f t="shared" si="49"/>
        <v>2386.9887660556428</v>
      </c>
      <c r="I1154" s="40"/>
    </row>
    <row r="1155" spans="4:9" x14ac:dyDescent="0.2">
      <c r="D1155" s="39">
        <v>37301</v>
      </c>
      <c r="E1155" s="7">
        <v>1.8963220427868201E-3</v>
      </c>
      <c r="F1155" s="8">
        <f t="shared" si="49"/>
        <v>2709.6139133210058</v>
      </c>
      <c r="I1155" s="40"/>
    </row>
    <row r="1156" spans="4:9" x14ac:dyDescent="0.2">
      <c r="D1156" s="39">
        <v>37302</v>
      </c>
      <c r="E1156" s="7">
        <v>6.2372340705685498E-4</v>
      </c>
      <c r="F1156" s="8">
        <f t="shared" si="49"/>
        <v>891.22500487393563</v>
      </c>
      <c r="I1156" s="40"/>
    </row>
    <row r="1157" spans="4:9" x14ac:dyDescent="0.2">
      <c r="D1157" s="39">
        <v>37303</v>
      </c>
      <c r="E1157" s="7">
        <v>1.47042662356698E-2</v>
      </c>
      <c r="F1157" s="8">
        <f t="shared" si="49"/>
        <v>21010.610792033189</v>
      </c>
      <c r="I1157" s="40"/>
    </row>
    <row r="1158" spans="4:9" x14ac:dyDescent="0.2">
      <c r="D1158" s="39">
        <v>37304</v>
      </c>
      <c r="E1158" s="7">
        <v>7.7029180885319201E-3</v>
      </c>
      <c r="F1158" s="8">
        <f t="shared" si="49"/>
        <v>11006.53452046832</v>
      </c>
      <c r="I1158" s="40"/>
    </row>
    <row r="1159" spans="4:9" x14ac:dyDescent="0.2">
      <c r="D1159" s="39">
        <v>37305</v>
      </c>
      <c r="E1159" s="7">
        <v>1.4877113950208401E-2</v>
      </c>
      <c r="F1159" s="8">
        <f t="shared" si="49"/>
        <v>21257.589185803921</v>
      </c>
      <c r="I1159" s="40"/>
    </row>
    <row r="1160" spans="4:9" x14ac:dyDescent="0.2">
      <c r="D1160" s="39">
        <v>37306</v>
      </c>
      <c r="E1160" s="7">
        <v>2.4595346891245198E-3</v>
      </c>
      <c r="F1160" s="8">
        <f t="shared" si="49"/>
        <v>3514.3763894414892</v>
      </c>
      <c r="I1160" s="40"/>
    </row>
    <row r="1161" spans="4:9" x14ac:dyDescent="0.2">
      <c r="D1161" s="39">
        <v>37307</v>
      </c>
      <c r="E1161" s="7">
        <v>8.8650035159979098E-4</v>
      </c>
      <c r="F1161" s="8">
        <f t="shared" si="49"/>
        <v>1266.7013474824607</v>
      </c>
      <c r="I1161" s="40"/>
    </row>
    <row r="1162" spans="4:9" x14ac:dyDescent="0.2">
      <c r="D1162" s="39">
        <v>37308</v>
      </c>
      <c r="E1162" s="7">
        <v>5.4464897932619198E-4</v>
      </c>
      <c r="F1162" s="8">
        <f t="shared" si="49"/>
        <v>778.23725029822856</v>
      </c>
      <c r="I1162" s="40"/>
    </row>
    <row r="1163" spans="4:9" x14ac:dyDescent="0.2">
      <c r="D1163" s="39">
        <v>37309</v>
      </c>
      <c r="E1163" s="7">
        <v>5.3542937593872603E-4</v>
      </c>
      <c r="F1163" s="8">
        <f t="shared" si="49"/>
        <v>765.06355666902493</v>
      </c>
      <c r="I1163" s="40"/>
    </row>
    <row r="1164" spans="4:9" x14ac:dyDescent="0.2">
      <c r="D1164" s="39">
        <v>37310</v>
      </c>
      <c r="E1164" s="7">
        <v>5.2649828030759595E-4</v>
      </c>
      <c r="F1164" s="8">
        <f t="shared" si="49"/>
        <v>752.30210558777992</v>
      </c>
      <c r="I1164" s="40"/>
    </row>
    <row r="1165" spans="4:9" x14ac:dyDescent="0.2">
      <c r="D1165" s="39">
        <v>37311</v>
      </c>
      <c r="E1165" s="7">
        <v>5.1783573958351598E-4</v>
      </c>
      <c r="F1165" s="8">
        <f t="shared" si="49"/>
        <v>739.92438685590128</v>
      </c>
      <c r="I1165" s="40"/>
    </row>
    <row r="1166" spans="4:9" x14ac:dyDescent="0.2">
      <c r="D1166" s="39">
        <v>37312</v>
      </c>
      <c r="E1166" s="7">
        <v>1.29356851074394E-2</v>
      </c>
      <c r="F1166" s="8">
        <f t="shared" si="49"/>
        <v>18483.523132994265</v>
      </c>
      <c r="I1166" s="40"/>
    </row>
    <row r="1167" spans="4:9" x14ac:dyDescent="0.2">
      <c r="D1167" s="39">
        <v>37313</v>
      </c>
      <c r="E1167" s="7">
        <v>8.4192154264531704E-3</v>
      </c>
      <c r="F1167" s="8">
        <f t="shared" si="49"/>
        <v>12030.036430541517</v>
      </c>
      <c r="I1167" s="40"/>
    </row>
    <row r="1168" spans="4:9" x14ac:dyDescent="0.2">
      <c r="D1168" s="39">
        <v>37314</v>
      </c>
      <c r="E1168" s="7">
        <v>1.4658142086008E-3</v>
      </c>
      <c r="F1168" s="8">
        <f t="shared" ref="F1168:F1231" si="50">E1168*(24*60*60)*1000/$F$3</f>
        <v>2094.470498339741</v>
      </c>
      <c r="I1168" s="40"/>
    </row>
    <row r="1169" spans="4:9" x14ac:dyDescent="0.2">
      <c r="D1169" s="39">
        <v>37315</v>
      </c>
      <c r="E1169" s="7">
        <v>4.8553311790171499E-4</v>
      </c>
      <c r="F1169" s="8">
        <f t="shared" si="50"/>
        <v>693.76786324289571</v>
      </c>
      <c r="I1169" s="40"/>
    </row>
    <row r="1170" spans="4:9" x14ac:dyDescent="0.2">
      <c r="D1170" s="39">
        <v>37316</v>
      </c>
      <c r="E1170" s="7">
        <v>4.7797300243216702E-4</v>
      </c>
      <c r="F1170" s="8">
        <f t="shared" si="50"/>
        <v>682.96537632327113</v>
      </c>
      <c r="I1170" s="40"/>
    </row>
    <row r="1171" spans="4:9" x14ac:dyDescent="0.2">
      <c r="D1171" s="39">
        <v>37317</v>
      </c>
      <c r="E1171" s="7">
        <v>4.70594994900359E-4</v>
      </c>
      <c r="F1171" s="8">
        <f t="shared" si="50"/>
        <v>672.42309953182769</v>
      </c>
      <c r="I1171" s="40"/>
    </row>
    <row r="1172" spans="4:9" x14ac:dyDescent="0.2">
      <c r="D1172" s="39">
        <v>37318</v>
      </c>
      <c r="E1172" s="7">
        <v>4.6338891319779599E-4</v>
      </c>
      <c r="F1172" s="8">
        <f t="shared" si="50"/>
        <v>662.12648387202228</v>
      </c>
      <c r="I1172" s="40"/>
    </row>
    <row r="1173" spans="4:9" x14ac:dyDescent="0.2">
      <c r="D1173" s="39">
        <v>37319</v>
      </c>
      <c r="E1173" s="7">
        <v>4.5634547722959502E-4</v>
      </c>
      <c r="F1173" s="8">
        <f t="shared" si="50"/>
        <v>652.06226921522489</v>
      </c>
      <c r="I1173" s="40"/>
    </row>
    <row r="1174" spans="4:9" x14ac:dyDescent="0.2">
      <c r="D1174" s="39">
        <v>37320</v>
      </c>
      <c r="E1174" s="7">
        <v>4.49456259406861E-4</v>
      </c>
      <c r="F1174" s="8">
        <f t="shared" si="50"/>
        <v>642.21841356033531</v>
      </c>
      <c r="I1174" s="40"/>
    </row>
    <row r="1175" spans="4:9" x14ac:dyDescent="0.2">
      <c r="D1175" s="39">
        <v>37321</v>
      </c>
      <c r="E1175" s="7">
        <v>4.4271354193486099E-4</v>
      </c>
      <c r="F1175" s="8">
        <f t="shared" si="50"/>
        <v>632.5838891159143</v>
      </c>
      <c r="I1175" s="40"/>
    </row>
    <row r="1176" spans="4:9" x14ac:dyDescent="0.2">
      <c r="D1176" s="39">
        <v>37322</v>
      </c>
      <c r="E1176" s="7">
        <v>4.3611023382088401E-4</v>
      </c>
      <c r="F1176" s="8">
        <f t="shared" si="50"/>
        <v>623.14856371449514</v>
      </c>
      <c r="I1176" s="40"/>
    </row>
    <row r="1177" spans="4:9" x14ac:dyDescent="0.2">
      <c r="D1177" s="39">
        <v>37323</v>
      </c>
      <c r="E1177" s="7">
        <v>4.5884488620975502E-4</v>
      </c>
      <c r="F1177" s="8">
        <f t="shared" si="50"/>
        <v>655.63362112429638</v>
      </c>
      <c r="I1177" s="40"/>
    </row>
    <row r="1178" spans="4:9" x14ac:dyDescent="0.2">
      <c r="D1178" s="39">
        <v>37324</v>
      </c>
      <c r="E1178" s="7">
        <v>4.3809445731632802E-4</v>
      </c>
      <c r="F1178" s="8">
        <f t="shared" si="50"/>
        <v>625.98377812907438</v>
      </c>
      <c r="I1178" s="40"/>
    </row>
    <row r="1179" spans="4:9" x14ac:dyDescent="0.2">
      <c r="D1179" s="39">
        <v>37325</v>
      </c>
      <c r="E1179" s="7">
        <v>4.1707504357780601E-4</v>
      </c>
      <c r="F1179" s="8">
        <f t="shared" si="50"/>
        <v>595.9495884552307</v>
      </c>
      <c r="I1179" s="40"/>
    </row>
    <row r="1180" spans="4:9" x14ac:dyDescent="0.2">
      <c r="D1180" s="39">
        <v>37326</v>
      </c>
      <c r="E1180" s="7">
        <v>4.1097006454149197E-4</v>
      </c>
      <c r="F1180" s="8">
        <f t="shared" si="50"/>
        <v>587.22631478963581</v>
      </c>
      <c r="I1180" s="40"/>
    </row>
    <row r="1181" spans="4:9" x14ac:dyDescent="0.2">
      <c r="D1181" s="39">
        <v>37327</v>
      </c>
      <c r="E1181" s="7">
        <v>4.1488563654790199E-4</v>
      </c>
      <c r="F1181" s="8">
        <f t="shared" si="50"/>
        <v>592.82119168701502</v>
      </c>
      <c r="I1181" s="40"/>
    </row>
    <row r="1182" spans="4:9" x14ac:dyDescent="0.2">
      <c r="D1182" s="39">
        <v>37328</v>
      </c>
      <c r="E1182" s="7">
        <v>4.0598600992601303E-4</v>
      </c>
      <c r="F1182" s="8">
        <f t="shared" si="50"/>
        <v>580.10470599843757</v>
      </c>
      <c r="I1182" s="40"/>
    </row>
    <row r="1183" spans="4:9" x14ac:dyDescent="0.2">
      <c r="D1183" s="39">
        <v>37329</v>
      </c>
      <c r="E1183" s="7">
        <v>3.9331092416566502E-4</v>
      </c>
      <c r="F1183" s="8">
        <f t="shared" si="50"/>
        <v>561.99354768573698</v>
      </c>
      <c r="I1183" s="40"/>
    </row>
    <row r="1184" spans="4:9" x14ac:dyDescent="0.2">
      <c r="D1184" s="39">
        <v>37330</v>
      </c>
      <c r="E1184" s="7">
        <v>3.8763009889819798E-4</v>
      </c>
      <c r="F1184" s="8">
        <f t="shared" si="50"/>
        <v>553.87633824737964</v>
      </c>
      <c r="I1184" s="40"/>
    </row>
    <row r="1185" spans="4:9" x14ac:dyDescent="0.2">
      <c r="D1185" s="39">
        <v>37331</v>
      </c>
      <c r="E1185" s="7">
        <v>3.8204625585002599E-4</v>
      </c>
      <c r="F1185" s="8">
        <f t="shared" si="50"/>
        <v>545.89770462305466</v>
      </c>
      <c r="I1185" s="40"/>
    </row>
    <row r="1186" spans="4:9" x14ac:dyDescent="0.2">
      <c r="D1186" s="39">
        <v>37332</v>
      </c>
      <c r="E1186" s="7">
        <v>3.7655628072586199E-4</v>
      </c>
      <c r="F1186" s="8">
        <f t="shared" si="50"/>
        <v>538.05319686299094</v>
      </c>
      <c r="I1186" s="40"/>
    </row>
    <row r="1187" spans="4:9" x14ac:dyDescent="0.2">
      <c r="D1187" s="39">
        <v>37333</v>
      </c>
      <c r="E1187" s="7">
        <v>3.7115730276774197E-4</v>
      </c>
      <c r="F1187" s="8">
        <f t="shared" si="50"/>
        <v>530.33871300267754</v>
      </c>
      <c r="I1187" s="40"/>
    </row>
    <row r="1188" spans="4:9" x14ac:dyDescent="0.2">
      <c r="D1188" s="39">
        <v>37334</v>
      </c>
      <c r="E1188" s="7">
        <v>3.6584663259476999E-4</v>
      </c>
      <c r="F1188" s="8">
        <f t="shared" si="50"/>
        <v>522.7504102434076</v>
      </c>
      <c r="I1188" s="40"/>
    </row>
    <row r="1189" spans="4:9" x14ac:dyDescent="0.2">
      <c r="D1189" s="39">
        <v>37335</v>
      </c>
      <c r="E1189" s="7">
        <v>3.6062175384730298E-4</v>
      </c>
      <c r="F1189" s="8">
        <f t="shared" si="50"/>
        <v>515.28469301283315</v>
      </c>
      <c r="I1189" s="40"/>
    </row>
    <row r="1190" spans="4:9" x14ac:dyDescent="0.2">
      <c r="D1190" s="39">
        <v>37336</v>
      </c>
      <c r="E1190" s="7">
        <v>3.7025514452991202E-4</v>
      </c>
      <c r="F1190" s="8">
        <f t="shared" si="50"/>
        <v>529.04963843723681</v>
      </c>
      <c r="I1190" s="40"/>
    </row>
    <row r="1191" spans="4:9" x14ac:dyDescent="0.2">
      <c r="D1191" s="39">
        <v>37337</v>
      </c>
      <c r="E1191" s="7">
        <v>3.5167253971008303E-4</v>
      </c>
      <c r="F1191" s="8">
        <f t="shared" si="50"/>
        <v>502.49735278666338</v>
      </c>
      <c r="I1191" s="40"/>
    </row>
    <row r="1192" spans="4:9" x14ac:dyDescent="0.2">
      <c r="D1192" s="39">
        <v>37338</v>
      </c>
      <c r="E1192" s="7">
        <v>3.4543916707231601E-4</v>
      </c>
      <c r="F1192" s="8">
        <f t="shared" si="50"/>
        <v>493.59062025647216</v>
      </c>
      <c r="I1192" s="40"/>
    </row>
    <row r="1193" spans="4:9" x14ac:dyDescent="0.2">
      <c r="D1193" s="39">
        <v>37339</v>
      </c>
      <c r="E1193" s="7">
        <v>3.4053542979944998E-4</v>
      </c>
      <c r="F1193" s="8">
        <f t="shared" si="50"/>
        <v>486.58377519427916</v>
      </c>
      <c r="I1193" s="40"/>
    </row>
    <row r="1194" spans="4:9" x14ac:dyDescent="0.2">
      <c r="D1194" s="39">
        <v>37340</v>
      </c>
      <c r="E1194" s="7">
        <v>3.3570709575595398E-4</v>
      </c>
      <c r="F1194" s="8">
        <f t="shared" si="50"/>
        <v>479.68467219002804</v>
      </c>
      <c r="I1194" s="40"/>
    </row>
    <row r="1195" spans="4:9" x14ac:dyDescent="0.2">
      <c r="D1195" s="39">
        <v>37341</v>
      </c>
      <c r="E1195" s="7">
        <v>6.35791947583362E-3</v>
      </c>
      <c r="F1195" s="8">
        <f t="shared" si="50"/>
        <v>9084.6948370520258</v>
      </c>
      <c r="I1195" s="40"/>
    </row>
    <row r="1196" spans="4:9" x14ac:dyDescent="0.2">
      <c r="D1196" s="39">
        <v>37342</v>
      </c>
      <c r="E1196" s="7">
        <v>2.3888733366912601E-3</v>
      </c>
      <c r="F1196" s="8">
        <f t="shared" si="50"/>
        <v>3413.4098977975568</v>
      </c>
      <c r="I1196" s="40"/>
    </row>
    <row r="1197" spans="4:9" x14ac:dyDescent="0.2">
      <c r="D1197" s="39">
        <v>37343</v>
      </c>
      <c r="E1197" s="7">
        <v>2.02012141248154E-2</v>
      </c>
      <c r="F1197" s="8">
        <f t="shared" si="50"/>
        <v>28865.08178649595</v>
      </c>
      <c r="I1197" s="40"/>
    </row>
    <row r="1198" spans="4:9" x14ac:dyDescent="0.2">
      <c r="D1198" s="39">
        <v>37344</v>
      </c>
      <c r="E1198" s="7">
        <v>4.1166447424372199E-2</v>
      </c>
      <c r="F1198" s="8">
        <f t="shared" si="50"/>
        <v>58821.854192629995</v>
      </c>
      <c r="I1198" s="40"/>
    </row>
    <row r="1199" spans="4:9" x14ac:dyDescent="0.2">
      <c r="D1199" s="39">
        <v>37345</v>
      </c>
      <c r="E1199" s="7">
        <v>2.7581514773846599E-3</v>
      </c>
      <c r="F1199" s="8">
        <f t="shared" si="50"/>
        <v>3941.0635163979464</v>
      </c>
      <c r="I1199" s="40"/>
    </row>
    <row r="1200" spans="4:9" x14ac:dyDescent="0.2">
      <c r="D1200" s="39">
        <v>37346</v>
      </c>
      <c r="E1200" s="7">
        <v>1.7183678503566199E-3</v>
      </c>
      <c r="F1200" s="8">
        <f t="shared" si="50"/>
        <v>2455.3389827643505</v>
      </c>
      <c r="I1200" s="40"/>
    </row>
    <row r="1201" spans="4:9" x14ac:dyDescent="0.2">
      <c r="D1201" s="39">
        <v>37347</v>
      </c>
      <c r="E1201" s="7">
        <v>3.5541829917830299E-4</v>
      </c>
      <c r="F1201" s="8">
        <f t="shared" si="50"/>
        <v>507.84958818868768</v>
      </c>
      <c r="I1201" s="40"/>
    </row>
    <row r="1202" spans="4:9" x14ac:dyDescent="0.2">
      <c r="D1202" s="39">
        <v>37348</v>
      </c>
      <c r="E1202" s="7">
        <v>2.9960488515033901E-4</v>
      </c>
      <c r="F1202" s="8">
        <f t="shared" si="50"/>
        <v>428.0989974199033</v>
      </c>
      <c r="I1202" s="40"/>
    </row>
    <row r="1203" spans="4:9" x14ac:dyDescent="0.2">
      <c r="D1203" s="39">
        <v>37349</v>
      </c>
      <c r="E1203" s="7">
        <v>2.9538685249397599E-4</v>
      </c>
      <c r="F1203" s="8">
        <f t="shared" si="50"/>
        <v>422.07194098399998</v>
      </c>
      <c r="I1203" s="40"/>
    </row>
    <row r="1204" spans="4:9" x14ac:dyDescent="0.2">
      <c r="D1204" s="39">
        <v>37350</v>
      </c>
      <c r="E1204" s="7">
        <v>5.3975792263469605E-4</v>
      </c>
      <c r="F1204" s="8">
        <f t="shared" si="50"/>
        <v>771.2485242469071</v>
      </c>
      <c r="I1204" s="40"/>
    </row>
    <row r="1205" spans="4:9" x14ac:dyDescent="0.2">
      <c r="D1205" s="39">
        <v>37351</v>
      </c>
      <c r="E1205" s="7">
        <v>7.1960999061590502E-4</v>
      </c>
      <c r="F1205" s="8">
        <f t="shared" si="50"/>
        <v>1028.2352884914778</v>
      </c>
      <c r="I1205" s="40"/>
    </row>
    <row r="1206" spans="4:9" x14ac:dyDescent="0.2">
      <c r="D1206" s="39">
        <v>37352</v>
      </c>
      <c r="E1206" s="7">
        <v>2.8309685425332703E-4</v>
      </c>
      <c r="F1206" s="8">
        <f t="shared" si="50"/>
        <v>404.51102597263719</v>
      </c>
      <c r="I1206" s="40"/>
    </row>
    <row r="1207" spans="4:9" x14ac:dyDescent="0.2">
      <c r="D1207" s="39">
        <v>37353</v>
      </c>
      <c r="E1207" s="7">
        <v>2.79118034879371E-4</v>
      </c>
      <c r="F1207" s="8">
        <f t="shared" si="50"/>
        <v>398.8257762676775</v>
      </c>
      <c r="I1207" s="40"/>
    </row>
    <row r="1208" spans="4:9" x14ac:dyDescent="0.2">
      <c r="D1208" s="39">
        <v>37354</v>
      </c>
      <c r="E1208" s="7">
        <v>2.7519646130157898E-4</v>
      </c>
      <c r="F1208" s="8">
        <f t="shared" si="50"/>
        <v>393.22232385361309</v>
      </c>
      <c r="I1208" s="40"/>
    </row>
    <row r="1209" spans="4:9" x14ac:dyDescent="0.2">
      <c r="D1209" s="39">
        <v>37355</v>
      </c>
      <c r="E1209" s="7">
        <v>2.7133119206930798E-4</v>
      </c>
      <c r="F1209" s="8">
        <f t="shared" si="50"/>
        <v>387.6993235118033</v>
      </c>
      <c r="I1209" s="40"/>
    </row>
    <row r="1210" spans="4:9" x14ac:dyDescent="0.2">
      <c r="D1210" s="39">
        <v>37356</v>
      </c>
      <c r="E1210" s="7">
        <v>2.6752127838707598E-4</v>
      </c>
      <c r="F1210" s="8">
        <f t="shared" si="50"/>
        <v>382.25541952872419</v>
      </c>
      <c r="I1210" s="40"/>
    </row>
    <row r="1211" spans="4:9" x14ac:dyDescent="0.2">
      <c r="D1211" s="39">
        <v>37357</v>
      </c>
      <c r="E1211" s="7">
        <v>2.6376583388139401E-4</v>
      </c>
      <c r="F1211" s="8">
        <f t="shared" si="50"/>
        <v>376.88934538429959</v>
      </c>
      <c r="I1211" s="40"/>
    </row>
    <row r="1212" spans="4:9" x14ac:dyDescent="0.2">
      <c r="D1212" s="39">
        <v>37358</v>
      </c>
      <c r="E1212" s="7">
        <v>2.6006398234362002E-4</v>
      </c>
      <c r="F1212" s="8">
        <f t="shared" si="50"/>
        <v>371.59984908278517</v>
      </c>
      <c r="I1212" s="40"/>
    </row>
    <row r="1213" spans="4:9" x14ac:dyDescent="0.2">
      <c r="D1213" s="39">
        <v>37359</v>
      </c>
      <c r="E1213" s="7">
        <v>2.56414868694881E-4</v>
      </c>
      <c r="F1213" s="8">
        <f t="shared" si="50"/>
        <v>366.38570882031058</v>
      </c>
      <c r="I1213" s="40"/>
    </row>
    <row r="1214" spans="4:9" x14ac:dyDescent="0.2">
      <c r="D1214" s="39">
        <v>37360</v>
      </c>
      <c r="E1214" s="7">
        <v>2.5460484267168999E-4</v>
      </c>
      <c r="F1214" s="8">
        <f t="shared" si="50"/>
        <v>363.79940143936392</v>
      </c>
      <c r="I1214" s="40"/>
    </row>
    <row r="1215" spans="4:9" x14ac:dyDescent="0.2">
      <c r="D1215" s="39">
        <v>37361</v>
      </c>
      <c r="E1215" s="7">
        <v>2.49292714849741E-4</v>
      </c>
      <c r="F1215" s="8">
        <f t="shared" si="50"/>
        <v>356.20901587671995</v>
      </c>
      <c r="I1215" s="40"/>
    </row>
    <row r="1216" spans="4:9" x14ac:dyDescent="0.2">
      <c r="D1216" s="39">
        <v>37362</v>
      </c>
      <c r="E1216" s="7">
        <v>2.45775773712587E-4</v>
      </c>
      <c r="F1216" s="8">
        <f t="shared" si="50"/>
        <v>351.18373408251637</v>
      </c>
      <c r="I1216" s="40"/>
    </row>
    <row r="1217" spans="4:9" x14ac:dyDescent="0.2">
      <c r="D1217" s="39">
        <v>37363</v>
      </c>
      <c r="E1217" s="7">
        <v>2.8017525820997599E-4</v>
      </c>
      <c r="F1217" s="8">
        <f t="shared" si="50"/>
        <v>400.33642001987738</v>
      </c>
      <c r="I1217" s="40"/>
    </row>
    <row r="1218" spans="4:9" x14ac:dyDescent="0.2">
      <c r="D1218" s="39">
        <v>37364</v>
      </c>
      <c r="E1218" s="7">
        <v>2.3902687966153601E-4</v>
      </c>
      <c r="F1218" s="8">
        <f t="shared" si="50"/>
        <v>341.54038405670383</v>
      </c>
      <c r="I1218" s="40"/>
    </row>
    <row r="1219" spans="4:9" x14ac:dyDescent="0.2">
      <c r="D1219" s="39">
        <v>37365</v>
      </c>
      <c r="E1219" s="7">
        <v>2.3558264063539699E-4</v>
      </c>
      <c r="F1219" s="8">
        <f t="shared" si="50"/>
        <v>336.61898475033161</v>
      </c>
      <c r="I1219" s="40"/>
    </row>
    <row r="1220" spans="4:9" x14ac:dyDescent="0.2">
      <c r="D1220" s="39">
        <v>37366</v>
      </c>
      <c r="E1220" s="7">
        <v>2.32280548524018E-4</v>
      </c>
      <c r="F1220" s="8">
        <f t="shared" si="50"/>
        <v>331.90069612309452</v>
      </c>
      <c r="I1220" s="40"/>
    </row>
    <row r="1221" spans="4:9" x14ac:dyDescent="0.2">
      <c r="D1221" s="39">
        <v>37367</v>
      </c>
      <c r="E1221" s="7">
        <v>2.29025080377684E-4</v>
      </c>
      <c r="F1221" s="8">
        <f t="shared" si="50"/>
        <v>327.24902747997913</v>
      </c>
      <c r="I1221" s="40"/>
    </row>
    <row r="1222" spans="4:9" x14ac:dyDescent="0.2">
      <c r="D1222" s="39">
        <v>37368</v>
      </c>
      <c r="E1222" s="7">
        <v>2.3684027515337799E-4</v>
      </c>
      <c r="F1222" s="8">
        <f t="shared" si="50"/>
        <v>338.41599175173008</v>
      </c>
      <c r="I1222" s="40"/>
    </row>
    <row r="1223" spans="4:9" x14ac:dyDescent="0.2">
      <c r="D1223" s="39">
        <v>37369</v>
      </c>
      <c r="E1223" s="7">
        <v>2.2270257257209401E-4</v>
      </c>
      <c r="F1223" s="8">
        <f t="shared" si="50"/>
        <v>318.21493161937786</v>
      </c>
      <c r="I1223" s="40"/>
    </row>
    <row r="1224" spans="4:9" x14ac:dyDescent="0.2">
      <c r="D1224" s="39">
        <v>37370</v>
      </c>
      <c r="E1224" s="7">
        <v>2.1950457785373299E-4</v>
      </c>
      <c r="F1224" s="8">
        <f t="shared" si="50"/>
        <v>313.64538552536976</v>
      </c>
      <c r="I1224" s="40"/>
    </row>
    <row r="1225" spans="4:9" x14ac:dyDescent="0.2">
      <c r="D1225" s="39">
        <v>37371</v>
      </c>
      <c r="E1225" s="7">
        <v>2.1643151794975999E-4</v>
      </c>
      <c r="F1225" s="8">
        <f t="shared" si="50"/>
        <v>309.25435610927053</v>
      </c>
      <c r="I1225" s="40"/>
    </row>
    <row r="1226" spans="4:9" x14ac:dyDescent="0.2">
      <c r="D1226" s="39">
        <v>37372</v>
      </c>
      <c r="E1226" s="7">
        <v>2.13401476474607E-4</v>
      </c>
      <c r="F1226" s="8">
        <f t="shared" si="50"/>
        <v>304.92479480387721</v>
      </c>
      <c r="I1226" s="40"/>
    </row>
    <row r="1227" spans="4:9" x14ac:dyDescent="0.2">
      <c r="D1227" s="39">
        <v>37373</v>
      </c>
      <c r="E1227" s="7">
        <v>2.1041385634927901E-4</v>
      </c>
      <c r="F1227" s="8">
        <f t="shared" si="50"/>
        <v>300.65584845581401</v>
      </c>
      <c r="I1227" s="40"/>
    </row>
    <row r="1228" spans="4:9" x14ac:dyDescent="0.2">
      <c r="D1228" s="39">
        <v>37374</v>
      </c>
      <c r="E1228" s="7">
        <v>2.07468059299583E-4</v>
      </c>
      <c r="F1228" s="8">
        <f t="shared" si="50"/>
        <v>296.44666220391241</v>
      </c>
      <c r="I1228" s="40"/>
    </row>
    <row r="1229" spans="4:9" x14ac:dyDescent="0.2">
      <c r="D1229" s="39">
        <v>37375</v>
      </c>
      <c r="E1229" s="7">
        <v>2.0456350650958999E-4</v>
      </c>
      <c r="F1229" s="8">
        <f t="shared" si="50"/>
        <v>292.2964089905002</v>
      </c>
      <c r="I1229" s="40"/>
    </row>
    <row r="1230" spans="4:9" x14ac:dyDescent="0.2">
      <c r="D1230" s="39">
        <v>37376</v>
      </c>
      <c r="E1230" s="7">
        <v>2.0169962175240201E-4</v>
      </c>
      <c r="F1230" s="8">
        <f t="shared" si="50"/>
        <v>288.20426545731613</v>
      </c>
      <c r="I1230" s="40"/>
    </row>
    <row r="1231" spans="4:9" x14ac:dyDescent="0.2">
      <c r="D1231" s="39">
        <v>37377</v>
      </c>
      <c r="E1231" s="7">
        <v>1.98875823306647E-4</v>
      </c>
      <c r="F1231" s="8">
        <f t="shared" si="50"/>
        <v>284.16940039516265</v>
      </c>
      <c r="I1231" s="40"/>
    </row>
    <row r="1232" spans="4:9" x14ac:dyDescent="0.2">
      <c r="D1232" s="39">
        <v>37378</v>
      </c>
      <c r="E1232" s="7">
        <v>1.960915602881E-4</v>
      </c>
      <c r="F1232" s="8">
        <f t="shared" ref="F1232:F1295" si="51">E1232*(24*60*60)*1000/$F$3</f>
        <v>280.19102665738069</v>
      </c>
      <c r="I1232" s="40"/>
    </row>
    <row r="1233" spans="4:9" x14ac:dyDescent="0.2">
      <c r="D1233" s="39">
        <v>37379</v>
      </c>
      <c r="E1233" s="7">
        <v>1.9334628100564299E-4</v>
      </c>
      <c r="F1233" s="8">
        <f t="shared" si="51"/>
        <v>276.26835594435897</v>
      </c>
      <c r="I1233" s="40"/>
    </row>
    <row r="1234" spans="4:9" x14ac:dyDescent="0.2">
      <c r="D1234" s="39">
        <v>37380</v>
      </c>
      <c r="E1234" s="7">
        <v>1.9063943185115801E-4</v>
      </c>
      <c r="F1234" s="8">
        <f t="shared" si="51"/>
        <v>272.40059721732604</v>
      </c>
      <c r="I1234" s="40"/>
    </row>
    <row r="1235" spans="4:9" x14ac:dyDescent="0.2">
      <c r="D1235" s="39">
        <v>37381</v>
      </c>
      <c r="E1235" s="7">
        <v>1.8797048015604199E-4</v>
      </c>
      <c r="F1235" s="8">
        <f t="shared" si="51"/>
        <v>268.58698935753432</v>
      </c>
      <c r="I1235" s="40"/>
    </row>
    <row r="1236" spans="4:9" x14ac:dyDescent="0.2">
      <c r="D1236" s="39">
        <v>37382</v>
      </c>
      <c r="E1236" s="7">
        <v>1.85338892207246E-4</v>
      </c>
      <c r="F1236" s="8">
        <f t="shared" si="51"/>
        <v>264.8267697538501</v>
      </c>
      <c r="I1236" s="40"/>
    </row>
    <row r="1237" spans="4:9" x14ac:dyDescent="0.2">
      <c r="D1237" s="39">
        <v>37383</v>
      </c>
      <c r="E1237" s="7">
        <v>1.8274414809166001E-4</v>
      </c>
      <c r="F1237" s="8">
        <f t="shared" si="51"/>
        <v>261.11919551357641</v>
      </c>
      <c r="I1237" s="40"/>
    </row>
    <row r="1238" spans="4:9" x14ac:dyDescent="0.2">
      <c r="D1238" s="39">
        <v>37384</v>
      </c>
      <c r="E1238" s="7">
        <v>1.80185731799843E-4</v>
      </c>
      <c r="F1238" s="8">
        <f t="shared" si="51"/>
        <v>257.46352932188523</v>
      </c>
      <c r="I1238" s="40"/>
    </row>
    <row r="1239" spans="4:9" x14ac:dyDescent="0.2">
      <c r="D1239" s="39">
        <v>37385</v>
      </c>
      <c r="E1239" s="7">
        <v>1.77663131953202E-4</v>
      </c>
      <c r="F1239" s="8">
        <f t="shared" si="51"/>
        <v>253.85904048086812</v>
      </c>
      <c r="I1239" s="40"/>
    </row>
    <row r="1240" spans="4:9" x14ac:dyDescent="0.2">
      <c r="D1240" s="39">
        <v>37386</v>
      </c>
      <c r="E1240" s="7">
        <v>1.7517584613641301E-4</v>
      </c>
      <c r="F1240" s="8">
        <f t="shared" si="51"/>
        <v>250.30501110003945</v>
      </c>
      <c r="I1240" s="40"/>
    </row>
    <row r="1241" spans="4:9" x14ac:dyDescent="0.2">
      <c r="D1241" s="39">
        <v>37387</v>
      </c>
      <c r="E1241" s="7">
        <v>1.72723382570877E-4</v>
      </c>
      <c r="F1241" s="8">
        <f t="shared" si="51"/>
        <v>246.80073848750183</v>
      </c>
      <c r="I1241" s="40"/>
    </row>
    <row r="1242" spans="4:9" x14ac:dyDescent="0.2">
      <c r="D1242" s="39">
        <v>37388</v>
      </c>
      <c r="E1242" s="7">
        <v>1.70305257321555E-4</v>
      </c>
      <c r="F1242" s="8">
        <f t="shared" si="51"/>
        <v>243.34553115885282</v>
      </c>
      <c r="I1242" s="40"/>
    </row>
    <row r="1243" spans="4:9" x14ac:dyDescent="0.2">
      <c r="D1243" s="39">
        <v>37389</v>
      </c>
      <c r="E1243" s="7">
        <v>1.67920985824557E-4</v>
      </c>
      <c r="F1243" s="8">
        <f t="shared" si="51"/>
        <v>239.93869673113809</v>
      </c>
      <c r="I1243" s="40"/>
    </row>
    <row r="1244" spans="4:9" x14ac:dyDescent="0.2">
      <c r="D1244" s="39">
        <v>37390</v>
      </c>
      <c r="E1244" s="7">
        <v>1.66585226000214E-4</v>
      </c>
      <c r="F1244" s="8">
        <f t="shared" si="51"/>
        <v>238.0300581543402</v>
      </c>
      <c r="I1244" s="40"/>
    </row>
    <row r="1245" spans="4:9" x14ac:dyDescent="0.2">
      <c r="D1245" s="39">
        <v>37391</v>
      </c>
      <c r="E1245" s="7">
        <v>1.6344252668433899E-4</v>
      </c>
      <c r="F1245" s="8">
        <f t="shared" si="51"/>
        <v>233.53952247551371</v>
      </c>
      <c r="I1245" s="40"/>
    </row>
    <row r="1246" spans="4:9" x14ac:dyDescent="0.2">
      <c r="D1246" s="39">
        <v>37392</v>
      </c>
      <c r="E1246" s="7">
        <v>1.6577621034438101E-4</v>
      </c>
      <c r="F1246" s="8">
        <f t="shared" si="51"/>
        <v>236.8740730275112</v>
      </c>
      <c r="I1246" s="40"/>
    </row>
    <row r="1247" spans="4:9" x14ac:dyDescent="0.2">
      <c r="D1247" s="39">
        <v>37393</v>
      </c>
      <c r="E1247" s="7">
        <v>1.58725636498086E-4</v>
      </c>
      <c r="F1247" s="8">
        <f t="shared" si="51"/>
        <v>226.79965920972813</v>
      </c>
      <c r="I1247" s="40"/>
    </row>
    <row r="1248" spans="4:9" x14ac:dyDescent="0.2">
      <c r="D1248" s="39">
        <v>37394</v>
      </c>
      <c r="E1248" s="7">
        <v>1.5649106694088001E-4</v>
      </c>
      <c r="F1248" s="8">
        <f t="shared" si="51"/>
        <v>223.60673067445106</v>
      </c>
      <c r="I1248" s="40"/>
    </row>
    <row r="1249" spans="4:9" x14ac:dyDescent="0.2">
      <c r="D1249" s="39">
        <v>37395</v>
      </c>
      <c r="E1249" s="7">
        <v>1.5430018948239899E-4</v>
      </c>
      <c r="F1249" s="8">
        <f t="shared" si="51"/>
        <v>220.47623284236482</v>
      </c>
      <c r="I1249" s="40"/>
    </row>
    <row r="1250" spans="4:9" x14ac:dyDescent="0.2">
      <c r="D1250" s="39">
        <v>37396</v>
      </c>
      <c r="E1250" s="7">
        <v>1.5213998537025501E-4</v>
      </c>
      <c r="F1250" s="8">
        <f t="shared" si="51"/>
        <v>217.38956349728005</v>
      </c>
      <c r="I1250" s="40"/>
    </row>
    <row r="1251" spans="4:9" x14ac:dyDescent="0.2">
      <c r="D1251" s="39">
        <v>37397</v>
      </c>
      <c r="E1251" s="7">
        <v>1.50010027066544E-4</v>
      </c>
      <c r="F1251" s="8">
        <f t="shared" si="51"/>
        <v>214.34611173945132</v>
      </c>
      <c r="I1251" s="40"/>
    </row>
    <row r="1252" spans="4:9" x14ac:dyDescent="0.2">
      <c r="D1252" s="39">
        <v>37398</v>
      </c>
      <c r="E1252" s="7">
        <v>1.47909887393055E-4</v>
      </c>
      <c r="F1252" s="8">
        <f t="shared" si="51"/>
        <v>211.34526718309084</v>
      </c>
      <c r="I1252" s="40"/>
    </row>
    <row r="1253" spans="4:9" x14ac:dyDescent="0.2">
      <c r="D1253" s="39">
        <v>37399</v>
      </c>
      <c r="E1253" s="7">
        <v>1.4583914921508499E-4</v>
      </c>
      <c r="F1253" s="8">
        <f t="shared" si="51"/>
        <v>208.38643379336403</v>
      </c>
      <c r="I1253" s="40"/>
    </row>
    <row r="1254" spans="4:9" x14ac:dyDescent="0.2">
      <c r="D1254" s="39">
        <v>37400</v>
      </c>
      <c r="E1254" s="7">
        <v>2.1886824393253001E-4</v>
      </c>
      <c r="F1254" s="8">
        <f t="shared" si="51"/>
        <v>312.73614162717837</v>
      </c>
      <c r="I1254" s="40"/>
    </row>
    <row r="1255" spans="4:9" x14ac:dyDescent="0.2">
      <c r="D1255" s="39">
        <v>37401</v>
      </c>
      <c r="E1255" s="7">
        <v>4.1734792413205503E-3</v>
      </c>
      <c r="F1255" s="8">
        <f t="shared" si="51"/>
        <v>5963.3950162914571</v>
      </c>
      <c r="I1255" s="40"/>
    </row>
    <row r="1256" spans="4:9" x14ac:dyDescent="0.2">
      <c r="D1256" s="39">
        <v>37402</v>
      </c>
      <c r="E1256" s="7">
        <v>2.3277966643082499E-3</v>
      </c>
      <c r="F1256" s="8">
        <f t="shared" si="51"/>
        <v>3326.1387499997159</v>
      </c>
      <c r="I1256" s="40"/>
    </row>
    <row r="1257" spans="4:9" x14ac:dyDescent="0.2">
      <c r="D1257" s="39">
        <v>37403</v>
      </c>
      <c r="E1257" s="7">
        <v>1.40314421339606E-3</v>
      </c>
      <c r="F1257" s="8">
        <f t="shared" si="51"/>
        <v>2004.9226857198073</v>
      </c>
      <c r="I1257" s="40"/>
    </row>
    <row r="1258" spans="4:9" x14ac:dyDescent="0.2">
      <c r="D1258" s="39">
        <v>37404</v>
      </c>
      <c r="E1258" s="7">
        <v>6.1586153411725304E-3</v>
      </c>
      <c r="F1258" s="8">
        <f t="shared" si="51"/>
        <v>8799.9134317446988</v>
      </c>
      <c r="I1258" s="40"/>
    </row>
    <row r="1259" spans="4:9" x14ac:dyDescent="0.2">
      <c r="D1259" s="39">
        <v>37405</v>
      </c>
      <c r="E1259" s="7">
        <v>2.1601356078632E-3</v>
      </c>
      <c r="F1259" s="8">
        <f t="shared" si="51"/>
        <v>3086.571460786553</v>
      </c>
      <c r="I1259" s="40"/>
    </row>
    <row r="1260" spans="4:9" x14ac:dyDescent="0.2">
      <c r="D1260" s="39">
        <v>37406</v>
      </c>
      <c r="E1260" s="7">
        <v>1.1843304139704E-3</v>
      </c>
      <c r="F1260" s="8">
        <f t="shared" si="51"/>
        <v>1692.2643386813063</v>
      </c>
      <c r="I1260" s="40"/>
    </row>
    <row r="1261" spans="4:9" x14ac:dyDescent="0.2">
      <c r="D1261" s="39">
        <v>37407</v>
      </c>
      <c r="E1261" s="7">
        <v>1.7600938585665501E-4</v>
      </c>
      <c r="F1261" s="8">
        <f t="shared" si="51"/>
        <v>251.49603813675216</v>
      </c>
      <c r="I1261" s="40"/>
    </row>
    <row r="1262" spans="4:9" x14ac:dyDescent="0.2">
      <c r="D1262" s="39">
        <v>37408</v>
      </c>
      <c r="E1262" s="7">
        <v>1.28459538134087E-4</v>
      </c>
      <c r="F1262" s="8">
        <f t="shared" si="51"/>
        <v>183.55308010625822</v>
      </c>
      <c r="I1262" s="40"/>
    </row>
    <row r="1263" spans="4:9" x14ac:dyDescent="0.2">
      <c r="D1263" s="39">
        <v>37409</v>
      </c>
      <c r="E1263" s="7">
        <v>1.26661103749711E-4</v>
      </c>
      <c r="F1263" s="8">
        <f t="shared" si="51"/>
        <v>180.98333576951114</v>
      </c>
      <c r="I1263" s="40"/>
    </row>
    <row r="1264" spans="4:9" x14ac:dyDescent="0.2">
      <c r="D1264" s="39">
        <v>37410</v>
      </c>
      <c r="E1264" s="7">
        <v>1.2488785157621001E-4</v>
      </c>
      <c r="F1264" s="8">
        <f t="shared" si="51"/>
        <v>178.44957375402362</v>
      </c>
      <c r="I1264" s="40"/>
    </row>
    <row r="1265" spans="4:9" x14ac:dyDescent="0.2">
      <c r="D1265" s="39">
        <v>37411</v>
      </c>
      <c r="E1265" s="7">
        <v>1.2313942071014801E-4</v>
      </c>
      <c r="F1265" s="8">
        <f t="shared" si="51"/>
        <v>175.95127837261296</v>
      </c>
      <c r="I1265" s="40"/>
    </row>
    <row r="1266" spans="4:9" x14ac:dyDescent="0.2">
      <c r="D1266" s="39">
        <v>37412</v>
      </c>
      <c r="E1266" s="7">
        <v>1.2141546765073999E-4</v>
      </c>
      <c r="F1266" s="8">
        <f t="shared" si="51"/>
        <v>173.48795880437157</v>
      </c>
      <c r="I1266" s="40"/>
    </row>
    <row r="1267" spans="4:9" x14ac:dyDescent="0.2">
      <c r="D1267" s="39">
        <v>37413</v>
      </c>
      <c r="E1267" s="7">
        <v>1.19715648659756E-4</v>
      </c>
      <c r="F1267" s="8">
        <f t="shared" si="51"/>
        <v>171.05912388911173</v>
      </c>
      <c r="I1267" s="40"/>
    </row>
    <row r="1268" spans="4:9" x14ac:dyDescent="0.2">
      <c r="D1268" s="39">
        <v>37414</v>
      </c>
      <c r="E1268" s="7">
        <v>1.18039631794602E-4</v>
      </c>
      <c r="F1268" s="8">
        <f t="shared" si="51"/>
        <v>168.66429932117705</v>
      </c>
      <c r="I1268" s="40"/>
    </row>
    <row r="1269" spans="4:9" x14ac:dyDescent="0.2">
      <c r="D1269" s="39">
        <v>37415</v>
      </c>
      <c r="E1269" s="7">
        <v>1.1638707884557699E-4</v>
      </c>
      <c r="F1269" s="8">
        <f t="shared" si="51"/>
        <v>166.30300183997642</v>
      </c>
      <c r="I1269" s="40"/>
    </row>
    <row r="1270" spans="4:9" x14ac:dyDescent="0.2">
      <c r="D1270" s="39">
        <v>37416</v>
      </c>
      <c r="E1270" s="7">
        <v>1.14757658151358E-4</v>
      </c>
      <c r="F1270" s="8">
        <f t="shared" si="51"/>
        <v>163.97475754175554</v>
      </c>
      <c r="I1270" s="40"/>
    </row>
    <row r="1271" spans="4:9" x14ac:dyDescent="0.2">
      <c r="D1271" s="39">
        <v>37417</v>
      </c>
      <c r="E1271" s="7">
        <v>1.1315105018106999E-4</v>
      </c>
      <c r="F1271" s="8">
        <f t="shared" si="51"/>
        <v>161.67910985569728</v>
      </c>
      <c r="I1271" s="40"/>
    </row>
    <row r="1272" spans="4:9" x14ac:dyDescent="0.2">
      <c r="D1272" s="39">
        <v>37418</v>
      </c>
      <c r="E1272" s="7">
        <v>1.11566935347947E-4</v>
      </c>
      <c r="F1272" s="8">
        <f t="shared" si="51"/>
        <v>159.41560213112311</v>
      </c>
      <c r="I1272" s="40"/>
    </row>
    <row r="1273" spans="4:9" x14ac:dyDescent="0.2">
      <c r="D1273" s="39">
        <v>37419</v>
      </c>
      <c r="E1273" s="7">
        <v>1.1000499641364501E-4</v>
      </c>
      <c r="F1273" s="8">
        <f t="shared" si="51"/>
        <v>157.18378107296428</v>
      </c>
      <c r="I1273" s="40"/>
    </row>
    <row r="1274" spans="4:9" x14ac:dyDescent="0.2">
      <c r="D1274" s="39">
        <v>37420</v>
      </c>
      <c r="E1274" s="7">
        <v>1.0846492704762899E-4</v>
      </c>
      <c r="F1274" s="8">
        <f t="shared" si="51"/>
        <v>154.98320897208637</v>
      </c>
      <c r="I1274" s="40"/>
    </row>
    <row r="1275" spans="4:9" x14ac:dyDescent="0.2">
      <c r="D1275" s="39">
        <v>37421</v>
      </c>
      <c r="E1275" s="7">
        <v>1.06946420185213E-4</v>
      </c>
      <c r="F1275" s="8">
        <f t="shared" si="51"/>
        <v>152.81344707034259</v>
      </c>
      <c r="I1275" s="40"/>
    </row>
    <row r="1276" spans="4:9" x14ac:dyDescent="0.2">
      <c r="D1276" s="39">
        <v>37422</v>
      </c>
      <c r="E1276" s="7">
        <v>1.0544917136275701E-4</v>
      </c>
      <c r="F1276" s="8">
        <f t="shared" si="51"/>
        <v>150.67406032616478</v>
      </c>
      <c r="I1276" s="40"/>
    </row>
    <row r="1277" spans="4:9" x14ac:dyDescent="0.2">
      <c r="D1277" s="39">
        <v>37423</v>
      </c>
      <c r="E1277" s="7">
        <v>1.0397288282293401E-4</v>
      </c>
      <c r="F1277" s="8">
        <f t="shared" si="51"/>
        <v>148.56462328049182</v>
      </c>
      <c r="I1277" s="40"/>
    </row>
    <row r="1278" spans="4:9" x14ac:dyDescent="0.2">
      <c r="D1278" s="39">
        <v>37424</v>
      </c>
      <c r="E1278" s="7">
        <v>1.08961891794194E-3</v>
      </c>
      <c r="F1278" s="8">
        <f t="shared" si="51"/>
        <v>1556.9331124445334</v>
      </c>
      <c r="I1278" s="40"/>
    </row>
    <row r="1279" spans="4:9" x14ac:dyDescent="0.2">
      <c r="D1279" s="39">
        <v>37425</v>
      </c>
      <c r="E1279" s="7">
        <v>1.28065173864804E-2</v>
      </c>
      <c r="F1279" s="8">
        <f t="shared" si="51"/>
        <v>18298.958145631608</v>
      </c>
      <c r="I1279" s="40"/>
    </row>
    <row r="1280" spans="4:9" x14ac:dyDescent="0.2">
      <c r="D1280" s="39">
        <v>37426</v>
      </c>
      <c r="E1280" s="7">
        <v>2.5112241317746401E-3</v>
      </c>
      <c r="F1280" s="8">
        <f t="shared" si="51"/>
        <v>3588.2343259187478</v>
      </c>
      <c r="I1280" s="40"/>
    </row>
    <row r="1281" spans="4:9" x14ac:dyDescent="0.2">
      <c r="D1281" s="39">
        <v>37427</v>
      </c>
      <c r="E1281" s="7">
        <v>1.7140981044685599E-3</v>
      </c>
      <c r="F1281" s="8">
        <f t="shared" si="51"/>
        <v>2449.2380344003109</v>
      </c>
      <c r="I1281" s="40"/>
    </row>
    <row r="1282" spans="4:9" x14ac:dyDescent="0.2">
      <c r="D1282" s="39">
        <v>37428</v>
      </c>
      <c r="E1282" s="7">
        <v>9.6001234926878501E-4</v>
      </c>
      <c r="F1282" s="8">
        <f t="shared" si="51"/>
        <v>1371.7410649912024</v>
      </c>
      <c r="I1282" s="40"/>
    </row>
    <row r="1283" spans="4:9" x14ac:dyDescent="0.2">
      <c r="D1283" s="39">
        <v>37429</v>
      </c>
      <c r="E1283" s="7">
        <v>2.3290967243050101E-4</v>
      </c>
      <c r="F1283" s="8">
        <f t="shared" si="51"/>
        <v>332.79963778582186</v>
      </c>
      <c r="I1283" s="40"/>
    </row>
    <row r="1284" spans="4:9" x14ac:dyDescent="0.2">
      <c r="D1284" s="39">
        <v>37430</v>
      </c>
      <c r="E1284" s="7">
        <v>9.4359793699625604E-5</v>
      </c>
      <c r="F1284" s="8">
        <f t="shared" si="51"/>
        <v>134.82868631894507</v>
      </c>
      <c r="I1284" s="40"/>
    </row>
    <row r="1285" spans="4:9" x14ac:dyDescent="0.2">
      <c r="D1285" s="39">
        <v>37431</v>
      </c>
      <c r="E1285" s="7">
        <v>9.2882819859695104E-5</v>
      </c>
      <c r="F1285" s="8">
        <f t="shared" si="51"/>
        <v>132.71827006264007</v>
      </c>
      <c r="I1285" s="40"/>
    </row>
    <row r="1286" spans="4:9" x14ac:dyDescent="0.2">
      <c r="D1286" s="39">
        <v>37432</v>
      </c>
      <c r="E1286" s="7">
        <v>9.1582462120741499E-5</v>
      </c>
      <c r="F1286" s="8">
        <f t="shared" si="51"/>
        <v>130.86021676670029</v>
      </c>
      <c r="I1286" s="40"/>
    </row>
    <row r="1287" spans="4:9" x14ac:dyDescent="0.2">
      <c r="D1287" s="39">
        <v>37433</v>
      </c>
      <c r="E1287" s="7">
        <v>9.0300306716140495E-5</v>
      </c>
      <c r="F1287" s="8">
        <f t="shared" si="51"/>
        <v>129.02817239609274</v>
      </c>
      <c r="I1287" s="40"/>
    </row>
    <row r="1288" spans="4:9" x14ac:dyDescent="0.2">
      <c r="D1288" s="39">
        <v>37434</v>
      </c>
      <c r="E1288" s="7">
        <v>8.9036102256408506E-5</v>
      </c>
      <c r="F1288" s="8">
        <f t="shared" si="51"/>
        <v>127.22177774577365</v>
      </c>
      <c r="I1288" s="40"/>
    </row>
    <row r="1289" spans="4:9" x14ac:dyDescent="0.2">
      <c r="D1289" s="39">
        <v>37435</v>
      </c>
      <c r="E1289" s="7">
        <v>8.7789597024770505E-5</v>
      </c>
      <c r="F1289" s="8">
        <f t="shared" si="51"/>
        <v>125.44067314303953</v>
      </c>
      <c r="I1289" s="40"/>
    </row>
    <row r="1290" spans="4:9" x14ac:dyDescent="0.2">
      <c r="D1290" s="39">
        <v>37436</v>
      </c>
      <c r="E1290" s="7">
        <v>8.6560542172780695E-5</v>
      </c>
      <c r="F1290" s="8">
        <f t="shared" si="51"/>
        <v>123.68450301368105</v>
      </c>
      <c r="I1290" s="40"/>
    </row>
    <row r="1291" spans="4:9" x14ac:dyDescent="0.2">
      <c r="D1291" s="39">
        <v>37437</v>
      </c>
      <c r="E1291" s="7">
        <v>8.5348694476996997E-5</v>
      </c>
      <c r="F1291" s="8">
        <f t="shared" si="51"/>
        <v>121.95291982093606</v>
      </c>
      <c r="I1291" s="40"/>
    </row>
    <row r="1292" spans="4:9" x14ac:dyDescent="0.2">
      <c r="D1292" s="39">
        <v>37438</v>
      </c>
      <c r="E1292" s="7">
        <v>8.4153813610915096E-5</v>
      </c>
      <c r="F1292" s="8">
        <f t="shared" si="51"/>
        <v>120.24558016741469</v>
      </c>
      <c r="I1292" s="40"/>
    </row>
    <row r="1293" spans="4:9" x14ac:dyDescent="0.2">
      <c r="D1293" s="39">
        <v>37439</v>
      </c>
      <c r="E1293" s="7">
        <v>8.2975660471027002E-5</v>
      </c>
      <c r="F1293" s="8">
        <f t="shared" si="51"/>
        <v>118.56214240324034</v>
      </c>
      <c r="I1293" s="40"/>
    </row>
    <row r="1294" spans="4:9" x14ac:dyDescent="0.2">
      <c r="D1294" s="39">
        <v>37440</v>
      </c>
      <c r="E1294" s="7">
        <v>8.1814000479192098E-5</v>
      </c>
      <c r="F1294" s="8">
        <f t="shared" si="51"/>
        <v>116.90227134473676</v>
      </c>
      <c r="I1294" s="40"/>
    </row>
    <row r="1295" spans="4:9" x14ac:dyDescent="0.2">
      <c r="D1295" s="39">
        <v>37441</v>
      </c>
      <c r="E1295" s="7">
        <v>8.0668604503891301E-5</v>
      </c>
      <c r="F1295" s="8">
        <f t="shared" si="51"/>
        <v>115.2656395907885</v>
      </c>
      <c r="I1295" s="40"/>
    </row>
    <row r="1296" spans="4:9" x14ac:dyDescent="0.2">
      <c r="D1296" s="39">
        <v>37442</v>
      </c>
      <c r="E1296" s="7">
        <v>7.9539243678986398E-5</v>
      </c>
      <c r="F1296" s="8">
        <f t="shared" ref="F1296:F1359" si="52">E1296*(24*60*60)*1000/$F$3</f>
        <v>113.65192011947714</v>
      </c>
      <c r="I1296" s="40"/>
    </row>
    <row r="1297" spans="4:9" x14ac:dyDescent="0.2">
      <c r="D1297" s="39">
        <v>37443</v>
      </c>
      <c r="E1297" s="7">
        <v>7.8425694278686796E-5</v>
      </c>
      <c r="F1297" s="8">
        <f t="shared" si="52"/>
        <v>112.06079325381678</v>
      </c>
      <c r="I1297" s="40"/>
    </row>
    <row r="1298" spans="4:9" x14ac:dyDescent="0.2">
      <c r="D1298" s="39">
        <v>37444</v>
      </c>
      <c r="E1298" s="7">
        <v>7.7327735881781495E-5</v>
      </c>
      <c r="F1298" s="8">
        <f t="shared" si="52"/>
        <v>110.49194403866441</v>
      </c>
      <c r="I1298" s="40"/>
    </row>
    <row r="1299" spans="4:9" x14ac:dyDescent="0.2">
      <c r="D1299" s="39">
        <v>37445</v>
      </c>
      <c r="E1299" s="7">
        <v>7.6245146709448097E-5</v>
      </c>
      <c r="F1299" s="8">
        <f t="shared" si="52"/>
        <v>108.94505557901526</v>
      </c>
      <c r="I1299" s="40"/>
    </row>
    <row r="1300" spans="4:9" x14ac:dyDescent="0.2">
      <c r="D1300" s="39">
        <v>37446</v>
      </c>
      <c r="E1300" s="7">
        <v>7.5177715497480601E-5</v>
      </c>
      <c r="F1300" s="8">
        <f t="shared" si="52"/>
        <v>107.41982600397446</v>
      </c>
      <c r="I1300" s="40"/>
    </row>
    <row r="1301" spans="4:9" x14ac:dyDescent="0.2">
      <c r="D1301" s="39">
        <v>37447</v>
      </c>
      <c r="E1301" s="7">
        <v>7.4125226398778101E-5</v>
      </c>
      <c r="F1301" s="8">
        <f t="shared" si="52"/>
        <v>105.91594689424691</v>
      </c>
      <c r="I1301" s="40"/>
    </row>
    <row r="1302" spans="4:9" x14ac:dyDescent="0.2">
      <c r="D1302" s="39">
        <v>37448</v>
      </c>
      <c r="E1302" s="7">
        <v>7.3087474784574896E-5</v>
      </c>
      <c r="F1302" s="8">
        <f t="shared" si="52"/>
        <v>104.43312586017615</v>
      </c>
      <c r="I1302" s="40"/>
    </row>
    <row r="1303" spans="4:9" x14ac:dyDescent="0.2">
      <c r="D1303" s="39">
        <v>37449</v>
      </c>
      <c r="E1303" s="7">
        <v>7.2064249053856104E-5</v>
      </c>
      <c r="F1303" s="8">
        <f t="shared" si="52"/>
        <v>102.97106054960834</v>
      </c>
      <c r="I1303" s="40"/>
    </row>
    <row r="1304" spans="4:9" x14ac:dyDescent="0.2">
      <c r="D1304" s="39">
        <v>37450</v>
      </c>
      <c r="E1304" s="7">
        <v>7.1055350009230003E-5</v>
      </c>
      <c r="F1304" s="8">
        <f t="shared" si="52"/>
        <v>101.52946633366088</v>
      </c>
      <c r="I1304" s="40"/>
    </row>
    <row r="1305" spans="4:9" x14ac:dyDescent="0.2">
      <c r="D1305" s="39">
        <v>37451</v>
      </c>
      <c r="E1305" s="7">
        <v>7.0060574670201498E-5</v>
      </c>
      <c r="F1305" s="8">
        <f t="shared" si="52"/>
        <v>100.10805317785585</v>
      </c>
      <c r="I1305" s="40"/>
    </row>
    <row r="1306" spans="4:9" x14ac:dyDescent="0.2">
      <c r="D1306" s="39">
        <v>37452</v>
      </c>
      <c r="E1306" s="7">
        <v>6.9079727072430007E-5</v>
      </c>
      <c r="F1306" s="8">
        <f t="shared" si="52"/>
        <v>98.706541072948099</v>
      </c>
      <c r="I1306" s="40"/>
    </row>
    <row r="1307" spans="4:9" x14ac:dyDescent="0.2">
      <c r="D1307" s="39">
        <v>37453</v>
      </c>
      <c r="E1307" s="7">
        <v>6.8112610544136503E-5</v>
      </c>
      <c r="F1307" s="8">
        <f t="shared" si="52"/>
        <v>97.324648998848858</v>
      </c>
      <c r="I1307" s="40"/>
    </row>
    <row r="1308" spans="4:9" x14ac:dyDescent="0.2">
      <c r="D1308" s="39">
        <v>37454</v>
      </c>
      <c r="E1308" s="7">
        <v>6.7159033528799405E-5</v>
      </c>
      <c r="F1308" s="8">
        <f t="shared" si="52"/>
        <v>95.962103244551059</v>
      </c>
      <c r="I1308" s="40"/>
    </row>
    <row r="1309" spans="4:9" x14ac:dyDescent="0.2">
      <c r="D1309" s="39">
        <v>37455</v>
      </c>
      <c r="E1309" s="7">
        <v>6.6218808047141699E-5</v>
      </c>
      <c r="F1309" s="8">
        <f t="shared" si="52"/>
        <v>94.618635210495682</v>
      </c>
      <c r="I1309" s="40"/>
    </row>
    <row r="1310" spans="4:9" x14ac:dyDescent="0.2">
      <c r="D1310" s="39">
        <v>37456</v>
      </c>
      <c r="E1310" s="7">
        <v>6.5291744957424994E-5</v>
      </c>
      <c r="F1310" s="8">
        <f t="shared" si="52"/>
        <v>93.29397463610762</v>
      </c>
      <c r="I1310" s="40"/>
    </row>
    <row r="1311" spans="4:9" x14ac:dyDescent="0.2">
      <c r="D1311" s="39">
        <v>37457</v>
      </c>
      <c r="E1311" s="7">
        <v>6.4377659550375304E-5</v>
      </c>
      <c r="F1311" s="8">
        <f t="shared" si="52"/>
        <v>91.98785759426508</v>
      </c>
      <c r="I1311" s="40"/>
    </row>
    <row r="1312" spans="4:9" x14ac:dyDescent="0.2">
      <c r="D1312" s="39">
        <v>37458</v>
      </c>
      <c r="E1312" s="7">
        <v>6.3476373453549999E-5</v>
      </c>
      <c r="F1312" s="8">
        <f t="shared" si="52"/>
        <v>90.700029212408751</v>
      </c>
      <c r="I1312" s="40"/>
    </row>
    <row r="1313" spans="4:9" x14ac:dyDescent="0.2">
      <c r="D1313" s="39">
        <v>37459</v>
      </c>
      <c r="E1313" s="7">
        <v>6.2587703465991705E-5</v>
      </c>
      <c r="F1313" s="8">
        <f t="shared" si="52"/>
        <v>89.430227718618141</v>
      </c>
      <c r="I1313" s="40"/>
    </row>
    <row r="1314" spans="4:9" x14ac:dyDescent="0.2">
      <c r="D1314" s="39">
        <v>37460</v>
      </c>
      <c r="E1314" s="7">
        <v>6.1711475989939595E-5</v>
      </c>
      <c r="F1314" s="8">
        <f t="shared" si="52"/>
        <v>88.178205062774438</v>
      </c>
      <c r="I1314" s="40"/>
    </row>
    <row r="1315" spans="4:9" x14ac:dyDescent="0.2">
      <c r="D1315" s="39">
        <v>37461</v>
      </c>
      <c r="E1315" s="7">
        <v>7.1523884891413006E-5</v>
      </c>
      <c r="F1315" s="8">
        <f t="shared" si="52"/>
        <v>102.19894578229585</v>
      </c>
      <c r="I1315" s="40"/>
    </row>
    <row r="1316" spans="4:9" x14ac:dyDescent="0.2">
      <c r="D1316" s="39">
        <v>37462</v>
      </c>
      <c r="E1316" s="7">
        <v>6.0169182767655298E-5</v>
      </c>
      <c r="F1316" s="8">
        <f t="shared" si="52"/>
        <v>85.974455341350136</v>
      </c>
      <c r="I1316" s="40"/>
    </row>
    <row r="1317" spans="4:9" x14ac:dyDescent="0.2">
      <c r="D1317" s="39">
        <v>37463</v>
      </c>
      <c r="E1317" s="7">
        <v>5.91557121494328E-5</v>
      </c>
      <c r="F1317" s="8">
        <f t="shared" si="52"/>
        <v>84.526328901896818</v>
      </c>
      <c r="I1317" s="40"/>
    </row>
    <row r="1318" spans="4:9" x14ac:dyDescent="0.2">
      <c r="D1318" s="39">
        <v>37464</v>
      </c>
      <c r="E1318" s="7">
        <v>5.8327532025950699E-5</v>
      </c>
      <c r="F1318" s="8">
        <f t="shared" si="52"/>
        <v>83.342960078094492</v>
      </c>
      <c r="I1318" s="40"/>
    </row>
    <row r="1319" spans="4:9" x14ac:dyDescent="0.2">
      <c r="D1319" s="39">
        <v>37465</v>
      </c>
      <c r="E1319" s="7">
        <v>5.7510946176481501E-5</v>
      </c>
      <c r="F1319" s="8">
        <f t="shared" si="52"/>
        <v>82.176158063869579</v>
      </c>
      <c r="I1319" s="40"/>
    </row>
    <row r="1320" spans="4:9" x14ac:dyDescent="0.2">
      <c r="D1320" s="39">
        <v>37466</v>
      </c>
      <c r="E1320" s="7">
        <v>5.7698636197233901E-5</v>
      </c>
      <c r="F1320" s="8">
        <f t="shared" si="52"/>
        <v>82.444344310797774</v>
      </c>
      <c r="I1320" s="40"/>
    </row>
    <row r="1321" spans="4:9" x14ac:dyDescent="0.2">
      <c r="D1321" s="39">
        <v>37467</v>
      </c>
      <c r="E1321" s="7">
        <v>7.6317648610052299E-5</v>
      </c>
      <c r="F1321" s="8">
        <f t="shared" si="52"/>
        <v>109.04865199048271</v>
      </c>
      <c r="I1321" s="40"/>
    </row>
    <row r="1322" spans="4:9" x14ac:dyDescent="0.2">
      <c r="D1322" s="39">
        <v>37468</v>
      </c>
      <c r="E1322" s="7">
        <v>5.5129170903405597E-5</v>
      </c>
      <c r="F1322" s="8">
        <f t="shared" si="52"/>
        <v>78.772890437002729</v>
      </c>
      <c r="I1322" s="40"/>
    </row>
    <row r="1323" spans="4:9" x14ac:dyDescent="0.2">
      <c r="D1323" s="39">
        <v>37469</v>
      </c>
      <c r="E1323" s="7">
        <v>5.4357337289226999E-5</v>
      </c>
      <c r="F1323" s="8">
        <f t="shared" si="52"/>
        <v>77.670033932379866</v>
      </c>
      <c r="I1323" s="40"/>
    </row>
    <row r="1324" spans="4:9" x14ac:dyDescent="0.2">
      <c r="D1324" s="39">
        <v>37470</v>
      </c>
      <c r="E1324" s="7">
        <v>5.3596334236664001E-5</v>
      </c>
      <c r="F1324" s="8">
        <f t="shared" si="52"/>
        <v>76.582652985062424</v>
      </c>
      <c r="I1324" s="40"/>
    </row>
    <row r="1325" spans="4:9" x14ac:dyDescent="0.2">
      <c r="D1325" s="39">
        <v>37471</v>
      </c>
      <c r="E1325" s="7">
        <v>5.2845984145303201E-5</v>
      </c>
      <c r="F1325" s="8">
        <f t="shared" si="52"/>
        <v>75.510493825627151</v>
      </c>
      <c r="I1325" s="40"/>
    </row>
    <row r="1326" spans="4:9" x14ac:dyDescent="0.2">
      <c r="D1326" s="39">
        <v>37472</v>
      </c>
      <c r="E1326" s="7">
        <v>5.2106141657385202E-5</v>
      </c>
      <c r="F1326" s="8">
        <f t="shared" si="52"/>
        <v>74.453348755487795</v>
      </c>
      <c r="I1326" s="40"/>
    </row>
    <row r="1327" spans="4:9" x14ac:dyDescent="0.2">
      <c r="D1327" s="39">
        <v>37473</v>
      </c>
      <c r="E1327" s="7">
        <v>5.1376655175720098E-5</v>
      </c>
      <c r="F1327" s="8">
        <f t="shared" si="52"/>
        <v>73.411001160669741</v>
      </c>
      <c r="I1327" s="40"/>
    </row>
    <row r="1328" spans="4:9" x14ac:dyDescent="0.2">
      <c r="D1328" s="39">
        <v>37474</v>
      </c>
      <c r="E1328" s="7">
        <v>5.0657381660378702E-5</v>
      </c>
      <c r="F1328" s="8">
        <f t="shared" si="52"/>
        <v>72.383246654484594</v>
      </c>
      <c r="I1328" s="40"/>
    </row>
    <row r="1329" spans="4:9" x14ac:dyDescent="0.2">
      <c r="D1329" s="39">
        <v>37475</v>
      </c>
      <c r="E1329" s="7">
        <v>4.9948178434495901E-5</v>
      </c>
      <c r="F1329" s="8">
        <f t="shared" si="52"/>
        <v>71.369881369018572</v>
      </c>
      <c r="I1329" s="40"/>
    </row>
    <row r="1330" spans="4:9" x14ac:dyDescent="0.2">
      <c r="D1330" s="39">
        <v>37476</v>
      </c>
      <c r="E1330" s="7">
        <v>4.9248903960340399E-5</v>
      </c>
      <c r="F1330" s="8">
        <f t="shared" si="52"/>
        <v>70.37070306404172</v>
      </c>
      <c r="I1330" s="40"/>
    </row>
    <row r="1331" spans="4:9" x14ac:dyDescent="0.2">
      <c r="D1331" s="39">
        <v>37477</v>
      </c>
      <c r="E1331" s="7">
        <v>4.85594193139774E-5</v>
      </c>
      <c r="F1331" s="8">
        <f t="shared" si="52"/>
        <v>69.385513234121873</v>
      </c>
      <c r="I1331" s="40"/>
    </row>
    <row r="1332" spans="4:9" x14ac:dyDescent="0.2">
      <c r="D1332" s="39">
        <v>37478</v>
      </c>
      <c r="E1332" s="7">
        <v>4.78795876944634E-5</v>
      </c>
      <c r="F1332" s="8">
        <f t="shared" si="52"/>
        <v>68.414116407323618</v>
      </c>
      <c r="I1332" s="40"/>
    </row>
    <row r="1333" spans="4:9" x14ac:dyDescent="0.2">
      <c r="D1333" s="39">
        <v>37479</v>
      </c>
      <c r="E1333" s="7">
        <v>4.7209273800766098E-5</v>
      </c>
      <c r="F1333" s="8">
        <f t="shared" si="52"/>
        <v>67.456319254902525</v>
      </c>
      <c r="I1333" s="40"/>
    </row>
    <row r="1334" spans="4:9" x14ac:dyDescent="0.2">
      <c r="D1334" s="39">
        <v>37480</v>
      </c>
      <c r="E1334" s="7">
        <v>4.6548343995367302E-5</v>
      </c>
      <c r="F1334" s="8">
        <f t="shared" si="52"/>
        <v>66.511930825073762</v>
      </c>
      <c r="I1334" s="40"/>
    </row>
    <row r="1335" spans="4:9" x14ac:dyDescent="0.2">
      <c r="D1335" s="39">
        <v>37481</v>
      </c>
      <c r="E1335" s="7">
        <v>4.5896666368742801E-5</v>
      </c>
      <c r="F1335" s="8">
        <f t="shared" si="52"/>
        <v>65.580762635146087</v>
      </c>
      <c r="I1335" s="40"/>
    </row>
    <row r="1336" spans="4:9" x14ac:dyDescent="0.2">
      <c r="D1336" s="39">
        <v>37482</v>
      </c>
      <c r="E1336" s="7">
        <v>4.5254113504248498E-5</v>
      </c>
      <c r="F1336" s="8">
        <f t="shared" si="52"/>
        <v>64.662632622208321</v>
      </c>
      <c r="I1336" s="40"/>
    </row>
    <row r="1337" spans="4:9" x14ac:dyDescent="0.2">
      <c r="D1337" s="39">
        <v>37483</v>
      </c>
      <c r="E1337" s="7">
        <v>4.4620556066923101E-5</v>
      </c>
      <c r="F1337" s="8">
        <f t="shared" si="52"/>
        <v>63.757355982306983</v>
      </c>
      <c r="I1337" s="40"/>
    </row>
    <row r="1338" spans="4:9" x14ac:dyDescent="0.2">
      <c r="D1338" s="39">
        <v>37484</v>
      </c>
      <c r="E1338" s="7">
        <v>4.3995867971626899E-5</v>
      </c>
      <c r="F1338" s="8">
        <f t="shared" si="52"/>
        <v>62.864752555088963</v>
      </c>
      <c r="I1338" s="40"/>
    </row>
    <row r="1339" spans="4:9" x14ac:dyDescent="0.2">
      <c r="D1339" s="39">
        <v>37485</v>
      </c>
      <c r="E1339" s="7">
        <v>4.4898650238087403E-5</v>
      </c>
      <c r="F1339" s="8">
        <f t="shared" si="52"/>
        <v>64.154718781661927</v>
      </c>
      <c r="I1339" s="40"/>
    </row>
    <row r="1340" spans="4:9" x14ac:dyDescent="0.2">
      <c r="D1340" s="39">
        <v>37486</v>
      </c>
      <c r="E1340" s="7">
        <v>4.5473325544000499E-5</v>
      </c>
      <c r="F1340" s="8">
        <f t="shared" si="52"/>
        <v>64.975860006311592</v>
      </c>
      <c r="I1340" s="40"/>
    </row>
    <row r="1341" spans="4:9" x14ac:dyDescent="0.2">
      <c r="D1341" s="39">
        <v>37487</v>
      </c>
      <c r="E1341" s="7">
        <v>4.2173791344922402E-5</v>
      </c>
      <c r="F1341" s="8">
        <f t="shared" si="52"/>
        <v>60.261226325124376</v>
      </c>
      <c r="I1341" s="40"/>
    </row>
    <row r="1342" spans="4:9" x14ac:dyDescent="0.2">
      <c r="D1342" s="39">
        <v>37488</v>
      </c>
      <c r="E1342" s="7">
        <v>4.1583357075362203E-5</v>
      </c>
      <c r="F1342" s="8">
        <f t="shared" si="52"/>
        <v>59.417567455162228</v>
      </c>
      <c r="I1342" s="40"/>
    </row>
    <row r="1343" spans="4:9" x14ac:dyDescent="0.2">
      <c r="D1343" s="39">
        <v>37489</v>
      </c>
      <c r="E1343" s="7">
        <v>4.10011901306931E-5</v>
      </c>
      <c r="F1343" s="8">
        <f t="shared" si="52"/>
        <v>58.585721588500896</v>
      </c>
      <c r="I1343" s="40"/>
    </row>
    <row r="1344" spans="4:9" x14ac:dyDescent="0.2">
      <c r="D1344" s="39">
        <v>37490</v>
      </c>
      <c r="E1344" s="7">
        <v>4.0427174048137703E-5</v>
      </c>
      <c r="F1344" s="8">
        <f t="shared" si="52"/>
        <v>57.765522313974522</v>
      </c>
      <c r="I1344" s="40"/>
    </row>
    <row r="1345" spans="4:9" x14ac:dyDescent="0.2">
      <c r="D1345" s="39">
        <v>37491</v>
      </c>
      <c r="E1345" s="7">
        <v>3.9861193474033198E-5</v>
      </c>
      <c r="F1345" s="8">
        <f t="shared" si="52"/>
        <v>56.956804805207277</v>
      </c>
      <c r="I1345" s="40"/>
    </row>
    <row r="1346" spans="4:9" x14ac:dyDescent="0.2">
      <c r="D1346" s="39">
        <v>37492</v>
      </c>
      <c r="E1346" s="7">
        <v>3.9303136572843502E-5</v>
      </c>
      <c r="F1346" s="8">
        <f t="shared" si="52"/>
        <v>56.159409262799187</v>
      </c>
      <c r="I1346" s="40"/>
    </row>
    <row r="1347" spans="4:9" x14ac:dyDescent="0.2">
      <c r="D1347" s="39">
        <v>37493</v>
      </c>
      <c r="E1347" s="7">
        <v>3.8975629326638902E-5</v>
      </c>
      <c r="F1347" s="8">
        <f t="shared" si="52"/>
        <v>55.691441179843572</v>
      </c>
      <c r="I1347" s="40"/>
    </row>
    <row r="1348" spans="4:9" x14ac:dyDescent="0.2">
      <c r="D1348" s="39">
        <v>37494</v>
      </c>
      <c r="E1348" s="7">
        <v>3.82136570014716E-5</v>
      </c>
      <c r="F1348" s="8">
        <f t="shared" si="52"/>
        <v>54.602675259681249</v>
      </c>
      <c r="I1348" s="40"/>
    </row>
    <row r="1349" spans="4:9" x14ac:dyDescent="0.2">
      <c r="D1349" s="39">
        <v>37495</v>
      </c>
      <c r="E1349" s="7">
        <v>3.7675406731893697E-5</v>
      </c>
      <c r="F1349" s="8">
        <f t="shared" si="52"/>
        <v>53.83358098856592</v>
      </c>
      <c r="I1349" s="40"/>
    </row>
    <row r="1350" spans="4:9" x14ac:dyDescent="0.2">
      <c r="D1350" s="39">
        <v>37496</v>
      </c>
      <c r="E1350" s="7">
        <v>3.7147951779347801E-5</v>
      </c>
      <c r="F1350" s="8">
        <f t="shared" si="52"/>
        <v>53.079911914526107</v>
      </c>
      <c r="I1350" s="40"/>
    </row>
    <row r="1351" spans="4:9" x14ac:dyDescent="0.2">
      <c r="D1351" s="39">
        <v>37497</v>
      </c>
      <c r="E1351" s="7">
        <v>4.5164613084683298E-5</v>
      </c>
      <c r="F1351" s="8">
        <f t="shared" si="52"/>
        <v>64.534747391414115</v>
      </c>
      <c r="I1351" s="40"/>
    </row>
    <row r="1352" spans="4:9" x14ac:dyDescent="0.2">
      <c r="D1352" s="39">
        <v>37498</v>
      </c>
      <c r="E1352" s="7">
        <v>3.7976268154887398E-5</v>
      </c>
      <c r="F1352" s="8">
        <f t="shared" si="52"/>
        <v>54.263475425972366</v>
      </c>
      <c r="I1352" s="40"/>
    </row>
    <row r="1353" spans="4:9" x14ac:dyDescent="0.2">
      <c r="D1353" s="39">
        <v>37499</v>
      </c>
      <c r="E1353" s="7">
        <v>3.5609479451431699E-5</v>
      </c>
      <c r="F1353" s="8">
        <f t="shared" si="52"/>
        <v>50.881621787151651</v>
      </c>
      <c r="I1353" s="40"/>
    </row>
    <row r="1354" spans="4:9" x14ac:dyDescent="0.2">
      <c r="D1354" s="39">
        <v>37500</v>
      </c>
      <c r="E1354" s="7">
        <v>3.5110946232941998E-5</v>
      </c>
      <c r="F1354" s="8">
        <f t="shared" si="52"/>
        <v>50.169278358876561</v>
      </c>
      <c r="I1354" s="40"/>
    </row>
    <row r="1355" spans="4:9" x14ac:dyDescent="0.2">
      <c r="D1355" s="39">
        <v>37501</v>
      </c>
      <c r="E1355" s="7">
        <v>3.4619392716492899E-5</v>
      </c>
      <c r="F1355" s="8">
        <f t="shared" si="52"/>
        <v>49.466908077215443</v>
      </c>
      <c r="I1355" s="40"/>
    </row>
    <row r="1356" spans="4:9" x14ac:dyDescent="0.2">
      <c r="D1356" s="39">
        <v>37502</v>
      </c>
      <c r="E1356" s="7">
        <v>3.4134721327105098E-5</v>
      </c>
      <c r="F1356" s="8">
        <f t="shared" si="52"/>
        <v>48.774371519372231</v>
      </c>
      <c r="I1356" s="40"/>
    </row>
    <row r="1357" spans="4:9" x14ac:dyDescent="0.2">
      <c r="D1357" s="39">
        <v>37503</v>
      </c>
      <c r="E1357" s="7">
        <v>3.3656834693236903E-5</v>
      </c>
      <c r="F1357" s="8">
        <f t="shared" si="52"/>
        <v>48.091529553238438</v>
      </c>
      <c r="I1357" s="40"/>
    </row>
    <row r="1358" spans="4:9" x14ac:dyDescent="0.2">
      <c r="D1358" s="39">
        <v>37504</v>
      </c>
      <c r="E1358" s="7">
        <v>3.31856389022499E-5</v>
      </c>
      <c r="F1358" s="8">
        <f t="shared" si="52"/>
        <v>47.418247989058358</v>
      </c>
      <c r="I1358" s="40"/>
    </row>
    <row r="1359" spans="4:9" x14ac:dyDescent="0.2">
      <c r="D1359" s="39">
        <v>37505</v>
      </c>
      <c r="E1359" s="7">
        <v>3.2721040717455599E-5</v>
      </c>
      <c r="F1359" s="8">
        <f t="shared" si="52"/>
        <v>46.754393602926619</v>
      </c>
      <c r="I1359" s="40"/>
    </row>
    <row r="1360" spans="4:9" x14ac:dyDescent="0.2">
      <c r="D1360" s="39">
        <v>37506</v>
      </c>
      <c r="E1360" s="7">
        <v>3.2262946061121001E-5</v>
      </c>
      <c r="F1360" s="8">
        <f t="shared" ref="F1360:F1423" si="53">E1360*(24*60*60)*1000/$F$3</f>
        <v>46.099831969187406</v>
      </c>
      <c r="I1360" s="40"/>
    </row>
    <row r="1361" spans="4:9" x14ac:dyDescent="0.2">
      <c r="D1361" s="39">
        <v>37507</v>
      </c>
      <c r="E1361" s="7">
        <v>3.18112645486979E-5</v>
      </c>
      <c r="F1361" s="8">
        <f t="shared" si="53"/>
        <v>45.454433939297452</v>
      </c>
      <c r="I1361" s="40"/>
    </row>
    <row r="1362" spans="4:9" x14ac:dyDescent="0.2">
      <c r="D1362" s="39">
        <v>37508</v>
      </c>
      <c r="E1362" s="7">
        <v>3.1365906847756002E-5</v>
      </c>
      <c r="F1362" s="8">
        <f t="shared" si="53"/>
        <v>44.818071868062226</v>
      </c>
      <c r="I1362" s="40"/>
    </row>
    <row r="1363" spans="4:9" x14ac:dyDescent="0.2">
      <c r="D1363" s="39">
        <v>37509</v>
      </c>
      <c r="E1363" s="7">
        <v>3.0926784490893899E-5</v>
      </c>
      <c r="F1363" s="8">
        <f t="shared" si="53"/>
        <v>44.190619346308452</v>
      </c>
      <c r="I1363" s="40"/>
    </row>
    <row r="1364" spans="4:9" x14ac:dyDescent="0.2">
      <c r="D1364" s="39">
        <v>37510</v>
      </c>
      <c r="E1364" s="7">
        <v>3.0493809671827202E-5</v>
      </c>
      <c r="F1364" s="8">
        <f t="shared" si="53"/>
        <v>43.571950909518748</v>
      </c>
      <c r="I1364" s="40"/>
    </row>
    <row r="1365" spans="4:9" x14ac:dyDescent="0.2">
      <c r="D1365" s="39">
        <v>37511</v>
      </c>
      <c r="E1365" s="7">
        <v>3.0066895919935401E-5</v>
      </c>
      <c r="F1365" s="8">
        <f t="shared" si="53"/>
        <v>42.961943001677255</v>
      </c>
      <c r="I1365" s="40"/>
    </row>
    <row r="1366" spans="4:9" x14ac:dyDescent="0.2">
      <c r="D1366" s="39">
        <v>37512</v>
      </c>
      <c r="E1366" s="7">
        <v>2.9645959798218799E-5</v>
      </c>
      <c r="F1366" s="8">
        <f t="shared" si="53"/>
        <v>42.360476401443833</v>
      </c>
      <c r="I1366" s="40"/>
    </row>
    <row r="1367" spans="4:9" x14ac:dyDescent="0.2">
      <c r="D1367" s="39">
        <v>37513</v>
      </c>
      <c r="E1367" s="7">
        <v>2.9230915990583699E-5</v>
      </c>
      <c r="F1367" s="8">
        <f t="shared" si="53"/>
        <v>41.767429202481217</v>
      </c>
      <c r="I1367" s="40"/>
    </row>
    <row r="1368" spans="4:9" x14ac:dyDescent="0.2">
      <c r="D1368" s="39">
        <v>37514</v>
      </c>
      <c r="E1368" s="7">
        <v>2.8821683104335701E-5</v>
      </c>
      <c r="F1368" s="8">
        <f t="shared" si="53"/>
        <v>41.182685104513283</v>
      </c>
      <c r="I1368" s="40"/>
    </row>
    <row r="1369" spans="4:9" x14ac:dyDescent="0.2">
      <c r="D1369" s="39">
        <v>37515</v>
      </c>
      <c r="E1369" s="7">
        <v>2.8418180171406899E-5</v>
      </c>
      <c r="F1369" s="8">
        <f t="shared" si="53"/>
        <v>40.606128414003607</v>
      </c>
      <c r="I1369" s="40"/>
    </row>
    <row r="1370" spans="4:9" x14ac:dyDescent="0.2">
      <c r="D1370" s="39">
        <v>37516</v>
      </c>
      <c r="E1370" s="7">
        <v>2.8020325823334499E-5</v>
      </c>
      <c r="F1370" s="8">
        <f t="shared" si="53"/>
        <v>40.037642865300093</v>
      </c>
      <c r="I1370" s="40"/>
    </row>
    <row r="1371" spans="4:9" x14ac:dyDescent="0.2">
      <c r="D1371" s="39">
        <v>37517</v>
      </c>
      <c r="E1371" s="7">
        <v>2.7628040828736802E-5</v>
      </c>
      <c r="F1371" s="8">
        <f t="shared" si="53"/>
        <v>39.477115246380002</v>
      </c>
      <c r="I1371" s="40"/>
    </row>
    <row r="1372" spans="4:9" x14ac:dyDescent="0.2">
      <c r="D1372" s="39">
        <v>37518</v>
      </c>
      <c r="E1372" s="7">
        <v>2.7241248230308201E-5</v>
      </c>
      <c r="F1372" s="8">
        <f t="shared" si="53"/>
        <v>38.924435594599181</v>
      </c>
      <c r="I1372" s="40"/>
    </row>
    <row r="1373" spans="4:9" x14ac:dyDescent="0.2">
      <c r="D1373" s="39">
        <v>37519</v>
      </c>
      <c r="E1373" s="7">
        <v>2.6859870723219198E-5</v>
      </c>
      <c r="F1373" s="8">
        <f t="shared" si="53"/>
        <v>38.379493450744022</v>
      </c>
      <c r="I1373" s="40"/>
    </row>
    <row r="1374" spans="4:9" x14ac:dyDescent="0.2">
      <c r="D1374" s="39">
        <v>37520</v>
      </c>
      <c r="E1374" s="7">
        <v>2.6483832573612301E-5</v>
      </c>
      <c r="F1374" s="8">
        <f t="shared" si="53"/>
        <v>37.842180600329151</v>
      </c>
      <c r="I1374" s="40"/>
    </row>
    <row r="1375" spans="4:9" x14ac:dyDescent="0.2">
      <c r="D1375" s="39">
        <v>37521</v>
      </c>
      <c r="E1375" s="7">
        <v>2.6113058282060698E-5</v>
      </c>
      <c r="F1375" s="8">
        <f t="shared" si="53"/>
        <v>37.31238916384217</v>
      </c>
      <c r="I1375" s="40"/>
    </row>
    <row r="1376" spans="4:9" x14ac:dyDescent="0.2">
      <c r="D1376" s="39">
        <v>37522</v>
      </c>
      <c r="E1376" s="7">
        <v>2.5747476055707E-5</v>
      </c>
      <c r="F1376" s="8">
        <f t="shared" si="53"/>
        <v>36.790016558008254</v>
      </c>
      <c r="I1376" s="40"/>
    </row>
    <row r="1377" spans="4:9" x14ac:dyDescent="0.2">
      <c r="D1377" s="39">
        <v>37523</v>
      </c>
      <c r="E1377" s="7">
        <v>2.5387011198461801E-5</v>
      </c>
      <c r="F1377" s="8">
        <f t="shared" si="53"/>
        <v>36.274956051186592</v>
      </c>
      <c r="I1377" s="40"/>
    </row>
    <row r="1378" spans="4:9" x14ac:dyDescent="0.2">
      <c r="D1378" s="39">
        <v>37524</v>
      </c>
      <c r="E1378" s="7">
        <v>2.5031593214398401E-5</v>
      </c>
      <c r="F1378" s="8">
        <f t="shared" si="53"/>
        <v>35.767106913258836</v>
      </c>
      <c r="I1378" s="40"/>
    </row>
    <row r="1379" spans="4:9" x14ac:dyDescent="0.2">
      <c r="D1379" s="39">
        <v>37525</v>
      </c>
      <c r="E1379" s="7">
        <v>2.4681150515676501E-5</v>
      </c>
      <c r="F1379" s="8">
        <f t="shared" si="53"/>
        <v>35.266366853894681</v>
      </c>
      <c r="I1379" s="40"/>
    </row>
    <row r="1380" spans="4:9" x14ac:dyDescent="0.2">
      <c r="D1380" s="39">
        <v>37526</v>
      </c>
      <c r="E1380" s="7">
        <v>2.4335614636768802E-5</v>
      </c>
      <c r="F1380" s="8">
        <f t="shared" si="53"/>
        <v>34.772638044169952</v>
      </c>
      <c r="I1380" s="40"/>
    </row>
    <row r="1381" spans="4:9" x14ac:dyDescent="0.2">
      <c r="D1381" s="39">
        <v>37527</v>
      </c>
      <c r="E1381" s="7">
        <v>2.39949158091404E-5</v>
      </c>
      <c r="F1381" s="8">
        <f t="shared" si="53"/>
        <v>34.285820793320831</v>
      </c>
      <c r="I1381" s="40"/>
    </row>
    <row r="1382" spans="4:9" x14ac:dyDescent="0.2">
      <c r="D1382" s="39">
        <v>37528</v>
      </c>
      <c r="E1382" s="7">
        <v>2.3658987136521599E-5</v>
      </c>
      <c r="F1382" s="8">
        <f t="shared" si="53"/>
        <v>33.805819514701675</v>
      </c>
      <c r="I1382" s="40"/>
    </row>
    <row r="1383" spans="4:9" x14ac:dyDescent="0.2">
      <c r="D1383" s="39">
        <v>37529</v>
      </c>
      <c r="E1383" s="7">
        <v>2.3327761553133701E-5</v>
      </c>
      <c r="F1383" s="8">
        <f t="shared" si="53"/>
        <v>33.332538379459073</v>
      </c>
      <c r="I1383" s="40"/>
    </row>
    <row r="1384" spans="4:9" x14ac:dyDescent="0.2">
      <c r="D1384" s="39">
        <v>37530</v>
      </c>
      <c r="E1384" s="7">
        <v>2.3001172730343899E-5</v>
      </c>
      <c r="F1384" s="8">
        <f t="shared" si="53"/>
        <v>32.865882612031569</v>
      </c>
      <c r="I1384" s="40"/>
    </row>
    <row r="1385" spans="4:9" x14ac:dyDescent="0.2">
      <c r="D1385" s="39">
        <v>37531</v>
      </c>
      <c r="E1385" s="7">
        <v>2.26791561208601E-5</v>
      </c>
      <c r="F1385" s="8">
        <f t="shared" si="53"/>
        <v>32.405759982177265</v>
      </c>
      <c r="I1385" s="40"/>
    </row>
    <row r="1386" spans="4:9" x14ac:dyDescent="0.2">
      <c r="D1386" s="39">
        <v>37532</v>
      </c>
      <c r="E1386" s="7">
        <v>2.23616480974218E-5</v>
      </c>
      <c r="F1386" s="8">
        <f t="shared" si="53"/>
        <v>31.952079574267678</v>
      </c>
      <c r="I1386" s="40"/>
    </row>
    <row r="1387" spans="4:9" x14ac:dyDescent="0.2">
      <c r="D1387" s="39">
        <v>37533</v>
      </c>
      <c r="E1387" s="7">
        <v>2.20485852029783E-5</v>
      </c>
      <c r="F1387" s="8">
        <f t="shared" si="53"/>
        <v>31.504750715883457</v>
      </c>
      <c r="I1387" s="40"/>
    </row>
    <row r="1388" spans="4:9" x14ac:dyDescent="0.2">
      <c r="D1388" s="39">
        <v>37534</v>
      </c>
      <c r="E1388" s="7">
        <v>2.1739904626004801E-5</v>
      </c>
      <c r="F1388" s="8">
        <f t="shared" si="53"/>
        <v>31.063683656983397</v>
      </c>
      <c r="I1388" s="40"/>
    </row>
    <row r="1389" spans="4:9" x14ac:dyDescent="0.2">
      <c r="D1389" s="39">
        <v>37535</v>
      </c>
      <c r="E1389" s="7">
        <v>2.1435546259547501E-5</v>
      </c>
      <c r="F1389" s="8">
        <f t="shared" si="53"/>
        <v>30.628792512029772</v>
      </c>
      <c r="I1389" s="40"/>
    </row>
    <row r="1390" spans="4:9" x14ac:dyDescent="0.2">
      <c r="D1390" s="39">
        <v>37536</v>
      </c>
      <c r="E1390" s="7">
        <v>2.1135448636021999E-5</v>
      </c>
      <c r="F1390" s="8">
        <f t="shared" si="53"/>
        <v>30.199989451308991</v>
      </c>
      <c r="I1390" s="40"/>
    </row>
    <row r="1391" spans="4:9" x14ac:dyDescent="0.2">
      <c r="D1391" s="39">
        <v>37537</v>
      </c>
      <c r="E1391" s="7">
        <v>2.0839552417610399E-5</v>
      </c>
      <c r="F1391" s="8">
        <f t="shared" si="53"/>
        <v>29.777189688285159</v>
      </c>
      <c r="I1391" s="40"/>
    </row>
    <row r="1392" spans="4:9" x14ac:dyDescent="0.2">
      <c r="D1392" s="39">
        <v>37538</v>
      </c>
      <c r="E1392" s="7">
        <v>3.7924496258160397E-5</v>
      </c>
      <c r="F1392" s="8">
        <f t="shared" si="53"/>
        <v>54.189499672632316</v>
      </c>
      <c r="I1392" s="40"/>
    </row>
    <row r="1393" spans="4:9" x14ac:dyDescent="0.2">
      <c r="D1393" s="39">
        <v>37539</v>
      </c>
      <c r="E1393" s="7">
        <v>2.23229940601223E-5</v>
      </c>
      <c r="F1393" s="8">
        <f t="shared" si="53"/>
        <v>31.896847649041078</v>
      </c>
      <c r="I1393" s="40"/>
    </row>
    <row r="1394" spans="4:9" x14ac:dyDescent="0.2">
      <c r="D1394" s="39">
        <v>37540</v>
      </c>
      <c r="E1394" s="7">
        <v>1.9976488356772102E-5</v>
      </c>
      <c r="F1394" s="8">
        <f t="shared" si="53"/>
        <v>28.543975954241315</v>
      </c>
      <c r="I1394" s="40"/>
    </row>
    <row r="1395" spans="4:9" x14ac:dyDescent="0.2">
      <c r="D1395" s="39">
        <v>37541</v>
      </c>
      <c r="E1395" s="7">
        <v>1.96968167219211E-5</v>
      </c>
      <c r="F1395" s="8">
        <f t="shared" si="53"/>
        <v>28.14435915084233</v>
      </c>
      <c r="I1395" s="40"/>
    </row>
    <row r="1396" spans="4:9" x14ac:dyDescent="0.2">
      <c r="D1396" s="39">
        <v>37542</v>
      </c>
      <c r="E1396" s="7">
        <v>1.94210613666419E-5</v>
      </c>
      <c r="F1396" s="8">
        <f t="shared" si="53"/>
        <v>27.750338235365739</v>
      </c>
      <c r="I1396" s="40"/>
    </row>
    <row r="1397" spans="4:9" x14ac:dyDescent="0.2">
      <c r="D1397" s="39">
        <v>37543</v>
      </c>
      <c r="E1397" s="7">
        <v>1.9149166493925101E-5</v>
      </c>
      <c r="F1397" s="8">
        <f t="shared" si="53"/>
        <v>27.361833480661002</v>
      </c>
      <c r="I1397" s="40"/>
    </row>
    <row r="1398" spans="4:9" x14ac:dyDescent="0.2">
      <c r="D1398" s="39">
        <v>37544</v>
      </c>
      <c r="E1398" s="7">
        <v>1.8881078343249302E-5</v>
      </c>
      <c r="F1398" s="8">
        <f t="shared" si="53"/>
        <v>26.978768069471606</v>
      </c>
      <c r="I1398" s="40"/>
    </row>
    <row r="1399" spans="4:9" x14ac:dyDescent="0.2">
      <c r="D1399" s="39">
        <v>37545</v>
      </c>
      <c r="E1399" s="7">
        <v>1.8616742839136001E-5</v>
      </c>
      <c r="F1399" s="8">
        <f t="shared" si="53"/>
        <v>26.601064734505606</v>
      </c>
      <c r="I1399" s="40"/>
    </row>
    <row r="1400" spans="4:9" x14ac:dyDescent="0.2">
      <c r="D1400" s="39">
        <v>37546</v>
      </c>
      <c r="E1400" s="7">
        <v>1.8356108264804899E-5</v>
      </c>
      <c r="F1400" s="8">
        <f t="shared" si="53"/>
        <v>26.22864957876434</v>
      </c>
      <c r="I1400" s="40"/>
    </row>
    <row r="1401" spans="4:9" x14ac:dyDescent="0.2">
      <c r="D1401" s="39">
        <v>37547</v>
      </c>
      <c r="E1401" s="7">
        <v>1.8099122933270399E-5</v>
      </c>
      <c r="F1401" s="8">
        <f t="shared" si="53"/>
        <v>25.861448747822159</v>
      </c>
      <c r="I1401" s="40"/>
    </row>
    <row r="1402" spans="4:9" x14ac:dyDescent="0.2">
      <c r="D1402" s="39">
        <v>37548</v>
      </c>
      <c r="E1402" s="7">
        <v>1.78457354070543E-5</v>
      </c>
      <c r="F1402" s="8">
        <f t="shared" si="53"/>
        <v>25.499388743769192</v>
      </c>
      <c r="I1402" s="40"/>
    </row>
    <row r="1403" spans="4:9" x14ac:dyDescent="0.2">
      <c r="D1403" s="39">
        <v>37549</v>
      </c>
      <c r="E1403" s="7">
        <v>1.7595895247624399E-5</v>
      </c>
      <c r="F1403" s="8">
        <f t="shared" si="53"/>
        <v>25.142397496068075</v>
      </c>
      <c r="I1403" s="40"/>
    </row>
    <row r="1404" spans="4:9" x14ac:dyDescent="0.2">
      <c r="D1404" s="39">
        <v>37550</v>
      </c>
      <c r="E1404" s="7">
        <v>1.73495527119389E-5</v>
      </c>
      <c r="F1404" s="8">
        <f t="shared" si="53"/>
        <v>24.790403927952781</v>
      </c>
      <c r="I1404" s="40"/>
    </row>
    <row r="1405" spans="4:9" x14ac:dyDescent="0.2">
      <c r="D1405" s="39">
        <v>37551</v>
      </c>
      <c r="E1405" s="7">
        <v>1.71066585988099E-5</v>
      </c>
      <c r="F1405" s="8">
        <f t="shared" si="53"/>
        <v>24.443337736900713</v>
      </c>
      <c r="I1405" s="40"/>
    </row>
    <row r="1406" spans="4:9" x14ac:dyDescent="0.2">
      <c r="D1406" s="39">
        <v>37552</v>
      </c>
      <c r="E1406" s="7">
        <v>1.68671652649482E-5</v>
      </c>
      <c r="F1406" s="8">
        <f t="shared" si="53"/>
        <v>24.101130846437307</v>
      </c>
      <c r="I1406" s="40"/>
    </row>
    <row r="1407" spans="4:9" x14ac:dyDescent="0.2">
      <c r="D1407" s="39">
        <v>37553</v>
      </c>
      <c r="E1407" s="7">
        <v>1.6631025100706799E-5</v>
      </c>
      <c r="F1407" s="8">
        <f t="shared" si="53"/>
        <v>23.763715228158624</v>
      </c>
      <c r="I1407" s="40"/>
    </row>
    <row r="1408" spans="4:9" x14ac:dyDescent="0.2">
      <c r="D1408" s="39">
        <v>37554</v>
      </c>
      <c r="E1408" s="7">
        <v>1.6398190682357099E-5</v>
      </c>
      <c r="F1408" s="8">
        <f t="shared" si="53"/>
        <v>23.431023119315551</v>
      </c>
      <c r="I1408" s="40"/>
    </row>
    <row r="1409" spans="4:9" x14ac:dyDescent="0.2">
      <c r="D1409" s="39">
        <v>37555</v>
      </c>
      <c r="E1409" s="7">
        <v>1.6168616382521299E-5</v>
      </c>
      <c r="F1409" s="8">
        <f t="shared" si="53"/>
        <v>23.102989323926113</v>
      </c>
      <c r="I1409" s="40"/>
    </row>
    <row r="1410" spans="4:9" x14ac:dyDescent="0.2">
      <c r="D1410" s="39">
        <v>37556</v>
      </c>
      <c r="E1410" s="7">
        <v>1.5942255872367501E-5</v>
      </c>
      <c r="F1410" s="8">
        <f t="shared" si="53"/>
        <v>22.779547643715613</v>
      </c>
      <c r="I1410" s="40"/>
    </row>
    <row r="1411" spans="4:9" x14ac:dyDescent="0.2">
      <c r="D1411" s="39">
        <v>37557</v>
      </c>
      <c r="E1411" s="7">
        <v>1.5719064269927599E-5</v>
      </c>
      <c r="F1411" s="8">
        <f t="shared" si="53"/>
        <v>22.460633947802016</v>
      </c>
      <c r="I1411" s="40"/>
    </row>
    <row r="1412" spans="4:9" x14ac:dyDescent="0.2">
      <c r="D1412" s="39">
        <v>37558</v>
      </c>
      <c r="E1412" s="7">
        <v>1.5498997141774701E-5</v>
      </c>
      <c r="F1412" s="8">
        <f t="shared" si="53"/>
        <v>22.146184746214203</v>
      </c>
      <c r="I1412" s="40"/>
    </row>
    <row r="1413" spans="4:9" x14ac:dyDescent="0.2">
      <c r="D1413" s="39">
        <v>37559</v>
      </c>
      <c r="E1413" s="7">
        <v>1.5282010936323699E-5</v>
      </c>
      <c r="F1413" s="8">
        <f t="shared" si="53"/>
        <v>21.836137809025878</v>
      </c>
      <c r="I1413" s="40"/>
    </row>
    <row r="1414" spans="4:9" x14ac:dyDescent="0.2">
      <c r="D1414" s="39">
        <v>37560</v>
      </c>
      <c r="E1414" s="7">
        <v>1.50680629028157E-5</v>
      </c>
      <c r="F1414" s="8">
        <f t="shared" si="53"/>
        <v>21.53043205059415</v>
      </c>
      <c r="I1414" s="40"/>
    </row>
    <row r="1415" spans="4:9" x14ac:dyDescent="0.2">
      <c r="D1415" s="39">
        <v>37561</v>
      </c>
      <c r="E1415" s="7">
        <v>1.48571101762342E-5</v>
      </c>
      <c r="F1415" s="8">
        <f t="shared" si="53"/>
        <v>21.22900622201589</v>
      </c>
      <c r="I1415" s="40"/>
    </row>
    <row r="1416" spans="4:9" x14ac:dyDescent="0.2">
      <c r="D1416" s="39">
        <v>37562</v>
      </c>
      <c r="E1416" s="7">
        <v>1.4649110615482401E-5</v>
      </c>
      <c r="F1416" s="8">
        <f t="shared" si="53"/>
        <v>20.93180010878131</v>
      </c>
      <c r="I1416" s="40"/>
    </row>
    <row r="1417" spans="4:9" x14ac:dyDescent="0.2">
      <c r="D1417" s="39">
        <v>37563</v>
      </c>
      <c r="E1417" s="7">
        <v>1.44440231769722E-5</v>
      </c>
      <c r="F1417" s="8">
        <f t="shared" si="53"/>
        <v>20.638755064587265</v>
      </c>
      <c r="I1417" s="40"/>
    </row>
    <row r="1418" spans="4:9" x14ac:dyDescent="0.2">
      <c r="D1418" s="39">
        <v>37564</v>
      </c>
      <c r="E1418" s="7">
        <v>1.4241806574969E-5</v>
      </c>
      <c r="F1418" s="8">
        <f t="shared" si="53"/>
        <v>20.349812097132677</v>
      </c>
      <c r="I1418" s="40"/>
    </row>
    <row r="1419" spans="4:9" x14ac:dyDescent="0.2">
      <c r="D1419" s="39">
        <v>37565</v>
      </c>
      <c r="E1419" s="7">
        <v>1.4042421530754701E-5</v>
      </c>
      <c r="F1419" s="8">
        <f t="shared" si="53"/>
        <v>20.064915081899318</v>
      </c>
      <c r="I1419" s="40"/>
    </row>
    <row r="1420" spans="4:9" x14ac:dyDescent="0.2">
      <c r="D1420" s="39">
        <v>37566</v>
      </c>
      <c r="E1420" s="7">
        <v>1.38458277264611E-5</v>
      </c>
      <c r="F1420" s="8">
        <f t="shared" si="53"/>
        <v>19.784006409549658</v>
      </c>
      <c r="I1420" s="40"/>
    </row>
    <row r="1421" spans="4:9" x14ac:dyDescent="0.2">
      <c r="D1421" s="39">
        <v>37567</v>
      </c>
      <c r="E1421" s="7">
        <v>1.3651985896227601E-5</v>
      </c>
      <c r="F1421" s="8">
        <f t="shared" si="53"/>
        <v>19.507029973937268</v>
      </c>
      <c r="I1421" s="40"/>
    </row>
    <row r="1422" spans="4:9" x14ac:dyDescent="0.2">
      <c r="D1422" s="39">
        <v>37568</v>
      </c>
      <c r="E1422" s="7">
        <v>1.3460858425324899E-5</v>
      </c>
      <c r="F1422" s="8">
        <f t="shared" si="53"/>
        <v>19.23393202818184</v>
      </c>
      <c r="I1422" s="40"/>
    </row>
    <row r="1423" spans="4:9" x14ac:dyDescent="0.2">
      <c r="D1423" s="39">
        <v>37569</v>
      </c>
      <c r="E1423" s="7">
        <v>1.3272406026707E-5</v>
      </c>
      <c r="F1423" s="8">
        <f t="shared" si="53"/>
        <v>18.964656435865592</v>
      </c>
      <c r="I1423" s="40"/>
    </row>
    <row r="1424" spans="4:9" x14ac:dyDescent="0.2">
      <c r="D1424" s="39">
        <v>37570</v>
      </c>
      <c r="E1424" s="7">
        <v>1.30865923501643E-5</v>
      </c>
      <c r="F1424" s="8">
        <f t="shared" ref="F1424:F1487" si="54">E1424*(24*60*60)*1000/$F$3</f>
        <v>18.699151256953304</v>
      </c>
      <c r="I1424" s="40"/>
    </row>
    <row r="1425" spans="4:9" x14ac:dyDescent="0.2">
      <c r="D1425" s="39">
        <v>37571</v>
      </c>
      <c r="E1425" s="7">
        <v>1.2903379968426099E-5</v>
      </c>
      <c r="F1425" s="8">
        <f t="shared" si="54"/>
        <v>18.437363012420246</v>
      </c>
      <c r="I1425" s="40"/>
    </row>
    <row r="1426" spans="4:9" x14ac:dyDescent="0.2">
      <c r="D1426" s="39">
        <v>37572</v>
      </c>
      <c r="E1426" s="7">
        <v>1.2722732767720099E-5</v>
      </c>
      <c r="F1426" s="8">
        <f t="shared" si="54"/>
        <v>18.179240100071386</v>
      </c>
      <c r="I1426" s="40"/>
    </row>
    <row r="1427" spans="4:9" x14ac:dyDescent="0.2">
      <c r="D1427" s="39">
        <v>37573</v>
      </c>
      <c r="E1427" s="7">
        <v>1.25446147527906E-5</v>
      </c>
      <c r="F1427" s="8">
        <f t="shared" si="54"/>
        <v>17.92473108705753</v>
      </c>
      <c r="I1427" s="40"/>
    </row>
    <row r="1428" spans="4:9" x14ac:dyDescent="0.2">
      <c r="D1428" s="39">
        <v>37574</v>
      </c>
      <c r="E1428" s="7">
        <v>1.23689900350643E-5</v>
      </c>
      <c r="F1428" s="8">
        <f t="shared" si="54"/>
        <v>17.673784692965675</v>
      </c>
      <c r="I1428" s="40"/>
    </row>
    <row r="1429" spans="4:9" x14ac:dyDescent="0.2">
      <c r="D1429" s="39">
        <v>37575</v>
      </c>
      <c r="E1429" s="7">
        <v>1.21958239411995E-5</v>
      </c>
      <c r="F1429" s="8">
        <f t="shared" si="54"/>
        <v>17.426351373801197</v>
      </c>
      <c r="I1429" s="40"/>
    </row>
    <row r="1430" spans="4:9" x14ac:dyDescent="0.2">
      <c r="D1430" s="39">
        <v>37576</v>
      </c>
      <c r="E1430" s="7">
        <v>1.2025082446264501E-5</v>
      </c>
      <c r="F1430" s="8">
        <f t="shared" si="54"/>
        <v>17.182382512068614</v>
      </c>
      <c r="I1430" s="40"/>
    </row>
    <row r="1431" spans="4:9" x14ac:dyDescent="0.2">
      <c r="D1431" s="39">
        <v>37577</v>
      </c>
      <c r="E1431" s="7">
        <v>1.1856731273763801E-5</v>
      </c>
      <c r="F1431" s="8">
        <f t="shared" si="54"/>
        <v>16.941829130818338</v>
      </c>
      <c r="I1431" s="40"/>
    </row>
    <row r="1432" spans="4:9" x14ac:dyDescent="0.2">
      <c r="D1432" s="39">
        <v>37578</v>
      </c>
      <c r="E1432" s="7">
        <v>1.1690736950218401E-5</v>
      </c>
      <c r="F1432" s="8">
        <f t="shared" si="54"/>
        <v>16.704643400513831</v>
      </c>
      <c r="I1432" s="40"/>
    </row>
    <row r="1433" spans="4:9" x14ac:dyDescent="0.2">
      <c r="D1433" s="39">
        <v>37579</v>
      </c>
      <c r="E1433" s="7">
        <v>1.15270666218309E-5</v>
      </c>
      <c r="F1433" s="8">
        <f t="shared" si="54"/>
        <v>16.470778377068314</v>
      </c>
      <c r="I1433" s="40"/>
    </row>
    <row r="1434" spans="4:9" x14ac:dyDescent="0.2">
      <c r="D1434" s="39">
        <v>37580</v>
      </c>
      <c r="E1434" s="7">
        <v>1.1365687863896001E-5</v>
      </c>
      <c r="F1434" s="8">
        <f t="shared" si="54"/>
        <v>16.240187729515515</v>
      </c>
      <c r="I1434" s="40"/>
    </row>
    <row r="1435" spans="4:9" x14ac:dyDescent="0.2">
      <c r="D1435" s="39">
        <v>37581</v>
      </c>
      <c r="E1435" s="7">
        <v>1.12065680859968E-5</v>
      </c>
      <c r="F1435" s="8">
        <f t="shared" si="54"/>
        <v>16.012824890107389</v>
      </c>
      <c r="I1435" s="40"/>
    </row>
    <row r="1436" spans="4:9" x14ac:dyDescent="0.2">
      <c r="D1436" s="39">
        <v>37582</v>
      </c>
      <c r="E1436" s="7">
        <v>1.10496762865755E-5</v>
      </c>
      <c r="F1436" s="8">
        <f t="shared" si="54"/>
        <v>15.788645561382625</v>
      </c>
      <c r="I1436" s="40"/>
    </row>
    <row r="1437" spans="4:9" x14ac:dyDescent="0.2">
      <c r="D1437" s="39">
        <v>37583</v>
      </c>
      <c r="E1437" s="7">
        <v>1.0894980695441101E-5</v>
      </c>
      <c r="F1437" s="8">
        <f t="shared" si="54"/>
        <v>15.567604347596392</v>
      </c>
      <c r="I1437" s="40"/>
    </row>
    <row r="1438" spans="4:9" x14ac:dyDescent="0.2">
      <c r="D1438" s="39">
        <v>37584</v>
      </c>
      <c r="E1438" s="7">
        <v>1.0742451024936699E-5</v>
      </c>
      <c r="F1438" s="8">
        <f t="shared" si="54"/>
        <v>15.349657971365056</v>
      </c>
      <c r="I1438" s="40"/>
    </row>
    <row r="1439" spans="4:9" x14ac:dyDescent="0.2">
      <c r="D1439" s="39">
        <v>37585</v>
      </c>
      <c r="E1439" s="7">
        <v>1.05920566665956E-5</v>
      </c>
      <c r="F1439" s="8">
        <f t="shared" si="54"/>
        <v>15.134762696906739</v>
      </c>
      <c r="I1439" s="40"/>
    </row>
    <row r="1440" spans="4:9" x14ac:dyDescent="0.2">
      <c r="D1440" s="39">
        <v>37586</v>
      </c>
      <c r="E1440" s="7">
        <v>1.0443767986789001E-5</v>
      </c>
      <c r="F1440" s="8">
        <f t="shared" si="54"/>
        <v>14.92287618136454</v>
      </c>
      <c r="I1440" s="40"/>
    </row>
    <row r="1441" spans="4:9" x14ac:dyDescent="0.2">
      <c r="D1441" s="39">
        <v>37587</v>
      </c>
      <c r="E1441" s="7">
        <v>1.0297555254688201E-5</v>
      </c>
      <c r="F1441" s="8">
        <f t="shared" si="54"/>
        <v>14.7139559429947</v>
      </c>
      <c r="I1441" s="40"/>
    </row>
    <row r="1442" spans="4:9" x14ac:dyDescent="0.2">
      <c r="D1442" s="39">
        <v>37588</v>
      </c>
      <c r="E1442" s="7">
        <v>1.01533894435301E-5</v>
      </c>
      <c r="F1442" s="8">
        <f t="shared" si="54"/>
        <v>14.507960506077707</v>
      </c>
      <c r="I1442" s="40"/>
    </row>
    <row r="1443" spans="4:9" x14ac:dyDescent="0.2">
      <c r="D1443" s="39">
        <v>37589</v>
      </c>
      <c r="E1443" s="7">
        <v>7.0862032461364096E-5</v>
      </c>
      <c r="F1443" s="8">
        <f t="shared" si="54"/>
        <v>101.2532390338839</v>
      </c>
      <c r="I1443" s="40"/>
    </row>
    <row r="1444" spans="4:9" x14ac:dyDescent="0.2">
      <c r="D1444" s="39">
        <v>37590</v>
      </c>
      <c r="E1444" s="7">
        <v>5.8193221110178103E-5</v>
      </c>
      <c r="F1444" s="8">
        <f t="shared" si="54"/>
        <v>83.151046089923241</v>
      </c>
      <c r="I1444" s="40"/>
    </row>
    <row r="1445" spans="4:9" x14ac:dyDescent="0.2">
      <c r="D1445" s="39">
        <v>37591</v>
      </c>
      <c r="E1445" s="7">
        <v>9.8141262064374105E-6</v>
      </c>
      <c r="F1445" s="8">
        <f t="shared" si="54"/>
        <v>14.023194539768673</v>
      </c>
      <c r="I1445" s="40"/>
    </row>
    <row r="1446" spans="4:9" x14ac:dyDescent="0.2">
      <c r="D1446" s="39">
        <v>37592</v>
      </c>
      <c r="E1446" s="7">
        <v>9.5966289181872898E-6</v>
      </c>
      <c r="F1446" s="8">
        <f t="shared" si="54"/>
        <v>13.712417327325348</v>
      </c>
      <c r="I1446" s="40"/>
    </row>
    <row r="1447" spans="4:9" x14ac:dyDescent="0.2">
      <c r="D1447" s="39">
        <v>37593</v>
      </c>
      <c r="E1447" s="7">
        <v>9.4622760418151403E-6</v>
      </c>
      <c r="F1447" s="8">
        <f t="shared" si="54"/>
        <v>13.520443382552932</v>
      </c>
      <c r="I1447" s="40"/>
    </row>
    <row r="1448" spans="4:9" x14ac:dyDescent="0.2">
      <c r="D1448" s="39">
        <v>37594</v>
      </c>
      <c r="E1448" s="7">
        <v>9.3298044054731092E-6</v>
      </c>
      <c r="F1448" s="8">
        <f t="shared" si="54"/>
        <v>13.331157501329264</v>
      </c>
      <c r="I1448" s="40"/>
    </row>
    <row r="1449" spans="4:9" x14ac:dyDescent="0.2">
      <c r="D1449" s="39">
        <v>37595</v>
      </c>
      <c r="E1449" s="7">
        <v>9.19918717070043E-6</v>
      </c>
      <c r="F1449" s="8">
        <f t="shared" si="54"/>
        <v>13.144521334753124</v>
      </c>
      <c r="I1449" s="40"/>
    </row>
    <row r="1450" spans="4:9" x14ac:dyDescent="0.2">
      <c r="D1450" s="39">
        <v>37596</v>
      </c>
      <c r="E1450" s="7">
        <v>9.0703983448705198E-6</v>
      </c>
      <c r="F1450" s="8">
        <f t="shared" si="54"/>
        <v>12.960497742517621</v>
      </c>
      <c r="I1450" s="40"/>
    </row>
    <row r="1451" spans="4:9" x14ac:dyDescent="0.2">
      <c r="D1451" s="39">
        <v>37597</v>
      </c>
      <c r="E1451" s="7">
        <v>8.9434126371352108E-6</v>
      </c>
      <c r="F1451" s="8">
        <f t="shared" si="54"/>
        <v>12.779050587071993</v>
      </c>
      <c r="I1451" s="40"/>
    </row>
    <row r="1452" spans="4:9" x14ac:dyDescent="0.2">
      <c r="D1452" s="39">
        <v>37598</v>
      </c>
      <c r="E1452" s="7">
        <v>8.8182050856426001E-6</v>
      </c>
      <c r="F1452" s="8">
        <f t="shared" si="54"/>
        <v>12.600144200961196</v>
      </c>
      <c r="I1452" s="40"/>
    </row>
    <row r="1453" spans="4:9" x14ac:dyDescent="0.2">
      <c r="D1453" s="39">
        <v>37599</v>
      </c>
      <c r="E1453" s="7">
        <v>8.6947501663602101E-6</v>
      </c>
      <c r="F1453" s="8">
        <f t="shared" si="54"/>
        <v>12.423742113442408</v>
      </c>
      <c r="I1453" s="40"/>
    </row>
    <row r="1454" spans="4:9" x14ac:dyDescent="0.2">
      <c r="D1454" s="39">
        <v>37600</v>
      </c>
      <c r="E1454" s="7">
        <v>1.5806313631278201E-4</v>
      </c>
      <c r="F1454" s="8">
        <f t="shared" si="54"/>
        <v>225.85302689771885</v>
      </c>
      <c r="I1454" s="40"/>
    </row>
    <row r="1455" spans="4:9" x14ac:dyDescent="0.2">
      <c r="D1455" s="39">
        <v>37601</v>
      </c>
      <c r="E1455" s="7">
        <v>2.5017451318902001E-5</v>
      </c>
      <c r="F1455" s="8">
        <f t="shared" si="54"/>
        <v>35.74689986195996</v>
      </c>
      <c r="I1455" s="40"/>
    </row>
    <row r="1456" spans="4:9" x14ac:dyDescent="0.2">
      <c r="D1456" s="39">
        <v>37602</v>
      </c>
      <c r="E1456" s="7">
        <v>8.3346948207264403E-6</v>
      </c>
      <c r="F1456" s="8">
        <f t="shared" si="54"/>
        <v>11.909266748983155</v>
      </c>
      <c r="I1456" s="40"/>
    </row>
    <row r="1457" spans="4:9" x14ac:dyDescent="0.2">
      <c r="D1457" s="39">
        <v>37603</v>
      </c>
      <c r="E1457" s="7">
        <v>8.2179741404661897E-6</v>
      </c>
      <c r="F1457" s="8">
        <f t="shared" si="54"/>
        <v>11.742487071233546</v>
      </c>
      <c r="I1457" s="40"/>
    </row>
    <row r="1458" spans="4:9" x14ac:dyDescent="0.2">
      <c r="D1458" s="39">
        <v>37604</v>
      </c>
      <c r="E1458" s="7">
        <v>8.1029224790389905E-6</v>
      </c>
      <c r="F1458" s="8">
        <f t="shared" si="54"/>
        <v>11.578092218713824</v>
      </c>
      <c r="I1458" s="40"/>
    </row>
    <row r="1459" spans="4:9" x14ac:dyDescent="0.2">
      <c r="D1459" s="39">
        <v>37605</v>
      </c>
      <c r="E1459" s="7">
        <v>7.9894814589954498E-6</v>
      </c>
      <c r="F1459" s="8">
        <f t="shared" si="54"/>
        <v>11.415998777138057</v>
      </c>
      <c r="I1459" s="40"/>
    </row>
    <row r="1460" spans="4:9" x14ac:dyDescent="0.2">
      <c r="D1460" s="39">
        <v>37606</v>
      </c>
      <c r="E1460" s="7">
        <v>7.8776288205551298E-6</v>
      </c>
      <c r="F1460" s="8">
        <f t="shared" si="54"/>
        <v>11.256174939983186</v>
      </c>
      <c r="I1460" s="40"/>
    </row>
    <row r="1461" spans="4:9" x14ac:dyDescent="0.2">
      <c r="D1461" s="39">
        <v>37607</v>
      </c>
      <c r="E1461" s="7">
        <v>7.7673421686360208E-6</v>
      </c>
      <c r="F1461" s="8">
        <f t="shared" si="54"/>
        <v>11.098588707396631</v>
      </c>
      <c r="I1461" s="40"/>
    </row>
    <row r="1462" spans="4:9" x14ac:dyDescent="0.2">
      <c r="D1462" s="39">
        <v>37608</v>
      </c>
      <c r="E1462" s="7">
        <v>7.6585993983953302E-6</v>
      </c>
      <c r="F1462" s="8">
        <f t="shared" si="54"/>
        <v>10.943208494242421</v>
      </c>
      <c r="I1462" s="40"/>
    </row>
    <row r="1463" spans="4:9" x14ac:dyDescent="0.2">
      <c r="D1463" s="39">
        <v>37609</v>
      </c>
      <c r="E1463" s="7">
        <v>7.5513788167149496E-6</v>
      </c>
      <c r="F1463" s="8">
        <f t="shared" si="54"/>
        <v>10.790003303689147</v>
      </c>
      <c r="I1463" s="40"/>
    </row>
    <row r="1464" spans="4:9" x14ac:dyDescent="0.2">
      <c r="D1464" s="39">
        <v>37610</v>
      </c>
      <c r="E1464" s="7">
        <v>7.4456596379631999E-6</v>
      </c>
      <c r="F1464" s="8">
        <f t="shared" si="54"/>
        <v>10.638943435593308</v>
      </c>
      <c r="I1464" s="40"/>
    </row>
    <row r="1465" spans="4:9" x14ac:dyDescent="0.2">
      <c r="D1465" s="39">
        <v>37611</v>
      </c>
      <c r="E1465" s="7">
        <v>7.3414202461026804E-6</v>
      </c>
      <c r="F1465" s="8">
        <f t="shared" si="54"/>
        <v>10.489998003262468</v>
      </c>
      <c r="I1465" s="40"/>
    </row>
    <row r="1466" spans="4:9" x14ac:dyDescent="0.2">
      <c r="D1466" s="39">
        <v>37612</v>
      </c>
      <c r="E1466" s="7">
        <v>2.3387342027008202E-5</v>
      </c>
      <c r="F1466" s="8">
        <f t="shared" si="54"/>
        <v>33.417671641283825</v>
      </c>
      <c r="I1466" s="40"/>
    </row>
    <row r="1467" spans="4:9" x14ac:dyDescent="0.2">
      <c r="D1467" s="39">
        <v>37613</v>
      </c>
      <c r="E1467" s="7">
        <v>9.1392356991110194E-6</v>
      </c>
      <c r="F1467" s="8">
        <f t="shared" si="54"/>
        <v>13.058857962247046</v>
      </c>
      <c r="I1467" s="40"/>
    </row>
    <row r="1468" spans="4:9" x14ac:dyDescent="0.2">
      <c r="D1468" s="39">
        <v>37614</v>
      </c>
      <c r="E1468" s="7">
        <v>2.5182389678022699E-5</v>
      </c>
      <c r="F1468" s="8">
        <f t="shared" si="54"/>
        <v>35.982576747335919</v>
      </c>
      <c r="I1468" s="40"/>
    </row>
    <row r="1469" spans="4:9" x14ac:dyDescent="0.2">
      <c r="D1469" s="39">
        <v>37615</v>
      </c>
      <c r="E1469" s="7">
        <v>7.8594584002289002E-6</v>
      </c>
      <c r="F1469" s="8">
        <f t="shared" si="54"/>
        <v>11.230211615919048</v>
      </c>
      <c r="I1469" s="40"/>
    </row>
    <row r="1470" spans="4:9" x14ac:dyDescent="0.2">
      <c r="D1470" s="39">
        <v>37616</v>
      </c>
      <c r="E1470" s="7">
        <v>1.1027073942446E-4</v>
      </c>
      <c r="F1470" s="8">
        <f t="shared" si="54"/>
        <v>157.56349556408196</v>
      </c>
      <c r="I1470" s="40"/>
    </row>
    <row r="1471" spans="4:9" x14ac:dyDescent="0.2">
      <c r="D1471" s="39">
        <v>37617</v>
      </c>
      <c r="E1471" s="7">
        <v>9.8873681400990703E-6</v>
      </c>
      <c r="F1471" s="8">
        <f t="shared" si="54"/>
        <v>14.127848368607003</v>
      </c>
      <c r="I1471" s="40"/>
    </row>
    <row r="1472" spans="4:9" x14ac:dyDescent="0.2">
      <c r="D1472" s="39">
        <v>37618</v>
      </c>
      <c r="E1472" s="7">
        <v>6.6514847251559601E-6</v>
      </c>
      <c r="F1472" s="8">
        <f t="shared" si="54"/>
        <v>9.5041639283158581</v>
      </c>
      <c r="I1472" s="40"/>
    </row>
    <row r="1473" spans="4:9" x14ac:dyDescent="0.2">
      <c r="D1473" s="39">
        <v>37619</v>
      </c>
      <c r="E1473" s="7">
        <v>6.5583623336390298E-6</v>
      </c>
      <c r="F1473" s="8">
        <f t="shared" si="54"/>
        <v>9.3711033394481635</v>
      </c>
      <c r="I1473" s="40"/>
    </row>
    <row r="1474" spans="4:9" x14ac:dyDescent="0.2">
      <c r="D1474" s="39">
        <v>37620</v>
      </c>
      <c r="E1474" s="7">
        <v>6.4665452783477299E-6</v>
      </c>
      <c r="F1474" s="8">
        <f t="shared" si="54"/>
        <v>9.2399079175292957</v>
      </c>
      <c r="I1474" s="40"/>
    </row>
    <row r="1475" spans="4:9" x14ac:dyDescent="0.2">
      <c r="D1475" s="39">
        <v>37621</v>
      </c>
      <c r="E1475" s="7">
        <v>6.3760137035971996E-6</v>
      </c>
      <c r="F1475" s="8">
        <f t="shared" si="54"/>
        <v>9.1105492911968184</v>
      </c>
      <c r="I1475" s="40"/>
    </row>
    <row r="1476" spans="4:9" x14ac:dyDescent="0.2">
      <c r="D1476" s="39">
        <v>37622</v>
      </c>
      <c r="E1476" s="7">
        <v>1.3134579186848899E-4</v>
      </c>
      <c r="F1476" s="8">
        <f t="shared" si="54"/>
        <v>187.67718619143415</v>
      </c>
      <c r="I1476" s="40"/>
    </row>
    <row r="1477" spans="4:9" x14ac:dyDescent="0.2">
      <c r="D1477" s="39">
        <v>37623</v>
      </c>
      <c r="E1477" s="7">
        <v>6.2659350594793603E-6</v>
      </c>
      <c r="F1477" s="8">
        <f t="shared" si="54"/>
        <v>8.9532602764982023</v>
      </c>
      <c r="I1477" s="40"/>
    </row>
    <row r="1478" spans="4:9" x14ac:dyDescent="0.2">
      <c r="D1478" s="39">
        <v>37624</v>
      </c>
      <c r="E1478" s="7">
        <v>6.1119526154609899E-6</v>
      </c>
      <c r="F1478" s="8">
        <f t="shared" si="54"/>
        <v>8.7332380633375148</v>
      </c>
      <c r="I1478" s="40"/>
    </row>
    <row r="1479" spans="4:9" x14ac:dyDescent="0.2">
      <c r="D1479" s="39">
        <v>37625</v>
      </c>
      <c r="E1479" s="7">
        <v>6.0263852684769998E-6</v>
      </c>
      <c r="F1479" s="8">
        <f t="shared" si="54"/>
        <v>8.6109727156368407</v>
      </c>
      <c r="I1479" s="40"/>
    </row>
    <row r="1480" spans="4:9" x14ac:dyDescent="0.2">
      <c r="D1480" s="39">
        <v>37626</v>
      </c>
      <c r="E1480" s="7">
        <v>5.9420158713865796E-6</v>
      </c>
      <c r="F1480" s="8">
        <f t="shared" si="54"/>
        <v>8.4904190928572696</v>
      </c>
      <c r="I1480" s="40"/>
    </row>
    <row r="1481" spans="4:9" x14ac:dyDescent="0.2">
      <c r="D1481" s="39">
        <v>37627</v>
      </c>
      <c r="E1481" s="7">
        <v>5.8588276504003296E-6</v>
      </c>
      <c r="F1481" s="8">
        <f t="shared" si="54"/>
        <v>8.3715532272907289</v>
      </c>
      <c r="I1481" s="40"/>
    </row>
    <row r="1482" spans="4:9" x14ac:dyDescent="0.2">
      <c r="D1482" s="39">
        <v>37628</v>
      </c>
      <c r="E1482" s="7">
        <v>5.7768040538445102E-6</v>
      </c>
      <c r="F1482" s="8">
        <f t="shared" si="54"/>
        <v>8.2543514686054493</v>
      </c>
      <c r="I1482" s="40"/>
    </row>
    <row r="1483" spans="4:9" x14ac:dyDescent="0.2">
      <c r="D1483" s="39">
        <v>37629</v>
      </c>
      <c r="E1483" s="7">
        <v>5.6959287740987E-6</v>
      </c>
      <c r="F1483" s="8">
        <f t="shared" si="54"/>
        <v>8.1387905151922162</v>
      </c>
      <c r="I1483" s="40"/>
    </row>
    <row r="1484" spans="4:9" x14ac:dyDescent="0.2">
      <c r="D1484" s="39">
        <v>37630</v>
      </c>
      <c r="E1484" s="7">
        <v>5.6161858368406196E-6</v>
      </c>
      <c r="F1484" s="8">
        <f t="shared" si="54"/>
        <v>8.0248475416843821</v>
      </c>
      <c r="I1484" s="40"/>
    </row>
    <row r="1485" spans="4:9" x14ac:dyDescent="0.2">
      <c r="D1485" s="39">
        <v>37631</v>
      </c>
      <c r="E1485" s="7">
        <v>5.5100984205799903E-6</v>
      </c>
      <c r="F1485" s="8">
        <f t="shared" si="54"/>
        <v>7.8732615069064309</v>
      </c>
      <c r="I1485" s="40"/>
    </row>
    <row r="1486" spans="4:9" x14ac:dyDescent="0.2">
      <c r="D1486" s="39">
        <v>37632</v>
      </c>
      <c r="E1486" s="7">
        <v>1.11566935956016E-5</v>
      </c>
      <c r="F1486" s="8">
        <f t="shared" si="54"/>
        <v>15.941560299997986</v>
      </c>
      <c r="I1486" s="40"/>
    </row>
    <row r="1487" spans="4:9" x14ac:dyDescent="0.2">
      <c r="D1487" s="39">
        <v>37633</v>
      </c>
      <c r="E1487" s="7">
        <v>5.35954773036225E-6</v>
      </c>
      <c r="F1487" s="8">
        <f t="shared" si="54"/>
        <v>7.6581428531810474</v>
      </c>
      <c r="I1487" s="40"/>
    </row>
    <row r="1488" spans="4:9" x14ac:dyDescent="0.2">
      <c r="D1488" s="39">
        <v>37634</v>
      </c>
      <c r="E1488" s="7">
        <v>5.28189922183723E-6</v>
      </c>
      <c r="F1488" s="8">
        <f t="shared" ref="F1488:F1551" si="55">E1488*(24*60*60)*1000/$F$3</f>
        <v>7.5471925639892286</v>
      </c>
      <c r="I1488" s="40"/>
    </row>
    <row r="1489" spans="4:9" x14ac:dyDescent="0.2">
      <c r="D1489" s="39">
        <v>37635</v>
      </c>
      <c r="E1489" s="7">
        <v>5.2079526341189402E-6</v>
      </c>
      <c r="F1489" s="8">
        <f t="shared" si="55"/>
        <v>7.4415318700758508</v>
      </c>
      <c r="I1489" s="40"/>
    </row>
    <row r="1490" spans="4:9" x14ac:dyDescent="0.2">
      <c r="D1490" s="39">
        <v>37636</v>
      </c>
      <c r="E1490" s="7">
        <v>5.1350411891736902E-6</v>
      </c>
      <c r="F1490" s="8">
        <f t="shared" si="55"/>
        <v>7.3373502694793329</v>
      </c>
      <c r="I1490" s="40"/>
    </row>
    <row r="1491" spans="4:9" x14ac:dyDescent="0.2">
      <c r="D1491" s="39">
        <v>37637</v>
      </c>
      <c r="E1491" s="7">
        <v>5.0631506112701804E-6</v>
      </c>
      <c r="F1491" s="8">
        <f t="shared" si="55"/>
        <v>7.234627363913269</v>
      </c>
      <c r="I1491" s="40"/>
    </row>
    <row r="1492" spans="4:9" x14ac:dyDescent="0.2">
      <c r="D1492" s="39">
        <v>37638</v>
      </c>
      <c r="E1492" s="7">
        <v>4.99226648720529E-6</v>
      </c>
      <c r="F1492" s="8">
        <f t="shared" si="55"/>
        <v>7.1333425586607087</v>
      </c>
      <c r="I1492" s="40"/>
    </row>
    <row r="1493" spans="4:9" x14ac:dyDescent="0.2">
      <c r="D1493" s="39">
        <v>37639</v>
      </c>
      <c r="E1493" s="7">
        <v>4.9223747688648304E-6</v>
      </c>
      <c r="F1493" s="8">
        <f t="shared" si="55"/>
        <v>7.0334757806724557</v>
      </c>
      <c r="I1493" s="40"/>
    </row>
    <row r="1494" spans="4:9" x14ac:dyDescent="0.2">
      <c r="D1494" s="39">
        <v>37640</v>
      </c>
      <c r="E1494" s="7">
        <v>4.8534615351995797E-6</v>
      </c>
      <c r="F1494" s="8">
        <f t="shared" si="55"/>
        <v>6.9350071384597172</v>
      </c>
      <c r="I1494" s="40"/>
    </row>
    <row r="1495" spans="4:9" x14ac:dyDescent="0.2">
      <c r="D1495" s="39">
        <v>37641</v>
      </c>
      <c r="E1495" s="7">
        <v>4.7855130534939803E-6</v>
      </c>
      <c r="F1495" s="8">
        <f t="shared" si="55"/>
        <v>6.8379170096396376</v>
      </c>
      <c r="I1495" s="40"/>
    </row>
    <row r="1496" spans="4:9" x14ac:dyDescent="0.2">
      <c r="D1496" s="39">
        <v>37642</v>
      </c>
      <c r="E1496" s="7">
        <v>4.7185159725952098E-6</v>
      </c>
      <c r="F1496" s="8">
        <f t="shared" si="55"/>
        <v>6.7421863170361709</v>
      </c>
      <c r="I1496" s="40"/>
    </row>
    <row r="1497" spans="4:9" x14ac:dyDescent="0.2">
      <c r="D1497" s="39">
        <v>37643</v>
      </c>
      <c r="E1497" s="7">
        <v>4.6524566637630199E-6</v>
      </c>
      <c r="F1497" s="8">
        <f t="shared" si="55"/>
        <v>6.6477955868345537</v>
      </c>
      <c r="I1497" s="40"/>
    </row>
    <row r="1498" spans="4:9" x14ac:dyDescent="0.2">
      <c r="D1498" s="39">
        <v>37644</v>
      </c>
      <c r="E1498" s="7">
        <v>4.5873222649622103E-6</v>
      </c>
      <c r="F1498" s="8">
        <f t="shared" si="55"/>
        <v>6.554726440748424</v>
      </c>
      <c r="I1498" s="40"/>
    </row>
    <row r="1499" spans="4:9" x14ac:dyDescent="0.2">
      <c r="D1499" s="39">
        <v>37645</v>
      </c>
      <c r="E1499" s="7">
        <v>4.52309977060491E-6</v>
      </c>
      <c r="F1499" s="8">
        <f t="shared" si="55"/>
        <v>6.462960295372091</v>
      </c>
      <c r="I1499" s="40"/>
    </row>
    <row r="1500" spans="4:9" x14ac:dyDescent="0.2">
      <c r="D1500" s="39">
        <v>37646</v>
      </c>
      <c r="E1500" s="7">
        <v>4.4597763677370199E-6</v>
      </c>
      <c r="F1500" s="8">
        <f t="shared" si="55"/>
        <v>6.3724788425501266</v>
      </c>
      <c r="I1500" s="40"/>
    </row>
    <row r="1501" spans="4:9" x14ac:dyDescent="0.2">
      <c r="D1501" s="39">
        <v>37647</v>
      </c>
      <c r="E1501" s="7">
        <v>4.3973394828305599E-6</v>
      </c>
      <c r="F1501" s="8">
        <f t="shared" si="55"/>
        <v>6.2832641162379543</v>
      </c>
      <c r="I1501" s="40"/>
    </row>
    <row r="1502" spans="4:9" x14ac:dyDescent="0.2">
      <c r="D1502" s="39">
        <v>37648</v>
      </c>
      <c r="E1502" s="7">
        <v>4.3357767834890499E-6</v>
      </c>
      <c r="F1502" s="8">
        <f t="shared" si="55"/>
        <v>6.1952984949386263</v>
      </c>
      <c r="I1502" s="40"/>
    </row>
    <row r="1503" spans="4:9" x14ac:dyDescent="0.2">
      <c r="D1503" s="39">
        <v>37649</v>
      </c>
      <c r="E1503" s="7">
        <v>4.2750758615076103E-6</v>
      </c>
      <c r="F1503" s="8">
        <f t="shared" si="55"/>
        <v>6.1085642488341989</v>
      </c>
      <c r="I1503" s="40"/>
    </row>
    <row r="1504" spans="4:9" x14ac:dyDescent="0.2">
      <c r="D1504" s="39">
        <v>37650</v>
      </c>
      <c r="E1504" s="7">
        <v>4.2152248058009001E-6</v>
      </c>
      <c r="F1504" s="8">
        <f t="shared" si="55"/>
        <v>6.0230443584301812</v>
      </c>
      <c r="I1504" s="40"/>
    </row>
    <row r="1505" spans="4:9" x14ac:dyDescent="0.2">
      <c r="D1505" s="39">
        <v>37651</v>
      </c>
      <c r="E1505" s="7">
        <v>4.1562116999563801E-6</v>
      </c>
      <c r="F1505" s="8">
        <f t="shared" si="55"/>
        <v>5.9387217966201611</v>
      </c>
      <c r="I1505" s="40"/>
    </row>
    <row r="1506" spans="4:9" x14ac:dyDescent="0.2">
      <c r="D1506" s="39">
        <v>37652</v>
      </c>
      <c r="E1506" s="7">
        <v>4.0980247369253203E-6</v>
      </c>
      <c r="F1506" s="8">
        <f t="shared" si="55"/>
        <v>5.8555796925653274</v>
      </c>
      <c r="I1506" s="40"/>
    </row>
    <row r="1507" spans="4:9" x14ac:dyDescent="0.2">
      <c r="D1507" s="39">
        <v>37653</v>
      </c>
      <c r="E1507" s="7">
        <v>4.0406524180618403E-6</v>
      </c>
      <c r="F1507" s="8">
        <f t="shared" si="55"/>
        <v>5.7736016160970935</v>
      </c>
      <c r="I1507" s="40"/>
    </row>
    <row r="1508" spans="4:9" x14ac:dyDescent="0.2">
      <c r="D1508" s="39">
        <v>37654</v>
      </c>
      <c r="E1508" s="7">
        <v>3.9840832461676898E-6</v>
      </c>
      <c r="F1508" s="8">
        <f t="shared" si="55"/>
        <v>5.6927711391153588</v>
      </c>
      <c r="I1508" s="40"/>
    </row>
    <row r="1509" spans="4:9" x14ac:dyDescent="0.2">
      <c r="D1509" s="39">
        <v>37655</v>
      </c>
      <c r="E1509" s="7">
        <v>3.9283061288727001E-6</v>
      </c>
      <c r="F1509" s="8">
        <f t="shared" si="55"/>
        <v>5.6130724119701876</v>
      </c>
      <c r="I1509" s="40"/>
    </row>
    <row r="1510" spans="4:9" x14ac:dyDescent="0.2">
      <c r="D1510" s="39">
        <v>37656</v>
      </c>
      <c r="E1510" s="7">
        <v>3.87330989090554E-6</v>
      </c>
      <c r="F1510" s="8">
        <f t="shared" si="55"/>
        <v>5.534489466555951</v>
      </c>
      <c r="I1510" s="40"/>
    </row>
    <row r="1511" spans="4:9" x14ac:dyDescent="0.2">
      <c r="D1511" s="39">
        <v>37657</v>
      </c>
      <c r="E1511" s="7">
        <v>3.7914030982598098E-6</v>
      </c>
      <c r="F1511" s="8">
        <f t="shared" si="55"/>
        <v>5.4174546064737399</v>
      </c>
      <c r="I1511" s="40"/>
    </row>
    <row r="1512" spans="4:9" x14ac:dyDescent="0.2">
      <c r="D1512" s="39">
        <v>37658</v>
      </c>
      <c r="E1512" s="7">
        <v>3.7383233523801E-6</v>
      </c>
      <c r="F1512" s="8">
        <f t="shared" si="55"/>
        <v>5.3416100955172352</v>
      </c>
      <c r="I1512" s="40"/>
    </row>
    <row r="1513" spans="4:9" x14ac:dyDescent="0.2">
      <c r="D1513" s="39">
        <v>37659</v>
      </c>
      <c r="E1513" s="7">
        <v>3.6859868566550001E-6</v>
      </c>
      <c r="F1513" s="8">
        <f t="shared" si="55"/>
        <v>5.2668275987727524</v>
      </c>
      <c r="I1513" s="40"/>
    </row>
    <row r="1514" spans="4:9" x14ac:dyDescent="0.2">
      <c r="D1514" s="39">
        <v>37660</v>
      </c>
      <c r="E1514" s="7">
        <v>3.6343830099339101E-6</v>
      </c>
      <c r="F1514" s="8">
        <f t="shared" si="55"/>
        <v>5.1930919684834684</v>
      </c>
      <c r="I1514" s="40"/>
    </row>
    <row r="1515" spans="4:9" x14ac:dyDescent="0.2">
      <c r="D1515" s="39">
        <v>37661</v>
      </c>
      <c r="E1515" s="7">
        <v>3.5835016273328799E-6</v>
      </c>
      <c r="F1515" s="8">
        <f t="shared" si="55"/>
        <v>5.1203886516870494</v>
      </c>
      <c r="I1515" s="40"/>
    </row>
    <row r="1516" spans="4:9" x14ac:dyDescent="0.2">
      <c r="D1516" s="39">
        <v>37662</v>
      </c>
      <c r="E1516" s="7">
        <v>2.1222892194210199E-5</v>
      </c>
      <c r="F1516" s="8">
        <f t="shared" si="55"/>
        <v>30.324935676976882</v>
      </c>
      <c r="I1516" s="40"/>
    </row>
    <row r="1517" spans="4:9" x14ac:dyDescent="0.2">
      <c r="D1517" s="39">
        <v>37663</v>
      </c>
      <c r="E1517" s="7">
        <v>3.7269482423240999E-6</v>
      </c>
      <c r="F1517" s="8">
        <f t="shared" si="55"/>
        <v>5.3253564446194162</v>
      </c>
      <c r="I1517" s="40"/>
    </row>
    <row r="1518" spans="4:9" x14ac:dyDescent="0.2">
      <c r="D1518" s="39">
        <v>37664</v>
      </c>
      <c r="E1518" s="7">
        <v>4.9379835262608003E-6</v>
      </c>
      <c r="F1518" s="8">
        <f t="shared" si="55"/>
        <v>7.0557787994928338</v>
      </c>
      <c r="I1518" s="40"/>
    </row>
    <row r="1519" spans="4:9" x14ac:dyDescent="0.2">
      <c r="D1519" s="39">
        <v>37665</v>
      </c>
      <c r="E1519" s="7">
        <v>3.3910531110658901E-6</v>
      </c>
      <c r="F1519" s="8">
        <f t="shared" si="55"/>
        <v>4.8454030925313463</v>
      </c>
      <c r="I1519" s="40"/>
    </row>
    <row r="1520" spans="4:9" x14ac:dyDescent="0.2">
      <c r="D1520" s="39">
        <v>37666</v>
      </c>
      <c r="E1520" s="7">
        <v>3.33958266608696E-6</v>
      </c>
      <c r="F1520" s="8">
        <f t="shared" si="55"/>
        <v>4.7718580771315491</v>
      </c>
      <c r="I1520" s="40"/>
    </row>
    <row r="1521" spans="4:9" x14ac:dyDescent="0.2">
      <c r="D1521" s="39">
        <v>37667</v>
      </c>
      <c r="E1521" s="7">
        <v>3.2928285180118E-6</v>
      </c>
      <c r="F1521" s="8">
        <f t="shared" si="55"/>
        <v>4.7050520772689159</v>
      </c>
      <c r="I1521" s="40"/>
    </row>
    <row r="1522" spans="4:9" x14ac:dyDescent="0.2">
      <c r="D1522" s="39">
        <v>37668</v>
      </c>
      <c r="E1522" s="7">
        <v>3.2467288510802101E-6</v>
      </c>
      <c r="F1522" s="8">
        <f t="shared" si="55"/>
        <v>4.6391812514814719</v>
      </c>
      <c r="I1522" s="40"/>
    </row>
    <row r="1523" spans="4:9" x14ac:dyDescent="0.2">
      <c r="D1523" s="39">
        <v>37669</v>
      </c>
      <c r="E1523" s="7">
        <v>1.2520648120369901E-4</v>
      </c>
      <c r="F1523" s="8">
        <f t="shared" si="55"/>
        <v>178.90485679791612</v>
      </c>
      <c r="I1523" s="40"/>
    </row>
    <row r="1524" spans="4:9" x14ac:dyDescent="0.2">
      <c r="D1524" s="39">
        <v>37670</v>
      </c>
      <c r="E1524" s="7">
        <v>3.8577945771235896E-6</v>
      </c>
      <c r="F1524" s="8">
        <f t="shared" si="55"/>
        <v>5.5123199673123882</v>
      </c>
      <c r="I1524" s="40"/>
    </row>
    <row r="1525" spans="4:9" x14ac:dyDescent="0.2">
      <c r="D1525" s="39">
        <v>37671</v>
      </c>
      <c r="E1525" s="7">
        <v>3.1122667021497799E-6</v>
      </c>
      <c r="F1525" s="8">
        <f t="shared" si="55"/>
        <v>4.4470511694931281</v>
      </c>
      <c r="I1525" s="40"/>
    </row>
    <row r="1526" spans="4:9" x14ac:dyDescent="0.2">
      <c r="D1526" s="39">
        <v>37672</v>
      </c>
      <c r="E1526" s="7">
        <v>3.0686946553756999E-6</v>
      </c>
      <c r="F1526" s="8">
        <f t="shared" si="55"/>
        <v>4.3847920059612759</v>
      </c>
      <c r="I1526" s="40"/>
    </row>
    <row r="1527" spans="4:9" x14ac:dyDescent="0.2">
      <c r="D1527" s="39">
        <v>37673</v>
      </c>
      <c r="E1527" s="7">
        <v>3.4555676649434403E-2</v>
      </c>
      <c r="F1527" s="8">
        <f t="shared" si="55"/>
        <v>49375.865554949516</v>
      </c>
      <c r="I1527" s="40"/>
    </row>
    <row r="1528" spans="4:9" x14ac:dyDescent="0.2">
      <c r="D1528" s="39">
        <v>37674</v>
      </c>
      <c r="E1528" s="7">
        <v>9.0898079085049207E-3</v>
      </c>
      <c r="F1528" s="8">
        <f t="shared" si="55"/>
        <v>12988.231651889875</v>
      </c>
      <c r="I1528" s="40"/>
    </row>
    <row r="1529" spans="4:9" x14ac:dyDescent="0.2">
      <c r="D1529" s="39">
        <v>37675</v>
      </c>
      <c r="E1529" s="7">
        <v>2.6061623882359299E-2</v>
      </c>
      <c r="F1529" s="8">
        <f t="shared" si="55"/>
        <v>37238.895652766689</v>
      </c>
      <c r="I1529" s="40"/>
    </row>
    <row r="1530" spans="4:9" x14ac:dyDescent="0.2">
      <c r="D1530" s="39">
        <v>37676</v>
      </c>
      <c r="E1530" s="7">
        <v>2.1751134705903798E-3</v>
      </c>
      <c r="F1530" s="8">
        <f t="shared" si="55"/>
        <v>3107.9730077399049</v>
      </c>
      <c r="I1530" s="40"/>
    </row>
    <row r="1531" spans="4:9" x14ac:dyDescent="0.2">
      <c r="D1531" s="39">
        <v>37677</v>
      </c>
      <c r="E1531" s="7">
        <v>5.8930684998264899E-4</v>
      </c>
      <c r="F1531" s="8">
        <f t="shared" si="55"/>
        <v>842.04792429756515</v>
      </c>
      <c r="I1531" s="40"/>
    </row>
    <row r="1532" spans="4:9" x14ac:dyDescent="0.2">
      <c r="D1532" s="39">
        <v>37678</v>
      </c>
      <c r="E1532" s="7">
        <v>3.1336943293001598E-4</v>
      </c>
      <c r="F1532" s="8">
        <f t="shared" si="55"/>
        <v>447.76686465598391</v>
      </c>
      <c r="I1532" s="40"/>
    </row>
    <row r="1533" spans="4:9" x14ac:dyDescent="0.2">
      <c r="D1533" s="39">
        <v>37679</v>
      </c>
      <c r="E1533" s="7">
        <v>7.9560040533680298E-6</v>
      </c>
      <c r="F1533" s="8">
        <f t="shared" si="55"/>
        <v>11.368163629930338</v>
      </c>
      <c r="I1533" s="40"/>
    </row>
    <row r="1534" spans="4:9" x14ac:dyDescent="0.2">
      <c r="D1534" s="39">
        <v>37680</v>
      </c>
      <c r="E1534" s="7">
        <v>7.3994957186300798E-6</v>
      </c>
      <c r="F1534" s="8">
        <f t="shared" si="55"/>
        <v>10.572980800926768</v>
      </c>
      <c r="I1534" s="40"/>
    </row>
    <row r="1535" spans="4:9" x14ac:dyDescent="0.2">
      <c r="D1535" s="39">
        <v>37681</v>
      </c>
      <c r="E1535" s="7">
        <v>6.8953046731253899E-6</v>
      </c>
      <c r="F1535" s="8">
        <f t="shared" si="55"/>
        <v>9.8525530249232425</v>
      </c>
      <c r="I1535" s="40"/>
    </row>
    <row r="1536" spans="4:9" x14ac:dyDescent="0.2">
      <c r="D1536" s="39">
        <v>37682</v>
      </c>
      <c r="E1536" s="7">
        <v>6.43823214771498E-6</v>
      </c>
      <c r="F1536" s="8">
        <f t="shared" si="55"/>
        <v>9.1994518921490123</v>
      </c>
      <c r="I1536" s="40"/>
    </row>
    <row r="1537" spans="4:9" x14ac:dyDescent="0.2">
      <c r="D1537" s="39">
        <v>37683</v>
      </c>
      <c r="E1537" s="7">
        <v>6.0236124685086604E-6</v>
      </c>
      <c r="F1537" s="8">
        <f t="shared" si="55"/>
        <v>8.6070107212057536</v>
      </c>
      <c r="I1537" s="40"/>
    </row>
    <row r="1538" spans="4:9" x14ac:dyDescent="0.2">
      <c r="D1538" s="39">
        <v>37684</v>
      </c>
      <c r="E1538" s="7">
        <v>5.6472458627312897E-6</v>
      </c>
      <c r="F1538" s="8">
        <f t="shared" si="55"/>
        <v>8.0692285468103844</v>
      </c>
      <c r="I1538" s="40"/>
    </row>
    <row r="1539" spans="4:9" x14ac:dyDescent="0.2">
      <c r="D1539" s="39">
        <v>37685</v>
      </c>
      <c r="E1539" s="7">
        <v>1.0903878446152E-2</v>
      </c>
      <c r="F1539" s="8">
        <f t="shared" si="55"/>
        <v>15580.318152835973</v>
      </c>
      <c r="I1539" s="40"/>
    </row>
    <row r="1540" spans="4:9" x14ac:dyDescent="0.2">
      <c r="D1540" s="39">
        <v>37686</v>
      </c>
      <c r="E1540" s="7">
        <v>1.75505070207334E-3</v>
      </c>
      <c r="F1540" s="8">
        <f t="shared" si="55"/>
        <v>2507.7543231702675</v>
      </c>
      <c r="I1540" s="40"/>
    </row>
    <row r="1541" spans="4:9" x14ac:dyDescent="0.2">
      <c r="D1541" s="39">
        <v>37687</v>
      </c>
      <c r="E1541" s="7">
        <v>5.2827717126021304E-3</v>
      </c>
      <c r="F1541" s="8">
        <f t="shared" si="55"/>
        <v>7548.439247338617</v>
      </c>
      <c r="I1541" s="40"/>
    </row>
    <row r="1542" spans="4:9" x14ac:dyDescent="0.2">
      <c r="D1542" s="39">
        <v>37688</v>
      </c>
      <c r="E1542" s="7">
        <v>1.33290098549164E-3</v>
      </c>
      <c r="F1542" s="8">
        <f t="shared" si="55"/>
        <v>1904.5536432513222</v>
      </c>
      <c r="I1542" s="40"/>
    </row>
    <row r="1543" spans="4:9" x14ac:dyDescent="0.2">
      <c r="D1543" s="39">
        <v>37689</v>
      </c>
      <c r="E1543" s="7">
        <v>5.9463383597627498E-2</v>
      </c>
      <c r="F1543" s="8">
        <f t="shared" si="55"/>
        <v>84965.954038318683</v>
      </c>
      <c r="I1543" s="40"/>
    </row>
    <row r="1544" spans="4:9" x14ac:dyDescent="0.2">
      <c r="D1544" s="39">
        <v>37690</v>
      </c>
      <c r="E1544" s="7">
        <v>7.2542458309770201E-3</v>
      </c>
      <c r="F1544" s="8">
        <f t="shared" si="55"/>
        <v>10365.43635034671</v>
      </c>
      <c r="I1544" s="40"/>
    </row>
    <row r="1545" spans="4:9" x14ac:dyDescent="0.2">
      <c r="D1545" s="39">
        <v>37691</v>
      </c>
      <c r="E1545" s="7">
        <v>5.5628437501333297E-2</v>
      </c>
      <c r="F1545" s="8">
        <f t="shared" si="55"/>
        <v>79486.281775434487</v>
      </c>
      <c r="I1545" s="40"/>
    </row>
    <row r="1546" spans="4:9" x14ac:dyDescent="0.2">
      <c r="D1546" s="39">
        <v>37692</v>
      </c>
      <c r="E1546" s="7">
        <v>0.108389389097866</v>
      </c>
      <c r="F1546" s="8">
        <f t="shared" si="55"/>
        <v>154875.27441506315</v>
      </c>
      <c r="I1546" s="40"/>
    </row>
    <row r="1547" spans="4:9" x14ac:dyDescent="0.2">
      <c r="D1547" s="39">
        <v>37693</v>
      </c>
      <c r="E1547" s="7">
        <v>1.95146595035223E-3</v>
      </c>
      <c r="F1547" s="8">
        <f t="shared" si="55"/>
        <v>2788.4078606584198</v>
      </c>
      <c r="I1547" s="40"/>
    </row>
    <row r="1548" spans="4:9" x14ac:dyDescent="0.2">
      <c r="D1548" s="39">
        <v>37694</v>
      </c>
      <c r="E1548" s="7">
        <v>5.1803327455671004E-4</v>
      </c>
      <c r="F1548" s="8">
        <f t="shared" si="55"/>
        <v>740.20664034431582</v>
      </c>
      <c r="I1548" s="40"/>
    </row>
    <row r="1549" spans="4:9" x14ac:dyDescent="0.2">
      <c r="D1549" s="39">
        <v>37695</v>
      </c>
      <c r="E1549" s="7">
        <v>1.05800677845582E-3</v>
      </c>
      <c r="F1549" s="8">
        <f t="shared" si="55"/>
        <v>1511.7632040382828</v>
      </c>
      <c r="I1549" s="40"/>
    </row>
    <row r="1550" spans="4:9" x14ac:dyDescent="0.2">
      <c r="D1550" s="39">
        <v>37696</v>
      </c>
      <c r="E1550" s="7">
        <v>2.2769795322034399E-3</v>
      </c>
      <c r="F1550" s="8">
        <f t="shared" si="55"/>
        <v>3253.5272393599353</v>
      </c>
      <c r="I1550" s="40"/>
    </row>
    <row r="1551" spans="4:9" x14ac:dyDescent="0.2">
      <c r="D1551" s="39">
        <v>37697</v>
      </c>
      <c r="E1551" s="7">
        <v>1.14722004503794E-3</v>
      </c>
      <c r="F1551" s="8">
        <f t="shared" si="55"/>
        <v>1639.2381280909922</v>
      </c>
      <c r="I1551" s="40"/>
    </row>
    <row r="1552" spans="4:9" x14ac:dyDescent="0.2">
      <c r="D1552" s="39">
        <v>37698</v>
      </c>
      <c r="E1552" s="7">
        <v>2.4354630098873001E-4</v>
      </c>
      <c r="F1552" s="8">
        <f t="shared" ref="F1552:F1615" si="56">E1552*(24*60*60)*1000/$F$3</f>
        <v>347.99808830314504</v>
      </c>
      <c r="I1552" s="40"/>
    </row>
    <row r="1553" spans="4:9" x14ac:dyDescent="0.2">
      <c r="D1553" s="39">
        <v>37699</v>
      </c>
      <c r="E1553" s="7">
        <v>2.3584034438155999E-4</v>
      </c>
      <c r="F1553" s="8">
        <f t="shared" si="56"/>
        <v>336.98721210853495</v>
      </c>
      <c r="I1553" s="40"/>
    </row>
    <row r="1554" spans="4:9" x14ac:dyDescent="0.2">
      <c r="D1554" s="39">
        <v>37700</v>
      </c>
      <c r="E1554" s="7">
        <v>2.28671899344481E-4</v>
      </c>
      <c r="F1554" s="8">
        <f t="shared" si="56"/>
        <v>326.74437467317972</v>
      </c>
      <c r="I1554" s="40"/>
    </row>
    <row r="1555" spans="4:9" x14ac:dyDescent="0.2">
      <c r="D1555" s="39">
        <v>37701</v>
      </c>
      <c r="E1555" s="7">
        <v>2.2199048300159199E-4</v>
      </c>
      <c r="F1555" s="8">
        <f t="shared" si="56"/>
        <v>317.19744209796335</v>
      </c>
      <c r="I1555" s="40"/>
    </row>
    <row r="1556" spans="4:9" x14ac:dyDescent="0.2">
      <c r="D1556" s="39">
        <v>37702</v>
      </c>
      <c r="E1556" s="7">
        <v>2.1575060469106099E-4</v>
      </c>
      <c r="F1556" s="8">
        <f t="shared" si="56"/>
        <v>308.28141375142923</v>
      </c>
      <c r="I1556" s="40"/>
    </row>
    <row r="1557" spans="4:9" x14ac:dyDescent="0.2">
      <c r="D1557" s="39">
        <v>37703</v>
      </c>
      <c r="E1557" s="7">
        <v>2.0991128918282901E-4</v>
      </c>
      <c r="F1557" s="8">
        <f t="shared" si="56"/>
        <v>299.93774100577883</v>
      </c>
      <c r="I1557" s="40"/>
    </row>
    <row r="1558" spans="4:9" x14ac:dyDescent="0.2">
      <c r="D1558" s="39">
        <v>37704</v>
      </c>
      <c r="E1558" s="7">
        <v>2.0443560559264801E-4</v>
      </c>
      <c r="F1558" s="8">
        <f t="shared" si="56"/>
        <v>292.1136541122396</v>
      </c>
      <c r="I1558" s="40"/>
    </row>
    <row r="1559" spans="4:9" x14ac:dyDescent="0.2">
      <c r="D1559" s="39">
        <v>37705</v>
      </c>
      <c r="E1559" s="7">
        <v>1.9929027090082499E-4</v>
      </c>
      <c r="F1559" s="8">
        <f t="shared" si="56"/>
        <v>284.76159567749812</v>
      </c>
      <c r="I1559" s="40"/>
    </row>
    <row r="1560" spans="4:9" x14ac:dyDescent="0.2">
      <c r="D1560" s="39">
        <v>37706</v>
      </c>
      <c r="E1560" s="7">
        <v>1.9444529666216999E-4</v>
      </c>
      <c r="F1560" s="8">
        <f t="shared" si="56"/>
        <v>277.83871585511906</v>
      </c>
      <c r="I1560" s="40"/>
    </row>
    <row r="1561" spans="4:9" x14ac:dyDescent="0.2">
      <c r="D1561" s="39">
        <v>37707</v>
      </c>
      <c r="E1561" s="7">
        <v>1.8987363991335301E-4</v>
      </c>
      <c r="F1561" s="8">
        <f t="shared" si="56"/>
        <v>271.30637353455103</v>
      </c>
      <c r="I1561" s="40"/>
    </row>
    <row r="1562" spans="4:9" x14ac:dyDescent="0.2">
      <c r="D1562" s="39">
        <v>37708</v>
      </c>
      <c r="E1562" s="7">
        <v>1.85550930017665E-4</v>
      </c>
      <c r="F1562" s="8">
        <f t="shared" si="56"/>
        <v>265.12974603546161</v>
      </c>
      <c r="I1562" s="40"/>
    </row>
    <row r="1563" spans="4:9" x14ac:dyDescent="0.2">
      <c r="D1563" s="39">
        <v>37709</v>
      </c>
      <c r="E1563" s="7">
        <v>1.8672489789981099E-4</v>
      </c>
      <c r="F1563" s="8">
        <f t="shared" si="56"/>
        <v>266.80720357457244</v>
      </c>
      <c r="I1563" s="40"/>
    </row>
    <row r="1564" spans="4:9" x14ac:dyDescent="0.2">
      <c r="D1564" s="39">
        <v>37710</v>
      </c>
      <c r="E1564" s="7">
        <v>1.7855046219836799E-4</v>
      </c>
      <c r="F1564" s="8">
        <f t="shared" si="56"/>
        <v>255.12692764547594</v>
      </c>
      <c r="I1564" s="40"/>
    </row>
    <row r="1565" spans="4:9" x14ac:dyDescent="0.2">
      <c r="D1565" s="39">
        <v>37711</v>
      </c>
      <c r="E1565" s="7">
        <v>2.0711670046216199E-4</v>
      </c>
      <c r="F1565" s="8">
        <f t="shared" si="56"/>
        <v>295.94461309360145</v>
      </c>
      <c r="I1565" s="40"/>
    </row>
    <row r="1566" spans="4:9" x14ac:dyDescent="0.2">
      <c r="D1566" s="39">
        <v>37712</v>
      </c>
      <c r="E1566" s="7">
        <v>1.7280617380456201E-4</v>
      </c>
      <c r="F1566" s="8">
        <f t="shared" si="56"/>
        <v>246.9190371064243</v>
      </c>
      <c r="I1566" s="40"/>
    </row>
    <row r="1567" spans="4:9" x14ac:dyDescent="0.2">
      <c r="D1567" s="39">
        <v>37713</v>
      </c>
      <c r="E1567" s="7">
        <v>1.66973414742397E-4</v>
      </c>
      <c r="F1567" s="8">
        <f t="shared" si="56"/>
        <v>238.58473272600099</v>
      </c>
      <c r="I1567" s="40"/>
    </row>
    <row r="1568" spans="4:9" x14ac:dyDescent="0.2">
      <c r="D1568" s="39">
        <v>37714</v>
      </c>
      <c r="E1568" s="7">
        <v>1.6375121549704001E-4</v>
      </c>
      <c r="F1568" s="8">
        <f t="shared" si="56"/>
        <v>233.9806013022683</v>
      </c>
      <c r="I1568" s="40"/>
    </row>
    <row r="1569" spans="4:9" x14ac:dyDescent="0.2">
      <c r="D1569" s="39">
        <v>37715</v>
      </c>
      <c r="E1569" s="7">
        <v>1.6066258358887999E-4</v>
      </c>
      <c r="F1569" s="8">
        <f t="shared" si="56"/>
        <v>229.56732138322113</v>
      </c>
      <c r="I1569" s="40"/>
    </row>
    <row r="1570" spans="4:9" x14ac:dyDescent="0.2">
      <c r="D1570" s="39">
        <v>37716</v>
      </c>
      <c r="E1570" s="7">
        <v>1.57696803268892E-4</v>
      </c>
      <c r="F1570" s="8">
        <f t="shared" si="56"/>
        <v>225.3295814648034</v>
      </c>
      <c r="I1570" s="40"/>
    </row>
    <row r="1571" spans="4:9" x14ac:dyDescent="0.2">
      <c r="D1571" s="39">
        <v>37717</v>
      </c>
      <c r="E1571" s="7">
        <v>1.5484419441542401E-4</v>
      </c>
      <c r="F1571" s="8">
        <f t="shared" si="56"/>
        <v>221.25354982871048</v>
      </c>
      <c r="I1571" s="40"/>
    </row>
    <row r="1572" spans="4:9" x14ac:dyDescent="0.2">
      <c r="D1572" s="39">
        <v>37718</v>
      </c>
      <c r="E1572" s="7">
        <v>1.5209600912131601E-4</v>
      </c>
      <c r="F1572" s="8">
        <f t="shared" si="56"/>
        <v>217.32672677794008</v>
      </c>
      <c r="I1572" s="40"/>
    </row>
    <row r="1573" spans="4:9" x14ac:dyDescent="0.2">
      <c r="D1573" s="39">
        <v>37719</v>
      </c>
      <c r="E1573" s="7">
        <v>1.4944433483890399E-4</v>
      </c>
      <c r="F1573" s="8">
        <f t="shared" si="56"/>
        <v>213.53780624276555</v>
      </c>
      <c r="I1573" s="40"/>
    </row>
    <row r="1574" spans="4:9" x14ac:dyDescent="0.2">
      <c r="D1574" s="39">
        <v>37720</v>
      </c>
      <c r="E1574" s="7">
        <v>1.46882014832281E-4</v>
      </c>
      <c r="F1574" s="8">
        <f t="shared" si="56"/>
        <v>209.8765621166765</v>
      </c>
      <c r="I1574" s="40"/>
    </row>
    <row r="1575" spans="4:9" x14ac:dyDescent="0.2">
      <c r="D1575" s="39">
        <v>37721</v>
      </c>
      <c r="E1575" s="7">
        <v>1.4440257609803301E-4</v>
      </c>
      <c r="F1575" s="8">
        <f t="shared" si="56"/>
        <v>206.33374526386382</v>
      </c>
      <c r="I1575" s="40"/>
    </row>
    <row r="1576" spans="4:9" x14ac:dyDescent="0.2">
      <c r="D1576" s="39">
        <v>37722</v>
      </c>
      <c r="E1576" s="7">
        <v>1.4200016466405001E-4</v>
      </c>
      <c r="F1576" s="8">
        <f t="shared" si="56"/>
        <v>202.90099106907772</v>
      </c>
      <c r="I1576" s="40"/>
    </row>
    <row r="1577" spans="4:9" x14ac:dyDescent="0.2">
      <c r="D1577" s="39">
        <v>37723</v>
      </c>
      <c r="E1577" s="7">
        <v>1.39669458355905E-4</v>
      </c>
      <c r="F1577" s="8">
        <f t="shared" si="56"/>
        <v>199.57069479137698</v>
      </c>
      <c r="I1577" s="40"/>
    </row>
    <row r="1578" spans="4:9" x14ac:dyDescent="0.2">
      <c r="D1578" s="39">
        <v>37724</v>
      </c>
      <c r="E1578" s="7">
        <v>1.3740565652916101E-4</v>
      </c>
      <c r="F1578" s="8">
        <f t="shared" si="56"/>
        <v>196.33599689284256</v>
      </c>
      <c r="I1578" s="40"/>
    </row>
    <row r="1579" spans="4:9" x14ac:dyDescent="0.2">
      <c r="D1579" s="39">
        <v>37725</v>
      </c>
      <c r="E1579" s="7">
        <v>1.5953870161541001E-4</v>
      </c>
      <c r="F1579" s="8">
        <f t="shared" si="56"/>
        <v>227.96143052526872</v>
      </c>
      <c r="I1579" s="40"/>
    </row>
    <row r="1580" spans="4:9" x14ac:dyDescent="0.2">
      <c r="D1580" s="39">
        <v>37726</v>
      </c>
      <c r="E1580" s="7">
        <v>1.3306336955665399E-4</v>
      </c>
      <c r="F1580" s="8">
        <f t="shared" si="56"/>
        <v>190.13139612838253</v>
      </c>
      <c r="I1580" s="40"/>
    </row>
    <row r="1581" spans="4:9" x14ac:dyDescent="0.2">
      <c r="D1581" s="39">
        <v>37727</v>
      </c>
      <c r="E1581" s="7">
        <v>1.3097398579131999E-4</v>
      </c>
      <c r="F1581" s="8">
        <f t="shared" si="56"/>
        <v>187.14592045859803</v>
      </c>
      <c r="I1581" s="40"/>
    </row>
    <row r="1582" spans="4:9" x14ac:dyDescent="0.2">
      <c r="D1582" s="39">
        <v>37728</v>
      </c>
      <c r="E1582" s="7">
        <v>1.2893799167470199E-4</v>
      </c>
      <c r="F1582" s="8">
        <f t="shared" si="56"/>
        <v>184.23673211328912</v>
      </c>
      <c r="I1582" s="40"/>
    </row>
    <row r="1583" spans="4:9" x14ac:dyDescent="0.2">
      <c r="D1583" s="39">
        <v>37729</v>
      </c>
      <c r="E1583" s="7">
        <v>1.2695073369714001E-4</v>
      </c>
      <c r="F1583" s="8">
        <f t="shared" si="56"/>
        <v>181.39718179226514</v>
      </c>
      <c r="I1583" s="40"/>
    </row>
    <row r="1584" spans="4:9" x14ac:dyDescent="0.2">
      <c r="D1584" s="39">
        <v>37730</v>
      </c>
      <c r="E1584" s="7">
        <v>1.25009510673735E-4</v>
      </c>
      <c r="F1584" s="8">
        <f t="shared" si="56"/>
        <v>178.62340983033232</v>
      </c>
      <c r="I1584" s="40"/>
    </row>
    <row r="1585" spans="4:9" x14ac:dyDescent="0.2">
      <c r="D1585" s="39">
        <v>37731</v>
      </c>
      <c r="E1585" s="7">
        <v>1.2311185559375599E-4</v>
      </c>
      <c r="F1585" s="8">
        <f t="shared" si="56"/>
        <v>175.91189116874526</v>
      </c>
      <c r="I1585" s="40"/>
    </row>
    <row r="1586" spans="4:9" x14ac:dyDescent="0.2">
      <c r="D1586" s="39">
        <v>37732</v>
      </c>
      <c r="E1586" s="7">
        <v>1.2125552001821699E-4</v>
      </c>
      <c r="F1586" s="8">
        <f t="shared" si="56"/>
        <v>173.25941306123914</v>
      </c>
      <c r="I1586" s="40"/>
    </row>
    <row r="1587" spans="4:9" x14ac:dyDescent="0.2">
      <c r="D1587" s="39">
        <v>37733</v>
      </c>
      <c r="E1587" s="7">
        <v>1.1943845042903601E-4</v>
      </c>
      <c r="F1587" s="8">
        <f t="shared" si="56"/>
        <v>170.66304127985038</v>
      </c>
      <c r="I1587" s="40"/>
    </row>
    <row r="1588" spans="4:9" x14ac:dyDescent="0.2">
      <c r="D1588" s="39">
        <v>37734</v>
      </c>
      <c r="E1588" s="7">
        <v>1.17658767394112E-4</v>
      </c>
      <c r="F1588" s="8">
        <f t="shared" si="56"/>
        <v>168.12009034434118</v>
      </c>
      <c r="I1588" s="40"/>
    </row>
    <row r="1589" spans="4:9" x14ac:dyDescent="0.2">
      <c r="D1589" s="39">
        <v>37735</v>
      </c>
      <c r="E1589" s="7">
        <v>1.15914756594411E-4</v>
      </c>
      <c r="F1589" s="8">
        <f t="shared" si="56"/>
        <v>165.62811070099576</v>
      </c>
      <c r="I1589" s="40"/>
    </row>
    <row r="1590" spans="4:9" x14ac:dyDescent="0.2">
      <c r="D1590" s="39">
        <v>37736</v>
      </c>
      <c r="E1590" s="7">
        <v>1.24021845276065E-4</v>
      </c>
      <c r="F1590" s="8">
        <f t="shared" si="56"/>
        <v>177.21215591731053</v>
      </c>
      <c r="I1590" s="40"/>
    </row>
    <row r="1591" spans="4:9" x14ac:dyDescent="0.2">
      <c r="D1591" s="39">
        <v>37737</v>
      </c>
      <c r="E1591" s="7">
        <v>1.5885125594409101E-4</v>
      </c>
      <c r="F1591" s="8">
        <f t="shared" si="56"/>
        <v>226.97915414307744</v>
      </c>
      <c r="I1591" s="40"/>
    </row>
    <row r="1592" spans="4:9" x14ac:dyDescent="0.2">
      <c r="D1592" s="39">
        <v>37738</v>
      </c>
      <c r="E1592" s="7">
        <v>3.5254023587450202E-3</v>
      </c>
      <c r="F1592" s="8">
        <f t="shared" si="56"/>
        <v>5037.3718523421003</v>
      </c>
      <c r="I1592" s="40"/>
    </row>
    <row r="1593" spans="4:9" x14ac:dyDescent="0.2">
      <c r="D1593" s="39">
        <v>37739</v>
      </c>
      <c r="E1593" s="7">
        <v>6.2997819334286703E-3</v>
      </c>
      <c r="F1593" s="8">
        <f t="shared" si="56"/>
        <v>9001.6233490703544</v>
      </c>
      <c r="I1593" s="40"/>
    </row>
    <row r="1594" spans="4:9" x14ac:dyDescent="0.2">
      <c r="D1594" s="39">
        <v>37740</v>
      </c>
      <c r="E1594" s="7">
        <v>1.4781121537298699E-3</v>
      </c>
      <c r="F1594" s="8">
        <f t="shared" si="56"/>
        <v>2112.0427684896022</v>
      </c>
      <c r="I1594" s="40"/>
    </row>
    <row r="1595" spans="4:9" x14ac:dyDescent="0.2">
      <c r="D1595" s="39">
        <v>37741</v>
      </c>
      <c r="E1595" s="7">
        <v>1.95958705267019E-4</v>
      </c>
      <c r="F1595" s="8">
        <f t="shared" si="56"/>
        <v>280.0011929659226</v>
      </c>
      <c r="I1595" s="40"/>
    </row>
    <row r="1596" spans="4:9" x14ac:dyDescent="0.2">
      <c r="D1596" s="39">
        <v>37742</v>
      </c>
      <c r="E1596" s="7">
        <v>1.04587989238414E-4</v>
      </c>
      <c r="F1596" s="8">
        <f t="shared" si="56"/>
        <v>149.44353565083384</v>
      </c>
      <c r="I1596" s="40"/>
    </row>
    <row r="1597" spans="4:9" x14ac:dyDescent="0.2">
      <c r="D1597" s="39">
        <v>37743</v>
      </c>
      <c r="E1597" s="7">
        <v>1.0308209432971599E-4</v>
      </c>
      <c r="F1597" s="8">
        <f t="shared" si="56"/>
        <v>147.29179469938086</v>
      </c>
      <c r="I1597" s="40"/>
    </row>
    <row r="1598" spans="4:9" x14ac:dyDescent="0.2">
      <c r="D1598" s="39">
        <v>37744</v>
      </c>
      <c r="E1598" s="7">
        <v>1.0160144792272301E-4</v>
      </c>
      <c r="F1598" s="8">
        <f t="shared" si="56"/>
        <v>145.17613079073325</v>
      </c>
      <c r="I1598" s="40"/>
    </row>
    <row r="1599" spans="4:9" x14ac:dyDescent="0.2">
      <c r="D1599" s="39">
        <v>37745</v>
      </c>
      <c r="E1599" s="7">
        <v>1.00145278196176E-4</v>
      </c>
      <c r="F1599" s="8">
        <f t="shared" si="56"/>
        <v>143.09544108604041</v>
      </c>
      <c r="I1599" s="40"/>
    </row>
    <row r="1600" spans="4:9" x14ac:dyDescent="0.2">
      <c r="D1600" s="39">
        <v>37746</v>
      </c>
      <c r="E1600" s="7">
        <v>9.8712871659712494E-5</v>
      </c>
      <c r="F1600" s="8">
        <f t="shared" si="56"/>
        <v>141.04870609421931</v>
      </c>
      <c r="I1600" s="40"/>
    </row>
    <row r="1601" spans="4:9" x14ac:dyDescent="0.2">
      <c r="D1601" s="39">
        <v>37747</v>
      </c>
      <c r="E1601" s="7">
        <v>9.7303556119252496E-5</v>
      </c>
      <c r="F1601" s="8">
        <f t="shared" si="56"/>
        <v>139.03496533155965</v>
      </c>
      <c r="I1601" s="40"/>
    </row>
    <row r="1602" spans="4:9" x14ac:dyDescent="0.2">
      <c r="D1602" s="39">
        <v>37748</v>
      </c>
      <c r="E1602" s="7">
        <v>9.5916703289482594E-5</v>
      </c>
      <c r="F1602" s="8">
        <f t="shared" si="56"/>
        <v>137.05332105464626</v>
      </c>
      <c r="I1602" s="40"/>
    </row>
    <row r="1603" spans="4:9" x14ac:dyDescent="0.2">
      <c r="D1603" s="39">
        <v>37749</v>
      </c>
      <c r="E1603" s="7">
        <v>9.4551726899614499E-5</v>
      </c>
      <c r="F1603" s="8">
        <f t="shared" si="56"/>
        <v>135.10293555371845</v>
      </c>
      <c r="I1603" s="40"/>
    </row>
    <row r="1604" spans="4:9" x14ac:dyDescent="0.2">
      <c r="D1604" s="39">
        <v>37750</v>
      </c>
      <c r="E1604" s="7">
        <v>9.3208073993991699E-5</v>
      </c>
      <c r="F1604" s="8">
        <f t="shared" si="56"/>
        <v>133.18301872229284</v>
      </c>
      <c r="I1604" s="40"/>
    </row>
    <row r="1605" spans="4:9" x14ac:dyDescent="0.2">
      <c r="D1605" s="39">
        <v>37751</v>
      </c>
      <c r="E1605" s="7">
        <v>9.1885227178396895E-5</v>
      </c>
      <c r="F1605" s="8">
        <f t="shared" si="56"/>
        <v>131.29283126686443</v>
      </c>
      <c r="I1605" s="40"/>
    </row>
    <row r="1606" spans="4:9" x14ac:dyDescent="0.2">
      <c r="D1606" s="39">
        <v>37752</v>
      </c>
      <c r="E1606" s="7">
        <v>9.0582691920560406E-5</v>
      </c>
      <c r="F1606" s="8">
        <f t="shared" si="56"/>
        <v>129.43166656087485</v>
      </c>
      <c r="I1606" s="40"/>
    </row>
    <row r="1607" spans="4:9" x14ac:dyDescent="0.2">
      <c r="D1607" s="39">
        <v>37753</v>
      </c>
      <c r="E1607" s="7">
        <v>9.04417108610084E-5</v>
      </c>
      <c r="F1607" s="8">
        <f t="shared" si="56"/>
        <v>129.23022174725267</v>
      </c>
      <c r="I1607" s="40"/>
    </row>
    <row r="1608" spans="4:9" x14ac:dyDescent="0.2">
      <c r="D1608" s="39">
        <v>37754</v>
      </c>
      <c r="E1608" s="7">
        <v>1.29622524893358E-2</v>
      </c>
      <c r="F1608" s="8">
        <f t="shared" si="56"/>
        <v>18521.484695430783</v>
      </c>
      <c r="I1608" s="40"/>
    </row>
    <row r="1609" spans="4:9" x14ac:dyDescent="0.2">
      <c r="D1609" s="39">
        <v>37755</v>
      </c>
      <c r="E1609" s="7">
        <v>1.95098641233807E-2</v>
      </c>
      <c r="F1609" s="8">
        <f t="shared" si="56"/>
        <v>27877.226590703893</v>
      </c>
      <c r="I1609" s="40"/>
    </row>
    <row r="1610" spans="4:9" x14ac:dyDescent="0.2">
      <c r="D1610" s="39">
        <v>37756</v>
      </c>
      <c r="E1610" s="7">
        <v>3.6595079797278197E-2</v>
      </c>
      <c r="F1610" s="8">
        <f t="shared" si="56"/>
        <v>52289.924991893698</v>
      </c>
      <c r="I1610" s="40"/>
    </row>
    <row r="1611" spans="4:9" x14ac:dyDescent="0.2">
      <c r="D1611" s="39">
        <v>37757</v>
      </c>
      <c r="E1611" s="7">
        <v>3.5587745136571203E-2</v>
      </c>
      <c r="F1611" s="8">
        <f t="shared" si="56"/>
        <v>50850.566090590764</v>
      </c>
      <c r="I1611" s="40"/>
    </row>
    <row r="1612" spans="4:9" x14ac:dyDescent="0.2">
      <c r="D1612" s="39">
        <v>37758</v>
      </c>
      <c r="E1612" s="7">
        <v>2.3440055088356001E-3</v>
      </c>
      <c r="F1612" s="8">
        <f t="shared" si="56"/>
        <v>3349.2992204573711</v>
      </c>
      <c r="I1612" s="40"/>
    </row>
    <row r="1613" spans="4:9" x14ac:dyDescent="0.2">
      <c r="D1613" s="39">
        <v>37759</v>
      </c>
      <c r="E1613" s="7">
        <v>1.4407785994870301E-3</v>
      </c>
      <c r="F1613" s="8">
        <f t="shared" si="56"/>
        <v>2058.6976531939636</v>
      </c>
      <c r="I1613" s="40"/>
    </row>
    <row r="1614" spans="4:9" x14ac:dyDescent="0.2">
      <c r="D1614" s="39">
        <v>37760</v>
      </c>
      <c r="E1614" s="7">
        <v>3.4572840635406699E-4</v>
      </c>
      <c r="F1614" s="8">
        <f t="shared" si="56"/>
        <v>494.00390806541395</v>
      </c>
      <c r="I1614" s="40"/>
    </row>
    <row r="1615" spans="4:9" x14ac:dyDescent="0.2">
      <c r="D1615" s="39">
        <v>37761</v>
      </c>
      <c r="E1615" s="7">
        <v>9.0884632925493001E-5</v>
      </c>
      <c r="F1615" s="8">
        <f t="shared" si="56"/>
        <v>129.86310358976957</v>
      </c>
      <c r="I1615" s="40"/>
    </row>
    <row r="1616" spans="4:9" x14ac:dyDescent="0.2">
      <c r="D1616" s="39">
        <v>37762</v>
      </c>
      <c r="E1616" s="7">
        <v>8.8645139354434895E-5</v>
      </c>
      <c r="F1616" s="8">
        <f t="shared" ref="F1616:F1679" si="57">E1616*(24*60*60)*1000/$F$3</f>
        <v>126.66313923666091</v>
      </c>
      <c r="I1616" s="40"/>
    </row>
    <row r="1617" spans="4:9" x14ac:dyDescent="0.2">
      <c r="D1617" s="39">
        <v>37763</v>
      </c>
      <c r="E1617" s="7">
        <v>8.6533710320385999E-5</v>
      </c>
      <c r="F1617" s="8">
        <f t="shared" si="57"/>
        <v>123.64616355501929</v>
      </c>
      <c r="I1617" s="40"/>
    </row>
    <row r="1618" spans="4:9" x14ac:dyDescent="0.2">
      <c r="D1618" s="39">
        <v>37764</v>
      </c>
      <c r="E1618" s="7">
        <v>8.4538880409668003E-5</v>
      </c>
      <c r="F1618" s="8">
        <f t="shared" si="57"/>
        <v>120.79579386103686</v>
      </c>
      <c r="I1618" s="40"/>
    </row>
    <row r="1619" spans="4:9" x14ac:dyDescent="0.2">
      <c r="D1619" s="39">
        <v>37765</v>
      </c>
      <c r="E1619" s="7">
        <v>8.2650313706765497E-5</v>
      </c>
      <c r="F1619" s="8">
        <f t="shared" si="57"/>
        <v>118.09726138661649</v>
      </c>
      <c r="I1619" s="40"/>
    </row>
    <row r="1620" spans="4:9" x14ac:dyDescent="0.2">
      <c r="D1620" s="39">
        <v>37766</v>
      </c>
      <c r="E1620" s="7">
        <v>4.5183128394811504E-3</v>
      </c>
      <c r="F1620" s="8">
        <f t="shared" si="57"/>
        <v>6456.1203521122497</v>
      </c>
      <c r="I1620" s="40"/>
    </row>
    <row r="1621" spans="4:9" x14ac:dyDescent="0.2">
      <c r="D1621" s="39">
        <v>37767</v>
      </c>
      <c r="E1621" s="7">
        <v>2.37681324979002E-3</v>
      </c>
      <c r="F1621" s="8">
        <f t="shared" si="57"/>
        <v>3396.1774981702038</v>
      </c>
      <c r="I1621" s="40"/>
    </row>
    <row r="1622" spans="4:9" x14ac:dyDescent="0.2">
      <c r="D1622" s="39">
        <v>37768</v>
      </c>
      <c r="E1622" s="7">
        <v>1.59312299773409E-3</v>
      </c>
      <c r="F1622" s="8">
        <f t="shared" si="57"/>
        <v>2276.3792978686783</v>
      </c>
      <c r="I1622" s="40"/>
    </row>
    <row r="1623" spans="4:9" x14ac:dyDescent="0.2">
      <c r="D1623" s="39">
        <v>37769</v>
      </c>
      <c r="E1623" s="7">
        <v>6.39271673806913E-4</v>
      </c>
      <c r="F1623" s="8">
        <f t="shared" si="57"/>
        <v>913.44158990717722</v>
      </c>
      <c r="I1623" s="40"/>
    </row>
    <row r="1624" spans="4:9" x14ac:dyDescent="0.2">
      <c r="D1624" s="39">
        <v>37770</v>
      </c>
      <c r="E1624" s="7">
        <v>7.4505321774340495E-5</v>
      </c>
      <c r="F1624" s="8">
        <f t="shared" si="57"/>
        <v>106.45905702785021</v>
      </c>
      <c r="I1624" s="40"/>
    </row>
    <row r="1625" spans="4:9" x14ac:dyDescent="0.2">
      <c r="D1625" s="39">
        <v>37771</v>
      </c>
      <c r="E1625" s="7">
        <v>7.3087569969540396E-5</v>
      </c>
      <c r="F1625" s="8">
        <f t="shared" si="57"/>
        <v>104.43326186793276</v>
      </c>
      <c r="I1625" s="40"/>
    </row>
    <row r="1626" spans="4:9" x14ac:dyDescent="0.2">
      <c r="D1626" s="39">
        <v>37772</v>
      </c>
      <c r="E1626" s="7">
        <v>7.1727134297956707E-5</v>
      </c>
      <c r="F1626" s="8">
        <f t="shared" si="57"/>
        <v>102.48936450201695</v>
      </c>
      <c r="I1626" s="40"/>
    </row>
    <row r="1627" spans="4:9" x14ac:dyDescent="0.2">
      <c r="D1627" s="39">
        <v>37773</v>
      </c>
      <c r="E1627" s="7">
        <v>7.0419464069136395E-5</v>
      </c>
      <c r="F1627" s="8">
        <f t="shared" si="57"/>
        <v>100.6208625460728</v>
      </c>
      <c r="I1627" s="40"/>
    </row>
    <row r="1628" spans="4:9" x14ac:dyDescent="0.2">
      <c r="D1628" s="39">
        <v>37774</v>
      </c>
      <c r="E1628" s="7">
        <v>1.0859043889769399E-2</v>
      </c>
      <c r="F1628" s="8">
        <f t="shared" si="57"/>
        <v>15516.255016390363</v>
      </c>
      <c r="I1628" s="40"/>
    </row>
    <row r="1629" spans="4:9" x14ac:dyDescent="0.2">
      <c r="D1629" s="39">
        <v>37775</v>
      </c>
      <c r="E1629" s="7">
        <v>1.9564843794932498E-3</v>
      </c>
      <c r="F1629" s="8">
        <f t="shared" si="57"/>
        <v>2795.5785864722375</v>
      </c>
      <c r="I1629" s="40"/>
    </row>
    <row r="1630" spans="4:9" x14ac:dyDescent="0.2">
      <c r="D1630" s="39">
        <v>37776</v>
      </c>
      <c r="E1630" s="7">
        <v>1.4704231626337799E-3</v>
      </c>
      <c r="F1630" s="8">
        <f t="shared" si="57"/>
        <v>2101.0561339500655</v>
      </c>
      <c r="I1630" s="40"/>
    </row>
    <row r="1631" spans="4:9" x14ac:dyDescent="0.2">
      <c r="D1631" s="39">
        <v>37777</v>
      </c>
      <c r="E1631" s="7">
        <v>1.30444663707451E-3</v>
      </c>
      <c r="F1631" s="8">
        <f t="shared" si="57"/>
        <v>1863.895834806385</v>
      </c>
      <c r="I1631" s="40"/>
    </row>
    <row r="1632" spans="4:9" x14ac:dyDescent="0.2">
      <c r="D1632" s="39">
        <v>37778</v>
      </c>
      <c r="E1632" s="7">
        <v>5.2280116109011199E-4</v>
      </c>
      <c r="F1632" s="8">
        <f t="shared" si="57"/>
        <v>747.01937119727586</v>
      </c>
      <c r="I1632" s="40"/>
    </row>
    <row r="1633" spans="4:9" x14ac:dyDescent="0.2">
      <c r="D1633" s="39">
        <v>37779</v>
      </c>
      <c r="E1633" s="7">
        <v>8.7420007899393501E-5</v>
      </c>
      <c r="F1633" s="8">
        <f t="shared" si="57"/>
        <v>124.91257516509168</v>
      </c>
      <c r="I1633" s="40"/>
    </row>
    <row r="1634" spans="4:9" x14ac:dyDescent="0.2">
      <c r="D1634" s="39">
        <v>37780</v>
      </c>
      <c r="E1634" s="7">
        <v>6.2443061106692594E-5</v>
      </c>
      <c r="F1634" s="8">
        <f t="shared" si="57"/>
        <v>89.223551352278761</v>
      </c>
      <c r="I1634" s="40"/>
    </row>
    <row r="1635" spans="4:9" x14ac:dyDescent="0.2">
      <c r="D1635" s="39">
        <v>37781</v>
      </c>
      <c r="E1635" s="7">
        <v>6.1438217223581994E-5</v>
      </c>
      <c r="F1635" s="8">
        <f t="shared" si="57"/>
        <v>87.787751469685674</v>
      </c>
      <c r="I1635" s="40"/>
    </row>
    <row r="1636" spans="4:9" x14ac:dyDescent="0.2">
      <c r="D1636" s="39">
        <v>37782</v>
      </c>
      <c r="E1636" s="7">
        <v>6.0460504468422799E-5</v>
      </c>
      <c r="F1636" s="8">
        <f t="shared" si="57"/>
        <v>86.390718674181443</v>
      </c>
      <c r="I1636" s="40"/>
    </row>
    <row r="1637" spans="4:9" x14ac:dyDescent="0.2">
      <c r="D1637" s="39">
        <v>37783</v>
      </c>
      <c r="E1637" s="7">
        <v>5.95082385735141E-5</v>
      </c>
      <c r="F1637" s="8">
        <f t="shared" si="57"/>
        <v>85.0300463517558</v>
      </c>
      <c r="I1637" s="40"/>
    </row>
    <row r="1638" spans="4:9" x14ac:dyDescent="0.2">
      <c r="D1638" s="39">
        <v>37784</v>
      </c>
      <c r="E1638" s="7">
        <v>5.8579884076985802E-5</v>
      </c>
      <c r="F1638" s="8">
        <f t="shared" si="57"/>
        <v>83.703540513860005</v>
      </c>
      <c r="I1638" s="40"/>
    </row>
    <row r="1639" spans="4:9" x14ac:dyDescent="0.2">
      <c r="D1639" s="39">
        <v>37785</v>
      </c>
      <c r="E1639" s="7">
        <v>5.7674051436489098E-5</v>
      </c>
      <c r="F1639" s="8">
        <f t="shared" si="57"/>
        <v>82.40921567322107</v>
      </c>
      <c r="I1639" s="40"/>
    </row>
    <row r="1640" spans="4:9" x14ac:dyDescent="0.2">
      <c r="D1640" s="39">
        <v>37786</v>
      </c>
      <c r="E1640" s="7">
        <v>5.6789472940186797E-5</v>
      </c>
      <c r="F1640" s="8">
        <f t="shared" si="57"/>
        <v>81.145260423572182</v>
      </c>
      <c r="I1640" s="40"/>
    </row>
    <row r="1641" spans="4:9" x14ac:dyDescent="0.2">
      <c r="D1641" s="39">
        <v>37787</v>
      </c>
      <c r="E1641" s="7">
        <v>5.59249912403527E-5</v>
      </c>
      <c r="F1641" s="8">
        <f t="shared" si="57"/>
        <v>79.910021055558786</v>
      </c>
      <c r="I1641" s="40"/>
    </row>
    <row r="1642" spans="4:9" x14ac:dyDescent="0.2">
      <c r="D1642" s="39">
        <v>37788</v>
      </c>
      <c r="E1642" s="7">
        <v>5.5079554550179898E-5</v>
      </c>
      <c r="F1642" s="8">
        <f t="shared" si="57"/>
        <v>78.701994693560849</v>
      </c>
      <c r="I1642" s="40"/>
    </row>
    <row r="1643" spans="4:9" x14ac:dyDescent="0.2">
      <c r="D1643" s="39">
        <v>37789</v>
      </c>
      <c r="E1643" s="7">
        <v>5.4252203322937901E-5</v>
      </c>
      <c r="F1643" s="8">
        <f t="shared" si="57"/>
        <v>77.519810261826038</v>
      </c>
      <c r="I1643" s="40"/>
    </row>
    <row r="1644" spans="4:9" x14ac:dyDescent="0.2">
      <c r="D1644" s="39">
        <v>37790</v>
      </c>
      <c r="E1644" s="7">
        <v>5.3442059538764402E-5</v>
      </c>
      <c r="F1644" s="8">
        <f t="shared" si="57"/>
        <v>76.362213176596228</v>
      </c>
      <c r="I1644" s="40"/>
    </row>
    <row r="1645" spans="4:9" x14ac:dyDescent="0.2">
      <c r="D1645" s="39">
        <v>37791</v>
      </c>
      <c r="E1645" s="7">
        <v>5.2648318303324102E-5</v>
      </c>
      <c r="F1645" s="8">
        <f t="shared" si="57"/>
        <v>75.228053341611172</v>
      </c>
      <c r="I1645" s="40"/>
    </row>
    <row r="1646" spans="4:9" x14ac:dyDescent="0.2">
      <c r="D1646" s="39">
        <v>37792</v>
      </c>
      <c r="E1646" s="7">
        <v>5.1870245285752297E-5</v>
      </c>
      <c r="F1646" s="8">
        <f t="shared" si="57"/>
        <v>74.116281487240954</v>
      </c>
      <c r="I1646" s="40"/>
    </row>
    <row r="1647" spans="4:9" x14ac:dyDescent="0.2">
      <c r="D1647" s="39">
        <v>37793</v>
      </c>
      <c r="E1647" s="7">
        <v>2.1432171288745202E-3</v>
      </c>
      <c r="F1647" s="8">
        <f t="shared" si="57"/>
        <v>3062.397008860346</v>
      </c>
      <c r="I1647" s="40"/>
    </row>
    <row r="1648" spans="4:9" x14ac:dyDescent="0.2">
      <c r="D1648" s="39">
        <v>37794</v>
      </c>
      <c r="E1648" s="7">
        <v>1.90815810462087E-3</v>
      </c>
      <c r="F1648" s="8">
        <f t="shared" si="57"/>
        <v>2726.526208332531</v>
      </c>
      <c r="I1648" s="40"/>
    </row>
    <row r="1649" spans="4:9" x14ac:dyDescent="0.2">
      <c r="D1649" s="39">
        <v>37795</v>
      </c>
      <c r="E1649" s="7">
        <v>1.1595829421674299E-3</v>
      </c>
      <c r="F1649" s="8">
        <f t="shared" si="57"/>
        <v>1656.9032067618029</v>
      </c>
      <c r="I1649" s="40"/>
    </row>
    <row r="1650" spans="4:9" x14ac:dyDescent="0.2">
      <c r="D1650" s="39">
        <v>37796</v>
      </c>
      <c r="E1650" s="7">
        <v>3.7649047453705803E-4</v>
      </c>
      <c r="F1650" s="8">
        <f t="shared" si="57"/>
        <v>537.95916781057133</v>
      </c>
      <c r="I1650" s="40"/>
    </row>
    <row r="1651" spans="4:9" x14ac:dyDescent="0.2">
      <c r="D1651" s="39">
        <v>37797</v>
      </c>
      <c r="E1651" s="7">
        <v>5.6413850290346898E-5</v>
      </c>
      <c r="F1651" s="8">
        <f t="shared" si="57"/>
        <v>80.608541271866841</v>
      </c>
      <c r="I1651" s="40"/>
    </row>
    <row r="1652" spans="4:9" x14ac:dyDescent="0.2">
      <c r="D1652" s="39">
        <v>37798</v>
      </c>
      <c r="E1652" s="7">
        <v>7.6991775682492701E-4</v>
      </c>
      <c r="F1652" s="8">
        <f t="shared" si="57"/>
        <v>1100.1189771226238</v>
      </c>
      <c r="I1652" s="40"/>
    </row>
    <row r="1653" spans="4:9" x14ac:dyDescent="0.2">
      <c r="D1653" s="39">
        <v>37799</v>
      </c>
      <c r="E1653" s="7">
        <v>1.55726883066919E-3</v>
      </c>
      <c r="F1653" s="8">
        <f t="shared" si="57"/>
        <v>2225.1480471962891</v>
      </c>
      <c r="I1653" s="40"/>
    </row>
    <row r="1654" spans="4:9" x14ac:dyDescent="0.2">
      <c r="D1654" s="39">
        <v>37800</v>
      </c>
      <c r="E1654" s="7">
        <v>7.9590932648910498E-4</v>
      </c>
      <c r="F1654" s="8">
        <f t="shared" si="57"/>
        <v>1137.2577738048633</v>
      </c>
      <c r="I1654" s="40"/>
    </row>
    <row r="1655" spans="4:9" x14ac:dyDescent="0.2">
      <c r="D1655" s="39">
        <v>37801</v>
      </c>
      <c r="E1655" s="7">
        <v>1.31346554492615E-4</v>
      </c>
      <c r="F1655" s="8">
        <f t="shared" si="57"/>
        <v>187.67827588869855</v>
      </c>
      <c r="I1655" s="40"/>
    </row>
    <row r="1656" spans="4:9" x14ac:dyDescent="0.2">
      <c r="D1656" s="39">
        <v>37802</v>
      </c>
      <c r="E1656" s="7">
        <v>4.4826215643565498E-5</v>
      </c>
      <c r="F1656" s="8">
        <f t="shared" si="57"/>
        <v>64.051218542412542</v>
      </c>
      <c r="I1656" s="40"/>
    </row>
    <row r="1657" spans="4:9" x14ac:dyDescent="0.2">
      <c r="D1657" s="39">
        <v>37803</v>
      </c>
      <c r="E1657" s="7">
        <v>8.1435000628289293E-3</v>
      </c>
      <c r="F1657" s="8">
        <f t="shared" si="57"/>
        <v>11636.072658283352</v>
      </c>
      <c r="I1657" s="40"/>
    </row>
    <row r="1658" spans="4:9" x14ac:dyDescent="0.2">
      <c r="D1658" s="39">
        <v>37804</v>
      </c>
      <c r="E1658" s="7">
        <v>2.1390434910354701E-2</v>
      </c>
      <c r="F1658" s="8">
        <f t="shared" si="57"/>
        <v>30564.333872271593</v>
      </c>
      <c r="I1658" s="40"/>
    </row>
    <row r="1659" spans="4:9" x14ac:dyDescent="0.2">
      <c r="D1659" s="39">
        <v>37805</v>
      </c>
      <c r="E1659" s="7">
        <v>2.0291739187209101E-3</v>
      </c>
      <c r="F1659" s="8">
        <f t="shared" si="57"/>
        <v>2899.4431107461364</v>
      </c>
      <c r="I1659" s="40"/>
    </row>
    <row r="1660" spans="4:9" x14ac:dyDescent="0.2">
      <c r="D1660" s="39">
        <v>37806</v>
      </c>
      <c r="E1660" s="7">
        <v>7.2871144220470997E-4</v>
      </c>
      <c r="F1660" s="8">
        <f t="shared" si="57"/>
        <v>1041.2401575485296</v>
      </c>
      <c r="I1660" s="40"/>
    </row>
    <row r="1661" spans="4:9" x14ac:dyDescent="0.2">
      <c r="D1661" s="39">
        <v>37807</v>
      </c>
      <c r="E1661" s="7">
        <v>4.17239411213022E-5</v>
      </c>
      <c r="F1661" s="8">
        <f t="shared" si="57"/>
        <v>59.618444984545455</v>
      </c>
      <c r="I1661" s="40"/>
    </row>
    <row r="1662" spans="4:9" x14ac:dyDescent="0.2">
      <c r="D1662" s="39">
        <v>37808</v>
      </c>
      <c r="E1662" s="7">
        <v>4.1132208704776997E-5</v>
      </c>
      <c r="F1662" s="8">
        <f t="shared" si="57"/>
        <v>58.772931220214879</v>
      </c>
      <c r="I1662" s="40"/>
    </row>
    <row r="1663" spans="4:9" x14ac:dyDescent="0.2">
      <c r="D1663" s="39">
        <v>37809</v>
      </c>
      <c r="E1663" s="7">
        <v>4.0549520442381202E-5</v>
      </c>
      <c r="F1663" s="8">
        <f t="shared" si="57"/>
        <v>57.940340453829954</v>
      </c>
      <c r="I1663" s="40"/>
    </row>
    <row r="1664" spans="4:9" x14ac:dyDescent="0.2">
      <c r="D1664" s="39">
        <v>37810</v>
      </c>
      <c r="E1664" s="7">
        <v>3.9975674168580102E-5</v>
      </c>
      <c r="F1664" s="8">
        <f t="shared" si="57"/>
        <v>57.120383815392216</v>
      </c>
      <c r="I1664" s="40"/>
    </row>
    <row r="1665" spans="4:9" x14ac:dyDescent="0.2">
      <c r="D1665" s="39">
        <v>37811</v>
      </c>
      <c r="E1665" s="7">
        <v>3.9410476149121803E-5</v>
      </c>
      <c r="F1665" s="8">
        <f t="shared" si="57"/>
        <v>56.312784482182408</v>
      </c>
      <c r="I1665" s="40"/>
    </row>
    <row r="1666" spans="4:9" x14ac:dyDescent="0.2">
      <c r="D1666" s="39">
        <v>37812</v>
      </c>
      <c r="E1666" s="7">
        <v>3.8853744935649599E-5</v>
      </c>
      <c r="F1666" s="8">
        <f t="shared" si="57"/>
        <v>55.517283186533568</v>
      </c>
      <c r="I1666" s="40"/>
    </row>
    <row r="1667" spans="4:9" x14ac:dyDescent="0.2">
      <c r="D1667" s="39">
        <v>37813</v>
      </c>
      <c r="E1667" s="7">
        <v>3.8305307207811402E-5</v>
      </c>
      <c r="F1667" s="8">
        <f t="shared" si="57"/>
        <v>54.73363227471026</v>
      </c>
      <c r="I1667" s="40"/>
    </row>
    <row r="1668" spans="4:9" x14ac:dyDescent="0.2">
      <c r="D1668" s="39">
        <v>37814</v>
      </c>
      <c r="E1668" s="7">
        <v>3.7764995138977501E-5</v>
      </c>
      <c r="F1668" s="8">
        <f t="shared" si="57"/>
        <v>53.961591942839171</v>
      </c>
      <c r="I1668" s="40"/>
    </row>
    <row r="1669" spans="4:9" x14ac:dyDescent="0.2">
      <c r="D1669" s="39">
        <v>37815</v>
      </c>
      <c r="E1669" s="7">
        <v>3.7232651805134997E-5</v>
      </c>
      <c r="F1669" s="8">
        <f t="shared" si="57"/>
        <v>53.200937965562431</v>
      </c>
      <c r="I1669" s="40"/>
    </row>
    <row r="1670" spans="4:9" x14ac:dyDescent="0.2">
      <c r="D1670" s="39">
        <v>37816</v>
      </c>
      <c r="E1670" s="7">
        <v>3.6708124888080097E-5</v>
      </c>
      <c r="F1670" s="8">
        <f t="shared" si="57"/>
        <v>52.45145269866407</v>
      </c>
      <c r="I1670" s="40"/>
    </row>
    <row r="1671" spans="4:9" x14ac:dyDescent="0.2">
      <c r="D1671" s="39">
        <v>37817</v>
      </c>
      <c r="E1671" s="7">
        <v>3.6191267836906401E-5</v>
      </c>
      <c r="F1671" s="8">
        <f t="shared" si="57"/>
        <v>51.7129267386957</v>
      </c>
      <c r="I1671" s="40"/>
    </row>
    <row r="1672" spans="4:9" x14ac:dyDescent="0.2">
      <c r="D1672" s="39">
        <v>37818</v>
      </c>
      <c r="E1672" s="7">
        <v>3.5654221456308899E-5</v>
      </c>
      <c r="F1672" s="8">
        <f t="shared" si="57"/>
        <v>50.945552678735325</v>
      </c>
      <c r="I1672" s="40"/>
    </row>
    <row r="1673" spans="4:9" x14ac:dyDescent="0.2">
      <c r="D1673" s="39">
        <v>37819</v>
      </c>
      <c r="E1673" s="7">
        <v>3.5155062642978002E-5</v>
      </c>
      <c r="F1673" s="8">
        <f t="shared" si="57"/>
        <v>50.232315351403237</v>
      </c>
      <c r="I1673" s="40"/>
    </row>
    <row r="1674" spans="4:9" x14ac:dyDescent="0.2">
      <c r="D1674" s="39">
        <v>37820</v>
      </c>
      <c r="E1674" s="7">
        <v>3.46628911141207E-5</v>
      </c>
      <c r="F1674" s="8">
        <f t="shared" si="57"/>
        <v>49.529062005061085</v>
      </c>
      <c r="I1674" s="40"/>
    </row>
    <row r="1675" spans="4:9" x14ac:dyDescent="0.2">
      <c r="D1675" s="39">
        <v>37821</v>
      </c>
      <c r="E1675" s="7">
        <v>3.4177610642666798E-5</v>
      </c>
      <c r="F1675" s="8">
        <f t="shared" si="57"/>
        <v>48.835655142911193</v>
      </c>
      <c r="I1675" s="40"/>
    </row>
    <row r="1676" spans="4:9" x14ac:dyDescent="0.2">
      <c r="D1676" s="39">
        <v>37822</v>
      </c>
      <c r="E1676" s="7">
        <v>3.3699123605490701E-5</v>
      </c>
      <c r="F1676" s="8">
        <f t="shared" si="57"/>
        <v>48.151955273362276</v>
      </c>
      <c r="I1676" s="40"/>
    </row>
    <row r="1677" spans="4:9" x14ac:dyDescent="0.2">
      <c r="D1677" s="39">
        <v>37823</v>
      </c>
      <c r="E1677" s="7">
        <v>3.3227336145001E-5</v>
      </c>
      <c r="F1677" s="8">
        <f t="shared" si="57"/>
        <v>47.477828285314082</v>
      </c>
      <c r="I1677" s="40"/>
    </row>
    <row r="1678" spans="4:9" x14ac:dyDescent="0.2">
      <c r="D1678" s="39">
        <v>37824</v>
      </c>
      <c r="E1678" s="7">
        <v>3.2762153525492499E-5</v>
      </c>
      <c r="F1678" s="8">
        <f t="shared" si="57"/>
        <v>46.813138812948417</v>
      </c>
      <c r="I1678" s="40"/>
    </row>
    <row r="1679" spans="4:9" x14ac:dyDescent="0.2">
      <c r="D1679" s="39">
        <v>37825</v>
      </c>
      <c r="E1679" s="7">
        <v>3.23034830177037E-5</v>
      </c>
      <c r="F1679" s="8">
        <f t="shared" si="57"/>
        <v>46.157754357411477</v>
      </c>
      <c r="I1679" s="40"/>
    </row>
    <row r="1680" spans="4:9" x14ac:dyDescent="0.2">
      <c r="D1680" s="39">
        <v>37826</v>
      </c>
      <c r="E1680" s="7">
        <v>3.1851234410407498E-5</v>
      </c>
      <c r="F1680" s="8">
        <f t="shared" ref="F1680:F1743" si="58">E1680*(24*60*60)*1000/$F$3</f>
        <v>45.511546017814801</v>
      </c>
      <c r="I1680" s="40"/>
    </row>
    <row r="1681" spans="4:9" x14ac:dyDescent="0.2">
      <c r="D1681" s="39">
        <v>37827</v>
      </c>
      <c r="E1681" s="7">
        <v>3.1405317624169399E-5</v>
      </c>
      <c r="F1681" s="8">
        <f t="shared" si="58"/>
        <v>44.874385081585594</v>
      </c>
      <c r="I1681" s="40"/>
    </row>
    <row r="1682" spans="4:9" x14ac:dyDescent="0.2">
      <c r="D1682" s="39">
        <v>37828</v>
      </c>
      <c r="E1682" s="7">
        <v>3.0965643112569003E-5</v>
      </c>
      <c r="F1682" s="8">
        <f t="shared" si="58"/>
        <v>44.246143597763435</v>
      </c>
      <c r="I1682" s="40"/>
    </row>
    <row r="1683" spans="4:9" x14ac:dyDescent="0.2">
      <c r="D1683" s="39">
        <v>37829</v>
      </c>
      <c r="E1683" s="7">
        <v>3.0532123717891101E-5</v>
      </c>
      <c r="F1683" s="8">
        <f t="shared" si="58"/>
        <v>43.626697028557579</v>
      </c>
      <c r="I1683" s="40"/>
    </row>
    <row r="1684" spans="4:9" x14ac:dyDescent="0.2">
      <c r="D1684" s="39">
        <v>37830</v>
      </c>
      <c r="E1684" s="7">
        <v>3.01046745015319E-5</v>
      </c>
      <c r="F1684" s="8">
        <f t="shared" si="58"/>
        <v>43.015924007017986</v>
      </c>
      <c r="I1684" s="40"/>
    </row>
    <row r="1685" spans="4:9" x14ac:dyDescent="0.2">
      <c r="D1685" s="39">
        <v>37831</v>
      </c>
      <c r="E1685" s="7">
        <v>2.9683209676557699E-5</v>
      </c>
      <c r="F1685" s="8">
        <f t="shared" si="58"/>
        <v>42.413701954034188</v>
      </c>
      <c r="I1685" s="40"/>
    </row>
    <row r="1686" spans="4:9" x14ac:dyDescent="0.2">
      <c r="D1686" s="39">
        <v>37832</v>
      </c>
      <c r="E1686" s="7">
        <v>2.9267644074700999E-5</v>
      </c>
      <c r="F1686" s="8">
        <f t="shared" si="58"/>
        <v>41.819909174494619</v>
      </c>
      <c r="I1686" s="40"/>
    </row>
    <row r="1687" spans="4:9" x14ac:dyDescent="0.2">
      <c r="D1687" s="39">
        <v>37833</v>
      </c>
      <c r="E1687" s="7">
        <v>2.8857897198054499E-5</v>
      </c>
      <c r="F1687" s="8">
        <f t="shared" si="58"/>
        <v>41.234430646665267</v>
      </c>
      <c r="I1687" s="40"/>
    </row>
    <row r="1688" spans="4:9" x14ac:dyDescent="0.2">
      <c r="D1688" s="39">
        <v>37834</v>
      </c>
      <c r="E1688" s="7">
        <v>2.84538869387434E-5</v>
      </c>
      <c r="F1688" s="8">
        <f t="shared" si="58"/>
        <v>40.657149048364062</v>
      </c>
      <c r="I1688" s="40"/>
    </row>
    <row r="1689" spans="4:9" x14ac:dyDescent="0.2">
      <c r="D1689" s="39">
        <v>37835</v>
      </c>
      <c r="E1689" s="7">
        <v>2.8055532117118301E-5</v>
      </c>
      <c r="F1689" s="8">
        <f t="shared" si="58"/>
        <v>40.087948383730321</v>
      </c>
      <c r="I1689" s="40"/>
    </row>
    <row r="1690" spans="4:9" x14ac:dyDescent="0.2">
      <c r="D1690" s="39">
        <v>37836</v>
      </c>
      <c r="E1690" s="7">
        <v>2.7662754475412102E-5</v>
      </c>
      <c r="F1690" s="8">
        <f t="shared" si="58"/>
        <v>39.526716831918328</v>
      </c>
      <c r="I1690" s="40"/>
    </row>
    <row r="1691" spans="4:9" x14ac:dyDescent="0.2">
      <c r="D1691" s="39">
        <v>37837</v>
      </c>
      <c r="E1691" s="7">
        <v>2.7275475866438599E-5</v>
      </c>
      <c r="F1691" s="8">
        <f t="shared" si="58"/>
        <v>38.973342730089058</v>
      </c>
      <c r="I1691" s="40"/>
    </row>
    <row r="1692" spans="4:9" x14ac:dyDescent="0.2">
      <c r="D1692" s="39">
        <v>37838</v>
      </c>
      <c r="E1692" s="7">
        <v>2.68936189213114E-5</v>
      </c>
      <c r="F1692" s="8">
        <f t="shared" si="58"/>
        <v>38.42771552749938</v>
      </c>
      <c r="I1692" s="40"/>
    </row>
    <row r="1693" spans="4:9" x14ac:dyDescent="0.2">
      <c r="D1693" s="39">
        <v>37839</v>
      </c>
      <c r="E1693" s="7">
        <v>2.65171090465577E-5</v>
      </c>
      <c r="F1693" s="8">
        <f t="shared" si="58"/>
        <v>37.88972863913515</v>
      </c>
      <c r="I1693" s="40"/>
    </row>
    <row r="1694" spans="4:9" x14ac:dyDescent="0.2">
      <c r="D1694" s="39">
        <v>37840</v>
      </c>
      <c r="E1694" s="7">
        <v>2.61458685002939E-5</v>
      </c>
      <c r="F1694" s="8">
        <f t="shared" si="58"/>
        <v>37.35927098128554</v>
      </c>
      <c r="I1694" s="40"/>
    </row>
    <row r="1695" spans="4:9" x14ac:dyDescent="0.2">
      <c r="D1695" s="39">
        <v>37841</v>
      </c>
      <c r="E1695" s="7">
        <v>2.57798260527015E-5</v>
      </c>
      <c r="F1695" s="8">
        <f t="shared" si="58"/>
        <v>36.836240775189935</v>
      </c>
      <c r="I1695" s="40"/>
    </row>
    <row r="1696" spans="4:9" x14ac:dyDescent="0.2">
      <c r="D1696" s="39">
        <v>37842</v>
      </c>
      <c r="E1696" s="7">
        <v>2.54189088475939E-5</v>
      </c>
      <c r="F1696" s="8">
        <f t="shared" si="58"/>
        <v>36.320533918205186</v>
      </c>
      <c r="I1696" s="40"/>
    </row>
    <row r="1697" spans="4:9" x14ac:dyDescent="0.2">
      <c r="D1697" s="39">
        <v>37843</v>
      </c>
      <c r="E1697" s="7">
        <v>2.5063044729999802E-5</v>
      </c>
      <c r="F1697" s="8">
        <f t="shared" si="58"/>
        <v>35.812047309639688</v>
      </c>
      <c r="I1697" s="40"/>
    </row>
    <row r="1698" spans="4:9" x14ac:dyDescent="0.2">
      <c r="D1698" s="39">
        <v>37844</v>
      </c>
      <c r="E1698" s="7">
        <v>2.4712161746917699E-5</v>
      </c>
      <c r="F1698" s="8">
        <f t="shared" si="58"/>
        <v>35.310678137392109</v>
      </c>
      <c r="I1698" s="40"/>
    </row>
    <row r="1699" spans="4:9" x14ac:dyDescent="0.2">
      <c r="D1699" s="39">
        <v>37845</v>
      </c>
      <c r="E1699" s="7">
        <v>2.43661916841423E-5</v>
      </c>
      <c r="F1699" s="8">
        <f t="shared" si="58"/>
        <v>34.816328931646922</v>
      </c>
      <c r="I1699" s="40"/>
    </row>
    <row r="1700" spans="4:9" x14ac:dyDescent="0.2">
      <c r="D1700" s="39">
        <v>37846</v>
      </c>
      <c r="E1700" s="7">
        <v>2.4025064971596799E-5</v>
      </c>
      <c r="F1700" s="8">
        <f t="shared" si="58"/>
        <v>34.328900285212818</v>
      </c>
      <c r="I1700" s="40"/>
    </row>
    <row r="1701" spans="4:9" x14ac:dyDescent="0.2">
      <c r="D1701" s="39">
        <v>37847</v>
      </c>
      <c r="E1701" s="7">
        <v>2.3688714019674401E-5</v>
      </c>
      <c r="F1701" s="8">
        <f t="shared" si="58"/>
        <v>33.848295620749639</v>
      </c>
      <c r="I1701" s="40"/>
    </row>
    <row r="1702" spans="4:9" x14ac:dyDescent="0.2">
      <c r="D1702" s="39">
        <v>37848</v>
      </c>
      <c r="E1702" s="7">
        <v>2.3357072033388301E-5</v>
      </c>
      <c r="F1702" s="8">
        <f t="shared" si="58"/>
        <v>33.374419496332692</v>
      </c>
      <c r="I1702" s="40"/>
    </row>
    <row r="1703" spans="4:9" x14ac:dyDescent="0.2">
      <c r="D1703" s="39">
        <v>37849</v>
      </c>
      <c r="E1703" s="7">
        <v>2.30300728394569E-5</v>
      </c>
      <c r="F1703" s="8">
        <f t="shared" si="58"/>
        <v>32.907177358378554</v>
      </c>
      <c r="I1703" s="40"/>
    </row>
    <row r="1704" spans="4:9" x14ac:dyDescent="0.2">
      <c r="D1704" s="39">
        <v>37850</v>
      </c>
      <c r="E1704" s="7">
        <v>2.27076521753862E-5</v>
      </c>
      <c r="F1704" s="8">
        <f t="shared" si="58"/>
        <v>32.446477383587208</v>
      </c>
      <c r="I1704" s="40"/>
    </row>
    <row r="1705" spans="4:9" x14ac:dyDescent="0.2">
      <c r="D1705" s="39">
        <v>37851</v>
      </c>
      <c r="E1705" s="7">
        <v>2.23897449821547E-5</v>
      </c>
      <c r="F1705" s="8">
        <f t="shared" si="58"/>
        <v>31.992226610517577</v>
      </c>
      <c r="I1705" s="40"/>
    </row>
    <row r="1706" spans="4:9" x14ac:dyDescent="0.2">
      <c r="D1706" s="39">
        <v>37852</v>
      </c>
      <c r="E1706" s="7">
        <v>2.2076288647153099E-5</v>
      </c>
      <c r="F1706" s="8">
        <f t="shared" si="58"/>
        <v>31.544335573354523</v>
      </c>
      <c r="I1706" s="40"/>
    </row>
    <row r="1707" spans="4:9" x14ac:dyDescent="0.2">
      <c r="D1707" s="39">
        <v>37853</v>
      </c>
      <c r="E1707" s="7">
        <v>2.1767220703158901E-5</v>
      </c>
      <c r="F1707" s="8">
        <f t="shared" si="58"/>
        <v>31.102715014023005</v>
      </c>
      <c r="I1707" s="40"/>
    </row>
    <row r="1708" spans="4:9" x14ac:dyDescent="0.2">
      <c r="D1708" s="39">
        <v>37854</v>
      </c>
      <c r="E1708" s="7">
        <v>2.1462479562914399E-5</v>
      </c>
      <c r="F1708" s="8">
        <f t="shared" si="58"/>
        <v>30.667276931810807</v>
      </c>
      <c r="I1708" s="40"/>
    </row>
    <row r="1709" spans="4:9" x14ac:dyDescent="0.2">
      <c r="D1709" s="39">
        <v>37855</v>
      </c>
      <c r="E1709" s="7">
        <v>2.1162004611061399E-5</v>
      </c>
      <c r="F1709" s="8">
        <f t="shared" si="58"/>
        <v>30.237934714732084</v>
      </c>
      <c r="I1709" s="40"/>
    </row>
    <row r="1710" spans="4:9" x14ac:dyDescent="0.2">
      <c r="D1710" s="39">
        <v>37856</v>
      </c>
      <c r="E1710" s="7">
        <v>7.8315305337283098E-5</v>
      </c>
      <c r="F1710" s="8">
        <f t="shared" si="58"/>
        <v>111.9030608619786</v>
      </c>
      <c r="I1710" s="40"/>
    </row>
    <row r="1711" spans="4:9" x14ac:dyDescent="0.2">
      <c r="D1711" s="39">
        <v>37857</v>
      </c>
      <c r="E1711" s="7">
        <v>1.07257733353006E-4</v>
      </c>
      <c r="F1711" s="8">
        <f t="shared" si="58"/>
        <v>153.25827578182677</v>
      </c>
      <c r="I1711" s="40"/>
    </row>
    <row r="1712" spans="4:9" x14ac:dyDescent="0.2">
      <c r="D1712" s="39">
        <v>37858</v>
      </c>
      <c r="E1712" s="7">
        <v>2.02856299740465E-5</v>
      </c>
      <c r="F1712" s="8">
        <f t="shared" si="58"/>
        <v>28.985701783743494</v>
      </c>
      <c r="I1712" s="40"/>
    </row>
    <row r="1713" spans="4:9" x14ac:dyDescent="0.2">
      <c r="D1713" s="39">
        <v>37859</v>
      </c>
      <c r="E1713" s="7">
        <v>2.0001587258279E-5</v>
      </c>
      <c r="F1713" s="8">
        <f t="shared" si="58"/>
        <v>28.579839236530759</v>
      </c>
      <c r="I1713" s="40"/>
    </row>
    <row r="1714" spans="4:9" x14ac:dyDescent="0.2">
      <c r="D1714" s="39">
        <v>37860</v>
      </c>
      <c r="E1714" s="7">
        <v>1.9721565062663201E-5</v>
      </c>
      <c r="F1714" s="8">
        <f t="shared" si="58"/>
        <v>28.179721524370329</v>
      </c>
      <c r="I1714" s="40"/>
    </row>
    <row r="1715" spans="4:9" x14ac:dyDescent="0.2">
      <c r="D1715" s="39">
        <v>37861</v>
      </c>
      <c r="E1715" s="7">
        <v>1.94454632204367E-5</v>
      </c>
      <c r="F1715" s="8">
        <f t="shared" si="58"/>
        <v>27.785205521122776</v>
      </c>
      <c r="I1715" s="40"/>
    </row>
    <row r="1716" spans="4:9" x14ac:dyDescent="0.2">
      <c r="D1716" s="39">
        <v>37862</v>
      </c>
      <c r="E1716" s="7">
        <v>1.9173226629072301E-5</v>
      </c>
      <c r="F1716" s="8">
        <f t="shared" si="58"/>
        <v>27.396212491968292</v>
      </c>
      <c r="I1716" s="40"/>
    </row>
    <row r="1717" spans="4:9" x14ac:dyDescent="0.2">
      <c r="D1717" s="39">
        <v>37863</v>
      </c>
      <c r="E1717" s="7">
        <v>1.8904801680096799E-5</v>
      </c>
      <c r="F1717" s="8">
        <f t="shared" si="58"/>
        <v>27.012665836908784</v>
      </c>
      <c r="I1717" s="40"/>
    </row>
    <row r="1718" spans="4:9" x14ac:dyDescent="0.2">
      <c r="D1718" s="39">
        <v>37864</v>
      </c>
      <c r="E1718" s="7">
        <v>1.8640134481278599E-5</v>
      </c>
      <c r="F1718" s="8">
        <f t="shared" si="58"/>
        <v>26.63448855048987</v>
      </c>
      <c r="I1718" s="40"/>
    </row>
    <row r="1719" spans="4:9" x14ac:dyDescent="0.2">
      <c r="D1719" s="39">
        <v>37865</v>
      </c>
      <c r="E1719" s="7">
        <v>1.83791724492982E-5</v>
      </c>
      <c r="F1719" s="8">
        <f t="shared" si="58"/>
        <v>26.261605497533605</v>
      </c>
      <c r="I1719" s="40"/>
    </row>
    <row r="1720" spans="4:9" x14ac:dyDescent="0.2">
      <c r="D1720" s="39">
        <v>37866</v>
      </c>
      <c r="E1720" s="7">
        <v>1.81218639438256E-5</v>
      </c>
      <c r="F1720" s="8">
        <f t="shared" si="58"/>
        <v>25.893942890279522</v>
      </c>
      <c r="I1720" s="40"/>
    </row>
    <row r="1721" spans="4:9" x14ac:dyDescent="0.2">
      <c r="D1721" s="39">
        <v>37867</v>
      </c>
      <c r="E1721" s="7">
        <v>1.7868157677675301E-5</v>
      </c>
      <c r="F1721" s="8">
        <f t="shared" si="58"/>
        <v>25.531427445567765</v>
      </c>
      <c r="I1721" s="40"/>
    </row>
    <row r="1722" spans="4:9" x14ac:dyDescent="0.2">
      <c r="D1722" s="39">
        <v>37868</v>
      </c>
      <c r="E1722" s="7">
        <v>1.7618003941823399E-5</v>
      </c>
      <c r="F1722" s="8">
        <f t="shared" si="58"/>
        <v>25.173988135239746</v>
      </c>
      <c r="I1722" s="40"/>
    </row>
    <row r="1723" spans="4:9" x14ac:dyDescent="0.2">
      <c r="D1723" s="39">
        <v>37869</v>
      </c>
      <c r="E1723" s="7">
        <v>1.7371351953359699E-5</v>
      </c>
      <c r="F1723" s="8">
        <f t="shared" si="58"/>
        <v>24.821552396683778</v>
      </c>
      <c r="I1723" s="40"/>
    </row>
    <row r="1724" spans="4:9" x14ac:dyDescent="0.2">
      <c r="D1724" s="39">
        <v>37870</v>
      </c>
      <c r="E1724" s="7">
        <v>1.7128152551589998E-5</v>
      </c>
      <c r="F1724" s="8">
        <f t="shared" si="58"/>
        <v>24.47404998523783</v>
      </c>
      <c r="I1724" s="40"/>
    </row>
    <row r="1725" spans="4:9" x14ac:dyDescent="0.2">
      <c r="D1725" s="39">
        <v>37871</v>
      </c>
      <c r="E1725" s="7">
        <v>1.68883584523668E-5</v>
      </c>
      <c r="F1725" s="8">
        <f t="shared" si="58"/>
        <v>24.131413337597227</v>
      </c>
      <c r="I1725" s="40"/>
    </row>
    <row r="1726" spans="4:9" x14ac:dyDescent="0.2">
      <c r="D1726" s="39">
        <v>37872</v>
      </c>
      <c r="E1726" s="7">
        <v>1.6651921609692201E-5</v>
      </c>
      <c r="F1726" s="8">
        <f t="shared" si="58"/>
        <v>23.793573801865584</v>
      </c>
      <c r="I1726" s="40"/>
    </row>
    <row r="1727" spans="4:9" x14ac:dyDescent="0.2">
      <c r="D1727" s="39">
        <v>37873</v>
      </c>
      <c r="E1727" s="7">
        <v>1.64187948880692E-5</v>
      </c>
      <c r="F1727" s="8">
        <f t="shared" si="58"/>
        <v>23.460464027141729</v>
      </c>
      <c r="I1727" s="40"/>
    </row>
    <row r="1728" spans="4:9" x14ac:dyDescent="0.2">
      <c r="D1728" s="39">
        <v>37874</v>
      </c>
      <c r="E1728" s="7">
        <v>1.6188931419082702E-5</v>
      </c>
      <c r="F1728" s="8">
        <f t="shared" si="58"/>
        <v>23.132017044152111</v>
      </c>
      <c r="I1728" s="40"/>
    </row>
    <row r="1729" spans="4:9" x14ac:dyDescent="0.2">
      <c r="D1729" s="39">
        <v>37875</v>
      </c>
      <c r="E1729" s="7">
        <v>1.59622868931149E-5</v>
      </c>
      <c r="F1729" s="8">
        <f t="shared" si="58"/>
        <v>22.808169539833749</v>
      </c>
      <c r="I1729" s="40"/>
    </row>
    <row r="1730" spans="4:9" x14ac:dyDescent="0.2">
      <c r="D1730" s="39">
        <v>37876</v>
      </c>
      <c r="E1730" s="7">
        <v>3.5404206421253702E-5</v>
      </c>
      <c r="F1730" s="8">
        <f t="shared" si="58"/>
        <v>50.588311555002228</v>
      </c>
      <c r="I1730" s="40"/>
    </row>
    <row r="1731" spans="4:9" x14ac:dyDescent="0.2">
      <c r="D1731" s="39">
        <v>37877</v>
      </c>
      <c r="E1731" s="7">
        <v>1.5518700239691399E-5</v>
      </c>
      <c r="F1731" s="8">
        <f t="shared" si="58"/>
        <v>22.174338080429603</v>
      </c>
      <c r="I1731" s="40"/>
    </row>
    <row r="1732" spans="4:9" x14ac:dyDescent="0.2">
      <c r="D1732" s="39">
        <v>37878</v>
      </c>
      <c r="E1732" s="7">
        <v>1.53012126670912E-5</v>
      </c>
      <c r="F1732" s="8">
        <f t="shared" si="58"/>
        <v>21.863574750470171</v>
      </c>
      <c r="I1732" s="40"/>
    </row>
    <row r="1733" spans="4:9" x14ac:dyDescent="0.2">
      <c r="D1733" s="39">
        <v>37879</v>
      </c>
      <c r="E1733" s="7">
        <v>1.50869960043614E-5</v>
      </c>
      <c r="F1733" s="8">
        <f t="shared" si="58"/>
        <v>21.557485153502324</v>
      </c>
      <c r="I1733" s="40"/>
    </row>
    <row r="1734" spans="4:9" x14ac:dyDescent="0.2">
      <c r="D1734" s="39">
        <v>37880</v>
      </c>
      <c r="E1734" s="7">
        <v>1.4875777953814601E-5</v>
      </c>
      <c r="F1734" s="8">
        <f t="shared" si="58"/>
        <v>21.255680209198101</v>
      </c>
      <c r="I1734" s="40"/>
    </row>
    <row r="1735" spans="4:9" x14ac:dyDescent="0.2">
      <c r="D1735" s="39">
        <v>37881</v>
      </c>
      <c r="E1735" s="7">
        <v>1.4667517105169601E-5</v>
      </c>
      <c r="F1735" s="8">
        <f t="shared" si="58"/>
        <v>20.958100747294448</v>
      </c>
      <c r="I1735" s="40"/>
    </row>
    <row r="1736" spans="4:9" x14ac:dyDescent="0.2">
      <c r="D1736" s="39">
        <v>37882</v>
      </c>
      <c r="E1736" s="7">
        <v>1.44621714282464E-5</v>
      </c>
      <c r="F1736" s="8">
        <f t="shared" si="58"/>
        <v>20.664686711768219</v>
      </c>
      <c r="I1736" s="40"/>
    </row>
    <row r="1737" spans="4:9" x14ac:dyDescent="0.2">
      <c r="D1737" s="39">
        <v>37883</v>
      </c>
      <c r="E1737" s="7">
        <v>1.42597014116143E-5</v>
      </c>
      <c r="F1737" s="8">
        <f t="shared" si="58"/>
        <v>20.375381645583136</v>
      </c>
      <c r="I1737" s="40"/>
    </row>
    <row r="1738" spans="4:9" x14ac:dyDescent="0.2">
      <c r="D1738" s="39">
        <v>37884</v>
      </c>
      <c r="E1738" s="7">
        <v>1.40600655312745E-5</v>
      </c>
      <c r="F1738" s="8">
        <f t="shared" si="58"/>
        <v>20.09012621598751</v>
      </c>
      <c r="I1738" s="40"/>
    </row>
    <row r="1739" spans="4:9" x14ac:dyDescent="0.2">
      <c r="D1739" s="39">
        <v>37885</v>
      </c>
      <c r="E1739" s="7">
        <v>1.3863224665655201E-5</v>
      </c>
      <c r="F1739" s="8">
        <f t="shared" si="58"/>
        <v>19.808864523006093</v>
      </c>
      <c r="I1739" s="40"/>
    </row>
    <row r="1740" spans="4:9" x14ac:dyDescent="0.2">
      <c r="D1740" s="39">
        <v>37886</v>
      </c>
      <c r="E1740" s="7">
        <v>1.3669139346070201E-5</v>
      </c>
      <c r="F1740" s="8">
        <f t="shared" si="58"/>
        <v>19.531540170679303</v>
      </c>
      <c r="I1740" s="40"/>
    </row>
    <row r="1741" spans="4:9" x14ac:dyDescent="0.2">
      <c r="D1741" s="39">
        <v>37887</v>
      </c>
      <c r="E1741" s="7">
        <v>1.3477771403646599E-5</v>
      </c>
      <c r="F1741" s="8">
        <f t="shared" si="58"/>
        <v>19.258098620322922</v>
      </c>
      <c r="I1741" s="40"/>
    </row>
    <row r="1742" spans="4:9" x14ac:dyDescent="0.2">
      <c r="D1742" s="39">
        <v>37888</v>
      </c>
      <c r="E1742" s="7">
        <v>1.3289082678494399E-5</v>
      </c>
      <c r="F1742" s="8">
        <f t="shared" si="58"/>
        <v>18.988485346088218</v>
      </c>
      <c r="I1742" s="40"/>
    </row>
    <row r="1743" spans="4:9" x14ac:dyDescent="0.2">
      <c r="D1743" s="39">
        <v>37889</v>
      </c>
      <c r="E1743" s="7">
        <v>1.3103035644837499E-5</v>
      </c>
      <c r="F1743" s="8">
        <f t="shared" si="58"/>
        <v>18.722646728198189</v>
      </c>
      <c r="I1743" s="40"/>
    </row>
    <row r="1744" spans="4:9" x14ac:dyDescent="0.2">
      <c r="D1744" s="39">
        <v>37890</v>
      </c>
      <c r="E1744" s="7">
        <v>1.29195927001834E-5</v>
      </c>
      <c r="F1744" s="8">
        <f t="shared" ref="F1744:F1807" si="59">E1744*(24*60*60)*1000/$F$3</f>
        <v>18.460529037257441</v>
      </c>
      <c r="I1744" s="40"/>
    </row>
    <row r="1745" spans="4:9" x14ac:dyDescent="0.2">
      <c r="D1745" s="39">
        <v>37891</v>
      </c>
      <c r="E1745" s="7">
        <v>1.27387184092661E-5</v>
      </c>
      <c r="F1745" s="8">
        <f t="shared" si="59"/>
        <v>18.202081640574047</v>
      </c>
      <c r="I1745" s="40"/>
    </row>
    <row r="1746" spans="4:9" x14ac:dyDescent="0.2">
      <c r="D1746" s="39">
        <v>37892</v>
      </c>
      <c r="E1746" s="7">
        <v>1.2560376574620199E-5</v>
      </c>
      <c r="F1746" s="8">
        <f t="shared" si="59"/>
        <v>17.947252816365708</v>
      </c>
      <c r="I1746" s="40"/>
    </row>
    <row r="1747" spans="4:9" x14ac:dyDescent="0.2">
      <c r="D1747" s="39">
        <v>37893</v>
      </c>
      <c r="E1747" s="7">
        <v>1.2384531261421801E-5</v>
      </c>
      <c r="F1747" s="8">
        <f t="shared" si="59"/>
        <v>17.695991218132924</v>
      </c>
      <c r="I1747" s="40"/>
    </row>
    <row r="1748" spans="4:9" x14ac:dyDescent="0.2">
      <c r="D1748" s="39">
        <v>37894</v>
      </c>
      <c r="E1748" s="7">
        <v>1.22111478037094E-5</v>
      </c>
      <c r="F1748" s="8">
        <f t="shared" si="59"/>
        <v>17.448247312426485</v>
      </c>
      <c r="I1748" s="40"/>
    </row>
    <row r="1749" spans="4:9" x14ac:dyDescent="0.2">
      <c r="D1749" s="39">
        <v>37895</v>
      </c>
      <c r="E1749" s="7">
        <v>4.0973925339184897E-5</v>
      </c>
      <c r="F1749" s="8">
        <f t="shared" si="59"/>
        <v>58.546763512421244</v>
      </c>
      <c r="I1749" s="40"/>
    </row>
    <row r="1750" spans="4:9" x14ac:dyDescent="0.2">
      <c r="D1750" s="39">
        <v>37896</v>
      </c>
      <c r="E1750" s="7">
        <v>3.5891841287126198E-5</v>
      </c>
      <c r="F1750" s="8">
        <f t="shared" si="59"/>
        <v>51.285082560863003</v>
      </c>
      <c r="I1750" s="40"/>
    </row>
    <row r="1751" spans="4:9" x14ac:dyDescent="0.2">
      <c r="D1751" s="39">
        <v>37897</v>
      </c>
      <c r="E1751" s="7">
        <v>3.9278045769749399E-5</v>
      </c>
      <c r="F1751" s="8">
        <f t="shared" si="59"/>
        <v>56.123557552158168</v>
      </c>
      <c r="I1751" s="40"/>
    </row>
    <row r="1752" spans="4:9" x14ac:dyDescent="0.2">
      <c r="D1752" s="39">
        <v>37898</v>
      </c>
      <c r="E1752" s="7">
        <v>1.15416270191787E-5</v>
      </c>
      <c r="F1752" s="8">
        <f t="shared" si="59"/>
        <v>16.491583416690752</v>
      </c>
      <c r="I1752" s="40"/>
    </row>
    <row r="1753" spans="4:9" x14ac:dyDescent="0.2">
      <c r="D1753" s="39">
        <v>37899</v>
      </c>
      <c r="E1753" s="7">
        <v>5.4604892846592098E-5</v>
      </c>
      <c r="F1753" s="8">
        <f t="shared" si="59"/>
        <v>78.023760761168205</v>
      </c>
      <c r="I1753" s="40"/>
    </row>
    <row r="1754" spans="4:9" x14ac:dyDescent="0.2">
      <c r="D1754" s="39">
        <v>37900</v>
      </c>
      <c r="E1754" s="7">
        <v>2.4378249422109E-5</v>
      </c>
      <c r="F1754" s="8">
        <f t="shared" si="59"/>
        <v>34.83355797493207</v>
      </c>
      <c r="I1754" s="40"/>
    </row>
    <row r="1755" spans="4:9" x14ac:dyDescent="0.2">
      <c r="D1755" s="39">
        <v>37901</v>
      </c>
      <c r="E1755" s="7">
        <v>1.1158469056392599E-5</v>
      </c>
      <c r="F1755" s="8">
        <f t="shared" si="59"/>
        <v>15.944097217859669</v>
      </c>
      <c r="I1755" s="40"/>
    </row>
    <row r="1756" spans="4:9" x14ac:dyDescent="0.2">
      <c r="D1756" s="39">
        <v>37902</v>
      </c>
      <c r="E1756" s="7">
        <v>1.09086700222411E-5</v>
      </c>
      <c r="F1756" s="8">
        <f t="shared" si="59"/>
        <v>15.58716473318721</v>
      </c>
      <c r="I1756" s="40"/>
    </row>
    <row r="1757" spans="4:9" x14ac:dyDescent="0.2">
      <c r="D1757" s="39">
        <v>37903</v>
      </c>
      <c r="E1757" s="7">
        <v>1.0755948692299501E-5</v>
      </c>
      <c r="F1757" s="8">
        <f t="shared" si="59"/>
        <v>15.368944498894882</v>
      </c>
      <c r="I1757" s="40"/>
    </row>
    <row r="1758" spans="4:9" x14ac:dyDescent="0.2">
      <c r="D1758" s="39">
        <v>37904</v>
      </c>
      <c r="E1758" s="7">
        <v>1.06053654062858E-5</v>
      </c>
      <c r="F1758" s="8">
        <f t="shared" si="59"/>
        <v>15.153779269735445</v>
      </c>
      <c r="I1758" s="40"/>
    </row>
    <row r="1759" spans="4:9" x14ac:dyDescent="0.2">
      <c r="D1759" s="39">
        <v>37905</v>
      </c>
      <c r="E1759" s="7">
        <v>1.0456890401216601E-5</v>
      </c>
      <c r="F1759" s="8">
        <f t="shared" si="59"/>
        <v>14.941626518019984</v>
      </c>
      <c r="I1759" s="40"/>
    </row>
    <row r="1760" spans="4:9" x14ac:dyDescent="0.2">
      <c r="D1760" s="39">
        <v>37906</v>
      </c>
      <c r="E1760" s="7">
        <v>1.0310493726446601E-5</v>
      </c>
      <c r="F1760" s="8">
        <f t="shared" si="59"/>
        <v>14.732443447913511</v>
      </c>
      <c r="I1760" s="40"/>
    </row>
    <row r="1761" spans="4:9" x14ac:dyDescent="0.2">
      <c r="D1761" s="39">
        <v>37907</v>
      </c>
      <c r="E1761" s="7">
        <v>1.0166146833630501E-5</v>
      </c>
      <c r="F1761" s="8">
        <f t="shared" si="59"/>
        <v>14.526189267297456</v>
      </c>
      <c r="I1761" s="40"/>
    </row>
    <row r="1762" spans="4:9" x14ac:dyDescent="0.2">
      <c r="D1762" s="39">
        <v>37908</v>
      </c>
      <c r="E1762" s="7">
        <v>1.00238207807881E-5</v>
      </c>
      <c r="F1762" s="8">
        <f t="shared" si="59"/>
        <v>14.322822621596769</v>
      </c>
      <c r="I1762" s="40"/>
    </row>
    <row r="1763" spans="4:9" x14ac:dyDescent="0.2">
      <c r="D1763" s="39">
        <v>37909</v>
      </c>
      <c r="E1763" s="7">
        <v>9.8834873600904303E-6</v>
      </c>
      <c r="F1763" s="8">
        <f t="shared" si="59"/>
        <v>14.122303205249363</v>
      </c>
      <c r="I1763" s="40"/>
    </row>
    <row r="1764" spans="4:9" x14ac:dyDescent="0.2">
      <c r="D1764" s="39">
        <v>37910</v>
      </c>
      <c r="E1764" s="7">
        <v>1.1421839515354599E-5</v>
      </c>
      <c r="F1764" s="8">
        <f t="shared" si="59"/>
        <v>16.320421620497751</v>
      </c>
      <c r="I1764" s="40"/>
    </row>
    <row r="1765" spans="4:9" x14ac:dyDescent="0.2">
      <c r="D1765" s="39">
        <v>37911</v>
      </c>
      <c r="E1765" s="7">
        <v>1.07951604015886E-5</v>
      </c>
      <c r="F1765" s="8">
        <f t="shared" si="59"/>
        <v>15.424973269671971</v>
      </c>
      <c r="I1765" s="40"/>
    </row>
    <row r="1766" spans="4:9" x14ac:dyDescent="0.2">
      <c r="D1766" s="39">
        <v>37912</v>
      </c>
      <c r="E1766" s="7">
        <v>9.4741657825103895E-6</v>
      </c>
      <c r="F1766" s="8">
        <f t="shared" si="59"/>
        <v>13.537432378138451</v>
      </c>
      <c r="I1766" s="40"/>
    </row>
    <row r="1767" spans="4:9" x14ac:dyDescent="0.2">
      <c r="D1767" s="39">
        <v>37913</v>
      </c>
      <c r="E1767" s="7">
        <v>4.16444190954613E-5</v>
      </c>
      <c r="F1767" s="8">
        <f t="shared" si="59"/>
        <v>59.504817666625705</v>
      </c>
      <c r="I1767" s="40"/>
    </row>
    <row r="1768" spans="4:9" x14ac:dyDescent="0.2">
      <c r="D1768" s="39">
        <v>37914</v>
      </c>
      <c r="E1768" s="7">
        <v>1.5788011968750601E-5</v>
      </c>
      <c r="F1768" s="8">
        <f t="shared" si="59"/>
        <v>22.559151836539797</v>
      </c>
      <c r="I1768" s="40"/>
    </row>
    <row r="1769" spans="4:9" x14ac:dyDescent="0.2">
      <c r="D1769" s="39">
        <v>37915</v>
      </c>
      <c r="E1769" s="7">
        <v>9.0817981310258304E-6</v>
      </c>
      <c r="F1769" s="8">
        <f t="shared" si="59"/>
        <v>12.976786652564734</v>
      </c>
      <c r="I1769" s="40"/>
    </row>
    <row r="1770" spans="4:9" x14ac:dyDescent="0.2">
      <c r="D1770" s="39">
        <v>37916</v>
      </c>
      <c r="E1770" s="7">
        <v>8.9546500828107308E-6</v>
      </c>
      <c r="F1770" s="8">
        <f t="shared" si="59"/>
        <v>12.795107532287814</v>
      </c>
      <c r="I1770" s="40"/>
    </row>
    <row r="1771" spans="4:9" x14ac:dyDescent="0.2">
      <c r="D1771" s="39">
        <v>37917</v>
      </c>
      <c r="E1771" s="7">
        <v>8.8292850778559999E-6</v>
      </c>
      <c r="F1771" s="8">
        <f t="shared" si="59"/>
        <v>12.6159761643005</v>
      </c>
      <c r="I1771" s="40"/>
    </row>
    <row r="1772" spans="4:9" x14ac:dyDescent="0.2">
      <c r="D1772" s="39">
        <v>37918</v>
      </c>
      <c r="E1772" s="7">
        <v>8.0874682407008802E-5</v>
      </c>
      <c r="F1772" s="8">
        <f t="shared" si="59"/>
        <v>115.56009988862621</v>
      </c>
      <c r="I1772" s="40"/>
    </row>
    <row r="1773" spans="4:9" x14ac:dyDescent="0.2">
      <c r="D1773" s="39">
        <v>37919</v>
      </c>
      <c r="E1773" s="7">
        <v>1.96718100901034E-4</v>
      </c>
      <c r="F1773" s="8">
        <f t="shared" si="59"/>
        <v>281.08627710733685</v>
      </c>
      <c r="I1773" s="40"/>
    </row>
    <row r="1774" spans="4:9" x14ac:dyDescent="0.2">
      <c r="D1774" s="39">
        <v>37920</v>
      </c>
      <c r="E1774" s="7">
        <v>8.6990344227187792E-6</v>
      </c>
      <c r="F1774" s="8">
        <f t="shared" si="59"/>
        <v>12.42986379550668</v>
      </c>
      <c r="I1774" s="40"/>
    </row>
    <row r="1775" spans="4:9" x14ac:dyDescent="0.2">
      <c r="D1775" s="39">
        <v>37921</v>
      </c>
      <c r="E1775" s="7">
        <v>8.3451316646674302E-6</v>
      </c>
      <c r="F1775" s="8">
        <f t="shared" si="59"/>
        <v>11.924179731543916</v>
      </c>
      <c r="I1775" s="40"/>
    </row>
    <row r="1776" spans="4:9" x14ac:dyDescent="0.2">
      <c r="D1776" s="39">
        <v>37922</v>
      </c>
      <c r="E1776" s="7">
        <v>8.2282998991427897E-6</v>
      </c>
      <c r="F1776" s="8">
        <f t="shared" si="59"/>
        <v>11.757241326441482</v>
      </c>
      <c r="I1776" s="40"/>
    </row>
    <row r="1777" spans="4:9" x14ac:dyDescent="0.2">
      <c r="D1777" s="39">
        <v>37923</v>
      </c>
      <c r="E1777" s="7">
        <v>8.1131036524454203E-6</v>
      </c>
      <c r="F1777" s="8">
        <f t="shared" si="59"/>
        <v>11.592639879128853</v>
      </c>
      <c r="I1777" s="40"/>
    </row>
    <row r="1778" spans="4:9" x14ac:dyDescent="0.2">
      <c r="D1778" s="39">
        <v>37924</v>
      </c>
      <c r="E1778" s="7">
        <v>7.9995201072860096E-6</v>
      </c>
      <c r="F1778" s="8">
        <f t="shared" si="59"/>
        <v>11.430342786470494</v>
      </c>
      <c r="I1778" s="40"/>
    </row>
    <row r="1779" spans="4:9" x14ac:dyDescent="0.2">
      <c r="D1779" s="39">
        <v>37925</v>
      </c>
      <c r="E1779" s="7">
        <v>9.5347895461963301E-6</v>
      </c>
      <c r="F1779" s="8">
        <f t="shared" si="59"/>
        <v>13.624056374408568</v>
      </c>
      <c r="I1779" s="40"/>
    </row>
    <row r="1780" spans="4:9" x14ac:dyDescent="0.2">
      <c r="D1780" s="39">
        <v>37926</v>
      </c>
      <c r="E1780" s="7">
        <v>7.7874779554944895E-6</v>
      </c>
      <c r="F1780" s="8">
        <f t="shared" si="59"/>
        <v>11.127360301564886</v>
      </c>
      <c r="I1780" s="40"/>
    </row>
    <row r="1781" spans="4:9" x14ac:dyDescent="0.2">
      <c r="D1781" s="39">
        <v>37927</v>
      </c>
      <c r="E1781" s="7">
        <v>7.6682220203025893E-6</v>
      </c>
      <c r="F1781" s="8">
        <f t="shared" si="59"/>
        <v>10.956958052394592</v>
      </c>
      <c r="I1781" s="40"/>
    </row>
    <row r="1782" spans="4:9" x14ac:dyDescent="0.2">
      <c r="D1782" s="39">
        <v>37928</v>
      </c>
      <c r="E1782" s="7">
        <v>7.5608668785465796E-6</v>
      </c>
      <c r="F1782" s="8">
        <f t="shared" si="59"/>
        <v>10.803560591833968</v>
      </c>
      <c r="I1782" s="40"/>
    </row>
    <row r="1783" spans="4:9" x14ac:dyDescent="0.2">
      <c r="D1783" s="39">
        <v>37929</v>
      </c>
      <c r="E1783" s="7">
        <v>7.4550149327917498E-6</v>
      </c>
      <c r="F1783" s="8">
        <f t="shared" si="59"/>
        <v>10.652311015813703</v>
      </c>
      <c r="I1783" s="40"/>
    </row>
    <row r="1784" spans="4:9" x14ac:dyDescent="0.2">
      <c r="D1784" s="39">
        <v>37930</v>
      </c>
      <c r="E1784" s="7">
        <v>7.3506446559511598E-6</v>
      </c>
      <c r="F1784" s="8">
        <f t="shared" si="59"/>
        <v>10.503178564740772</v>
      </c>
      <c r="I1784" s="40"/>
    </row>
    <row r="1785" spans="4:9" x14ac:dyDescent="0.2">
      <c r="D1785" s="39">
        <v>37931</v>
      </c>
      <c r="E1785" s="7">
        <v>7.2477355010146799E-6</v>
      </c>
      <c r="F1785" s="8">
        <f t="shared" si="59"/>
        <v>10.356133879432887</v>
      </c>
      <c r="I1785" s="40"/>
    </row>
    <row r="1786" spans="4:9" x14ac:dyDescent="0.2">
      <c r="D1786" s="39">
        <v>37932</v>
      </c>
      <c r="E1786" s="7">
        <v>7.1462672674448698E-6</v>
      </c>
      <c r="F1786" s="8">
        <f t="shared" si="59"/>
        <v>10.211148095775163</v>
      </c>
      <c r="I1786" s="40"/>
    </row>
    <row r="1787" spans="4:9" x14ac:dyDescent="0.2">
      <c r="D1787" s="39">
        <v>37933</v>
      </c>
      <c r="E1787" s="7">
        <v>7.0462194984162402E-6</v>
      </c>
      <c r="F1787" s="8">
        <f t="shared" si="59"/>
        <v>10.068191983448214</v>
      </c>
      <c r="I1787" s="40"/>
    </row>
    <row r="1788" spans="4:9" x14ac:dyDescent="0.2">
      <c r="D1788" s="39">
        <v>37934</v>
      </c>
      <c r="E1788" s="7">
        <v>6.9475723489314197E-6</v>
      </c>
      <c r="F1788" s="8">
        <f t="shared" si="59"/>
        <v>9.9272371863607365</v>
      </c>
      <c r="I1788" s="40"/>
    </row>
    <row r="1789" spans="4:9" x14ac:dyDescent="0.2">
      <c r="D1789" s="39">
        <v>37935</v>
      </c>
      <c r="E1789" s="7">
        <v>6.8503063768060202E-6</v>
      </c>
      <c r="F1789" s="8">
        <f t="shared" si="59"/>
        <v>9.7882559239922635</v>
      </c>
      <c r="I1789" s="40"/>
    </row>
    <row r="1790" spans="4:9" x14ac:dyDescent="0.2">
      <c r="D1790" s="39">
        <v>37936</v>
      </c>
      <c r="E1790" s="7">
        <v>6.7544022117283803E-6</v>
      </c>
      <c r="F1790" s="8">
        <f t="shared" si="59"/>
        <v>9.6512205185197235</v>
      </c>
      <c r="I1790" s="40"/>
    </row>
    <row r="1791" spans="4:9" x14ac:dyDescent="0.2">
      <c r="D1791" s="39">
        <v>37937</v>
      </c>
      <c r="E1791" s="7">
        <v>6.6598405898264203E-6</v>
      </c>
      <c r="F1791" s="8">
        <f t="shared" si="59"/>
        <v>9.5161034442092838</v>
      </c>
      <c r="I1791" s="40"/>
    </row>
    <row r="1792" spans="4:9" x14ac:dyDescent="0.2">
      <c r="D1792" s="39">
        <v>37938</v>
      </c>
      <c r="E1792" s="7">
        <v>6.56660281259611E-6</v>
      </c>
      <c r="F1792" s="8">
        <f t="shared" si="59"/>
        <v>9.3828779831693989</v>
      </c>
      <c r="I1792" s="40"/>
    </row>
    <row r="1793" spans="4:9" x14ac:dyDescent="0.2">
      <c r="D1793" s="39">
        <v>37939</v>
      </c>
      <c r="E1793" s="7">
        <v>6.4746703147404496E-6</v>
      </c>
      <c r="F1793" s="8">
        <f t="shared" si="59"/>
        <v>9.2515176078451873</v>
      </c>
      <c r="I1793" s="40"/>
    </row>
    <row r="1794" spans="4:9" x14ac:dyDescent="0.2">
      <c r="D1794" s="39">
        <v>37940</v>
      </c>
      <c r="E1794" s="7">
        <v>6.3840250650499004E-6</v>
      </c>
      <c r="F1794" s="8">
        <f t="shared" si="59"/>
        <v>9.1219965538278966</v>
      </c>
      <c r="I1794" s="40"/>
    </row>
    <row r="1795" spans="4:9" x14ac:dyDescent="0.2">
      <c r="D1795" s="39">
        <v>37941</v>
      </c>
      <c r="E1795" s="7">
        <v>4.1280839490990399E-5</v>
      </c>
      <c r="F1795" s="8">
        <f t="shared" si="59"/>
        <v>58.985306564267631</v>
      </c>
      <c r="I1795" s="40"/>
    </row>
    <row r="1796" spans="4:9" x14ac:dyDescent="0.2">
      <c r="D1796" s="39">
        <v>37942</v>
      </c>
      <c r="E1796" s="7">
        <v>1.2058525207222501E-5</v>
      </c>
      <c r="F1796" s="8">
        <f t="shared" si="59"/>
        <v>17.230168156250915</v>
      </c>
      <c r="I1796" s="40"/>
    </row>
    <row r="1797" spans="4:9" x14ac:dyDescent="0.2">
      <c r="D1797" s="39">
        <v>37943</v>
      </c>
      <c r="E1797" s="7">
        <v>6.1196348081313798E-6</v>
      </c>
      <c r="F1797" s="8">
        <f t="shared" si="59"/>
        <v>8.7442149837523147</v>
      </c>
      <c r="I1797" s="40"/>
    </row>
    <row r="1798" spans="4:9" x14ac:dyDescent="0.2">
      <c r="D1798" s="39">
        <v>37944</v>
      </c>
      <c r="E1798" s="7">
        <v>6.0339573236535804E-6</v>
      </c>
      <c r="F1798" s="8">
        <f t="shared" si="59"/>
        <v>8.6217922629478778</v>
      </c>
      <c r="I1798" s="40"/>
    </row>
    <row r="1799" spans="4:9" x14ac:dyDescent="0.2">
      <c r="D1799" s="39">
        <v>37945</v>
      </c>
      <c r="E1799" s="7">
        <v>1.47466476084529E-5</v>
      </c>
      <c r="F1799" s="8">
        <f t="shared" si="59"/>
        <v>21.071168627025159</v>
      </c>
      <c r="I1799" s="40"/>
    </row>
    <row r="1800" spans="4:9" x14ac:dyDescent="0.2">
      <c r="D1800" s="39">
        <v>37946</v>
      </c>
      <c r="E1800" s="7">
        <v>2.0880367617311801E-4</v>
      </c>
      <c r="F1800" s="8">
        <f t="shared" si="59"/>
        <v>298.35509652136534</v>
      </c>
      <c r="I1800" s="40"/>
    </row>
    <row r="1801" spans="4:9" x14ac:dyDescent="0.2">
      <c r="D1801" s="39">
        <v>37947</v>
      </c>
      <c r="E1801" s="7">
        <v>2.8629501172252399E-4</v>
      </c>
      <c r="F1801" s="8">
        <f t="shared" si="59"/>
        <v>409.08080461782578</v>
      </c>
      <c r="I1801" s="40"/>
    </row>
    <row r="1802" spans="4:9" x14ac:dyDescent="0.2">
      <c r="D1802" s="39">
        <v>37948</v>
      </c>
      <c r="E1802" s="7">
        <v>1.9423929348133601E-2</v>
      </c>
      <c r="F1802" s="8">
        <f t="shared" si="59"/>
        <v>27754.436232635046</v>
      </c>
      <c r="I1802" s="40"/>
    </row>
    <row r="1803" spans="4:9" x14ac:dyDescent="0.2">
      <c r="D1803" s="39">
        <v>37949</v>
      </c>
      <c r="E1803" s="7">
        <v>2.12738061516516E-3</v>
      </c>
      <c r="F1803" s="8">
        <f t="shared" si="59"/>
        <v>3039.7685539264362</v>
      </c>
      <c r="I1803" s="40"/>
    </row>
    <row r="1804" spans="4:9" x14ac:dyDescent="0.2">
      <c r="D1804" s="39">
        <v>37950</v>
      </c>
      <c r="E1804" s="7">
        <v>3.8840412403896998E-4</v>
      </c>
      <c r="F1804" s="8">
        <f t="shared" si="59"/>
        <v>554.98232617736971</v>
      </c>
      <c r="I1804" s="40"/>
    </row>
    <row r="1805" spans="4:9" x14ac:dyDescent="0.2">
      <c r="D1805" s="39">
        <v>37951</v>
      </c>
      <c r="E1805" s="7">
        <v>5.43978351026573E-6</v>
      </c>
      <c r="F1805" s="8">
        <f t="shared" si="59"/>
        <v>7.7727900389792621</v>
      </c>
      <c r="I1805" s="40"/>
    </row>
    <row r="1806" spans="4:9" x14ac:dyDescent="0.2">
      <c r="D1806" s="39">
        <v>37952</v>
      </c>
      <c r="E1806" s="7">
        <v>5.3636265341918001E-6</v>
      </c>
      <c r="F1806" s="8">
        <f t="shared" si="59"/>
        <v>7.6639709685311255</v>
      </c>
      <c r="I1806" s="40"/>
    </row>
    <row r="1807" spans="4:9" x14ac:dyDescent="0.2">
      <c r="D1807" s="39">
        <v>37953</v>
      </c>
      <c r="E1807" s="7">
        <v>5.2885357143573598E-6</v>
      </c>
      <c r="F1807" s="8">
        <f t="shared" si="59"/>
        <v>7.5566753058771878</v>
      </c>
      <c r="I1807" s="40"/>
    </row>
    <row r="1808" spans="4:9" x14ac:dyDescent="0.2">
      <c r="D1808" s="39">
        <v>37954</v>
      </c>
      <c r="E1808" s="7">
        <v>5.2144961928577203E-6</v>
      </c>
      <c r="F1808" s="8">
        <f t="shared" ref="F1808:F1871" si="60">E1808*(24*60*60)*1000/$F$3</f>
        <v>7.4508818208759662</v>
      </c>
      <c r="I1808" s="40"/>
    </row>
    <row r="1809" spans="4:9" x14ac:dyDescent="0.2">
      <c r="D1809" s="39">
        <v>37955</v>
      </c>
      <c r="E1809" s="7">
        <v>5.1414932309999402E-6</v>
      </c>
      <c r="F1809" s="8">
        <f t="shared" si="60"/>
        <v>7.3465694537250874</v>
      </c>
      <c r="I1809" s="40"/>
    </row>
    <row r="1810" spans="4:9" x14ac:dyDescent="0.2">
      <c r="D1810" s="39">
        <v>37956</v>
      </c>
      <c r="E1810" s="7">
        <v>2.3083380561024299E-5</v>
      </c>
      <c r="F1810" s="8">
        <f t="shared" si="60"/>
        <v>32.983347618907821</v>
      </c>
      <c r="I1810" s="40"/>
    </row>
    <row r="1811" spans="4:9" x14ac:dyDescent="0.2">
      <c r="D1811" s="39">
        <v>37957</v>
      </c>
      <c r="E1811" s="7">
        <v>2.3510800865350901E-5</v>
      </c>
      <c r="F1811" s="8">
        <f t="shared" si="60"/>
        <v>33.594079328663867</v>
      </c>
      <c r="I1811" s="40"/>
    </row>
    <row r="1812" spans="4:9" x14ac:dyDescent="0.2">
      <c r="D1812" s="39">
        <v>37958</v>
      </c>
      <c r="E1812" s="7">
        <v>1.6441143195589901E-3</v>
      </c>
      <c r="F1812" s="8">
        <f t="shared" si="60"/>
        <v>2349.2397044651916</v>
      </c>
      <c r="I1812" s="40"/>
    </row>
    <row r="1813" spans="4:9" x14ac:dyDescent="0.2">
      <c r="D1813" s="39">
        <v>37959</v>
      </c>
      <c r="E1813" s="7">
        <v>1.06004570834865E-3</v>
      </c>
      <c r="F1813" s="8">
        <f t="shared" si="60"/>
        <v>1514.6765872512838</v>
      </c>
      <c r="I1813" s="40"/>
    </row>
    <row r="1814" spans="4:9" x14ac:dyDescent="0.2">
      <c r="D1814" s="39">
        <v>37960</v>
      </c>
      <c r="E1814" s="7">
        <v>2.20641622989022E-2</v>
      </c>
      <c r="F1814" s="8">
        <f t="shared" si="60"/>
        <v>31527.008494305162</v>
      </c>
      <c r="I1814" s="40"/>
    </row>
    <row r="1815" spans="4:9" x14ac:dyDescent="0.2">
      <c r="D1815" s="39">
        <v>37961</v>
      </c>
      <c r="E1815" s="7">
        <v>1.42887190147486E-3</v>
      </c>
      <c r="F1815" s="8">
        <f t="shared" si="60"/>
        <v>2041.6844276618306</v>
      </c>
      <c r="I1815" s="40"/>
    </row>
    <row r="1816" spans="4:9" x14ac:dyDescent="0.2">
      <c r="D1816" s="39">
        <v>37962</v>
      </c>
      <c r="E1816" s="7">
        <v>4.6583038264075203E-6</v>
      </c>
      <c r="F1816" s="8">
        <f t="shared" si="60"/>
        <v>6.65615047218499</v>
      </c>
      <c r="I1816" s="40"/>
    </row>
    <row r="1817" spans="4:9" x14ac:dyDescent="0.2">
      <c r="D1817" s="39">
        <v>37963</v>
      </c>
      <c r="E1817" s="7">
        <v>4.5930861864990699E-6</v>
      </c>
      <c r="F1817" s="8">
        <f t="shared" si="60"/>
        <v>6.5629623846646874</v>
      </c>
      <c r="I1817" s="40"/>
    </row>
    <row r="1818" spans="4:9" x14ac:dyDescent="0.2">
      <c r="D1818" s="39">
        <v>37964</v>
      </c>
      <c r="E1818" s="7">
        <v>4.5287830317685796E-6</v>
      </c>
      <c r="F1818" s="8">
        <f t="shared" si="60"/>
        <v>6.4710809854103113</v>
      </c>
      <c r="I1818" s="40"/>
    </row>
    <row r="1819" spans="4:9" x14ac:dyDescent="0.2">
      <c r="D1819" s="39">
        <v>37965</v>
      </c>
      <c r="E1819" s="7">
        <v>4.46538008203545E-6</v>
      </c>
      <c r="F1819" s="8">
        <f t="shared" si="60"/>
        <v>6.3804858697779432</v>
      </c>
      <c r="I1819" s="40"/>
    </row>
    <row r="1820" spans="4:9" x14ac:dyDescent="0.2">
      <c r="D1820" s="39">
        <v>37966</v>
      </c>
      <c r="E1820" s="7">
        <v>4.4028647221019798E-6</v>
      </c>
      <c r="F1820" s="8">
        <f t="shared" si="60"/>
        <v>6.2911590121820335</v>
      </c>
      <c r="I1820" s="40"/>
    </row>
    <row r="1821" spans="4:9" x14ac:dyDescent="0.2">
      <c r="D1821" s="39">
        <v>37967</v>
      </c>
      <c r="E1821" s="7">
        <v>9.7027257654558607E-3</v>
      </c>
      <c r="F1821" s="8">
        <f t="shared" si="60"/>
        <v>13864.016837868365</v>
      </c>
      <c r="I1821" s="40"/>
    </row>
    <row r="1822" spans="4:9" x14ac:dyDescent="0.2">
      <c r="D1822" s="39">
        <v>37968</v>
      </c>
      <c r="E1822" s="7">
        <v>6.9823965114180402E-4</v>
      </c>
      <c r="F1822" s="8">
        <f t="shared" si="60"/>
        <v>997.69966855726045</v>
      </c>
      <c r="I1822" s="40"/>
    </row>
    <row r="1823" spans="4:9" x14ac:dyDescent="0.2">
      <c r="D1823" s="39">
        <v>37969</v>
      </c>
      <c r="E1823" s="7">
        <v>4.2205211584533502E-6</v>
      </c>
      <c r="F1823" s="8">
        <f t="shared" si="60"/>
        <v>6.0306122031913194</v>
      </c>
      <c r="I1823" s="40"/>
    </row>
    <row r="1824" spans="4:9" x14ac:dyDescent="0.2">
      <c r="D1824" s="39">
        <v>37970</v>
      </c>
      <c r="E1824" s="7">
        <v>4.1614338780372499E-6</v>
      </c>
      <c r="F1824" s="8">
        <f t="shared" si="60"/>
        <v>5.9461836549261315</v>
      </c>
      <c r="I1824" s="40"/>
    </row>
    <row r="1825" spans="4:9" x14ac:dyDescent="0.2">
      <c r="D1825" s="39">
        <v>37971</v>
      </c>
      <c r="E1825" s="7">
        <v>4.1031738769547904E-6</v>
      </c>
      <c r="F1825" s="8">
        <f t="shared" si="60"/>
        <v>5.8629371883654535</v>
      </c>
      <c r="I1825" s="40"/>
    </row>
    <row r="1826" spans="4:9" x14ac:dyDescent="0.2">
      <c r="D1826" s="39">
        <v>37972</v>
      </c>
      <c r="E1826" s="7">
        <v>4.04572937177214E-6</v>
      </c>
      <c r="F1826" s="8">
        <f t="shared" si="60"/>
        <v>5.7808559664132977</v>
      </c>
      <c r="I1826" s="40"/>
    </row>
    <row r="1827" spans="4:9" x14ac:dyDescent="0.2">
      <c r="D1827" s="39">
        <v>37973</v>
      </c>
      <c r="E1827" s="7">
        <v>3.9890891115855603E-6</v>
      </c>
      <c r="F1827" s="8">
        <f t="shared" si="60"/>
        <v>5.6999239128945112</v>
      </c>
      <c r="I1827" s="40"/>
    </row>
    <row r="1828" spans="4:9" x14ac:dyDescent="0.2">
      <c r="D1828" s="39">
        <v>37974</v>
      </c>
      <c r="E1828" s="7">
        <v>3.9332418691809703E-6</v>
      </c>
      <c r="F1828" s="8">
        <f t="shared" si="60"/>
        <v>5.6201249854835833</v>
      </c>
      <c r="I1828" s="40"/>
    </row>
    <row r="1829" spans="4:9" x14ac:dyDescent="0.2">
      <c r="D1829" s="39">
        <v>37975</v>
      </c>
      <c r="E1829" s="7">
        <v>3.8781764759060702E-6</v>
      </c>
      <c r="F1829" s="8">
        <f t="shared" si="60"/>
        <v>5.541443225532678</v>
      </c>
      <c r="I1829" s="40"/>
    </row>
    <row r="1830" spans="4:9" x14ac:dyDescent="0.2">
      <c r="D1830" s="39">
        <v>37976</v>
      </c>
      <c r="E1830" s="7">
        <v>1.5524144350739599E-5</v>
      </c>
      <c r="F1830" s="8">
        <f t="shared" si="60"/>
        <v>22.182117053994762</v>
      </c>
      <c r="I1830" s="40"/>
    </row>
    <row r="1831" spans="4:9" x14ac:dyDescent="0.2">
      <c r="D1831" s="39">
        <v>37977</v>
      </c>
      <c r="E1831" s="7">
        <v>7.6119158592901299E-6</v>
      </c>
      <c r="F1831" s="8">
        <f t="shared" si="60"/>
        <v>10.876503386023241</v>
      </c>
      <c r="I1831" s="40"/>
    </row>
    <row r="1832" spans="4:9" x14ac:dyDescent="0.2">
      <c r="D1832" s="39">
        <v>37978</v>
      </c>
      <c r="E1832" s="7">
        <v>3.6906199551548901E-6</v>
      </c>
      <c r="F1832" s="8">
        <f t="shared" si="60"/>
        <v>5.2734477338942307</v>
      </c>
      <c r="I1832" s="40"/>
    </row>
    <row r="1833" spans="4:9" x14ac:dyDescent="0.2">
      <c r="D1833" s="39">
        <v>37979</v>
      </c>
      <c r="E1833" s="7">
        <v>3.6389496399823699E-6</v>
      </c>
      <c r="F1833" s="8">
        <f t="shared" si="60"/>
        <v>5.1996171282596579</v>
      </c>
      <c r="I1833" s="40"/>
    </row>
    <row r="1834" spans="4:9" x14ac:dyDescent="0.2">
      <c r="D1834" s="39">
        <v>37980</v>
      </c>
      <c r="E1834" s="7">
        <v>3.5880043141088001E-6</v>
      </c>
      <c r="F1834" s="8">
        <f t="shared" si="60"/>
        <v>5.1268224442919337</v>
      </c>
      <c r="I1834" s="40"/>
    </row>
    <row r="1835" spans="4:9" x14ac:dyDescent="0.2">
      <c r="D1835" s="39">
        <v>37981</v>
      </c>
      <c r="E1835" s="7">
        <v>3.53777228364976E-6</v>
      </c>
      <c r="F1835" s="8">
        <f t="shared" si="60"/>
        <v>5.0550469728503034</v>
      </c>
      <c r="I1835" s="40"/>
    </row>
    <row r="1836" spans="4:9" x14ac:dyDescent="0.2">
      <c r="D1836" s="39">
        <v>37982</v>
      </c>
      <c r="E1836" s="7">
        <v>3.4882433798715802E-6</v>
      </c>
      <c r="F1836" s="8">
        <f t="shared" si="60"/>
        <v>4.9842761840492251</v>
      </c>
      <c r="I1836" s="40"/>
    </row>
    <row r="1837" spans="4:9" x14ac:dyDescent="0.2">
      <c r="D1837" s="39">
        <v>37983</v>
      </c>
      <c r="E1837" s="7">
        <v>3.4394079113140498E-6</v>
      </c>
      <c r="F1837" s="8">
        <f t="shared" si="60"/>
        <v>4.9144962299689734</v>
      </c>
      <c r="I1837" s="40"/>
    </row>
    <row r="1838" spans="4:9" x14ac:dyDescent="0.2">
      <c r="D1838" s="39">
        <v>37984</v>
      </c>
      <c r="E1838" s="7">
        <v>3.39125619218928E-6</v>
      </c>
      <c r="F1838" s="8">
        <f t="shared" si="60"/>
        <v>4.845693270794877</v>
      </c>
      <c r="I1838" s="40"/>
    </row>
    <row r="1839" spans="4:9" x14ac:dyDescent="0.2">
      <c r="D1839" s="39">
        <v>37985</v>
      </c>
      <c r="E1839" s="7">
        <v>3.3437786406607798E-6</v>
      </c>
      <c r="F1839" s="8">
        <f t="shared" si="60"/>
        <v>4.7778536152461903</v>
      </c>
      <c r="I1839" s="40"/>
    </row>
    <row r="1840" spans="4:9" x14ac:dyDescent="0.2">
      <c r="D1840" s="39">
        <v>37986</v>
      </c>
      <c r="E1840" s="7">
        <v>3.2969658709900901E-6</v>
      </c>
      <c r="F1840" s="8">
        <f t="shared" si="60"/>
        <v>4.7109638522424433</v>
      </c>
      <c r="I1840" s="40"/>
    </row>
    <row r="1841" spans="4:9" x14ac:dyDescent="0.2">
      <c r="D1841" s="39">
        <v>37987</v>
      </c>
      <c r="E1841" s="7">
        <v>3.25080827974213E-6</v>
      </c>
      <c r="F1841" s="8">
        <f t="shared" si="60"/>
        <v>4.6450102596411273</v>
      </c>
      <c r="I1841" s="40"/>
    </row>
    <row r="1842" spans="4:9" x14ac:dyDescent="0.2">
      <c r="D1842" s="39">
        <v>37988</v>
      </c>
      <c r="E1842" s="7">
        <v>3.2052969922305401E-6</v>
      </c>
      <c r="F1842" s="8">
        <f t="shared" si="60"/>
        <v>4.5799801565931615</v>
      </c>
      <c r="I1842" s="40"/>
    </row>
    <row r="1843" spans="4:9" x14ac:dyDescent="0.2">
      <c r="D1843" s="39">
        <v>37989</v>
      </c>
      <c r="E1843" s="7">
        <v>3.1604228163883799E-6</v>
      </c>
      <c r="F1843" s="8">
        <f t="shared" si="60"/>
        <v>4.5158604087511547</v>
      </c>
      <c r="I1843" s="40"/>
    </row>
    <row r="1844" spans="4:9" x14ac:dyDescent="0.2">
      <c r="D1844" s="39">
        <v>37990</v>
      </c>
      <c r="E1844" s="7">
        <v>3.1161769317489099E-6</v>
      </c>
      <c r="F1844" s="8">
        <f t="shared" si="60"/>
        <v>4.452638412739276</v>
      </c>
      <c r="I1844" s="40"/>
    </row>
    <row r="1845" spans="4:9" x14ac:dyDescent="0.2">
      <c r="D1845" s="39">
        <v>37991</v>
      </c>
      <c r="E1845" s="7">
        <v>3.0725504211527002E-6</v>
      </c>
      <c r="F1845" s="8">
        <f t="shared" si="60"/>
        <v>4.3903014270195859</v>
      </c>
      <c r="I1845" s="40"/>
    </row>
    <row r="1846" spans="4:9" x14ac:dyDescent="0.2">
      <c r="D1846" s="39">
        <v>37992</v>
      </c>
      <c r="E1846" s="7">
        <v>3.0295346749656101E-6</v>
      </c>
      <c r="F1846" s="8">
        <f t="shared" si="60"/>
        <v>4.3288371494704343</v>
      </c>
      <c r="I1846" s="40"/>
    </row>
    <row r="1847" spans="4:9" x14ac:dyDescent="0.2">
      <c r="D1847" s="39">
        <v>37993</v>
      </c>
      <c r="E1847" s="7">
        <v>2.9871211894035801E-6</v>
      </c>
      <c r="F1847" s="8">
        <f t="shared" si="60"/>
        <v>4.2682334292170818</v>
      </c>
      <c r="I1847" s="40"/>
    </row>
    <row r="1848" spans="4:9" x14ac:dyDescent="0.2">
      <c r="D1848" s="39">
        <v>37994</v>
      </c>
      <c r="E1848" s="7">
        <v>2.9453014714616799E-6</v>
      </c>
      <c r="F1848" s="8">
        <f t="shared" si="60"/>
        <v>4.2084781307868608</v>
      </c>
      <c r="I1848" s="40"/>
    </row>
    <row r="1849" spans="4:9" x14ac:dyDescent="0.2">
      <c r="D1849" s="39">
        <v>37995</v>
      </c>
      <c r="E1849" s="7">
        <v>2.9040672452535199E-6</v>
      </c>
      <c r="F1849" s="8">
        <f t="shared" si="60"/>
        <v>4.1495594289431281</v>
      </c>
      <c r="I1849" s="40"/>
    </row>
    <row r="1850" spans="4:9" x14ac:dyDescent="0.2">
      <c r="D1850" s="39">
        <v>37996</v>
      </c>
      <c r="E1850" s="7">
        <v>2.86341029481123E-6</v>
      </c>
      <c r="F1850" s="8">
        <f t="shared" si="60"/>
        <v>4.0914655840655278</v>
      </c>
      <c r="I1850" s="40"/>
    </row>
    <row r="1851" spans="4:9" x14ac:dyDescent="0.2">
      <c r="D1851" s="39">
        <v>37997</v>
      </c>
      <c r="E1851" s="7">
        <v>2.8233225537024801E-6</v>
      </c>
      <c r="F1851" s="8">
        <f t="shared" si="60"/>
        <v>4.0341850702018336</v>
      </c>
      <c r="I1851" s="40"/>
    </row>
    <row r="1852" spans="4:9" x14ac:dyDescent="0.2">
      <c r="D1852" s="39">
        <v>37998</v>
      </c>
      <c r="E1852" s="7">
        <v>2.7837960915804198E-6</v>
      </c>
      <c r="F1852" s="8">
        <f t="shared" si="60"/>
        <v>3.9777065558494433</v>
      </c>
      <c r="I1852" s="40"/>
    </row>
    <row r="1853" spans="4:9" x14ac:dyDescent="0.2">
      <c r="D1853" s="39">
        <v>37999</v>
      </c>
      <c r="E1853" s="7">
        <v>2.7448229581129599E-6</v>
      </c>
      <c r="F1853" s="8">
        <f t="shared" si="60"/>
        <v>3.9220186809492743</v>
      </c>
      <c r="I1853" s="40"/>
    </row>
    <row r="1854" spans="4:9" x14ac:dyDescent="0.2">
      <c r="D1854" s="39">
        <v>38000</v>
      </c>
      <c r="E1854" s="7">
        <v>3.72123113695408E-6</v>
      </c>
      <c r="F1854" s="8">
        <f t="shared" si="60"/>
        <v>5.3171873953202988</v>
      </c>
      <c r="I1854" s="40"/>
    </row>
    <row r="1855" spans="4:9" x14ac:dyDescent="0.2">
      <c r="D1855" s="39">
        <v>38001</v>
      </c>
      <c r="E1855" s="7">
        <v>2.8592255788098799E-6</v>
      </c>
      <c r="F1855" s="8">
        <f t="shared" si="60"/>
        <v>4.0854861330837258</v>
      </c>
      <c r="I1855" s="40"/>
    </row>
    <row r="1856" spans="4:9" x14ac:dyDescent="0.2">
      <c r="D1856" s="39">
        <v>38002</v>
      </c>
      <c r="E1856" s="7">
        <v>2.2570680751715099E-5</v>
      </c>
      <c r="F1856" s="8">
        <f t="shared" si="60"/>
        <v>32.250761852716103</v>
      </c>
      <c r="I1856" s="40"/>
    </row>
    <row r="1857" spans="4:9" x14ac:dyDescent="0.2">
      <c r="D1857" s="39">
        <v>38003</v>
      </c>
      <c r="E1857" s="7">
        <v>7.5193350204106099E-6</v>
      </c>
      <c r="F1857" s="8">
        <f t="shared" si="60"/>
        <v>10.744216610109262</v>
      </c>
      <c r="I1857" s="40"/>
    </row>
    <row r="1858" spans="4:9" x14ac:dyDescent="0.2">
      <c r="D1858" s="39">
        <v>38004</v>
      </c>
      <c r="E1858" s="7">
        <v>2.5579926332783399E-6</v>
      </c>
      <c r="F1858" s="8">
        <f t="shared" si="60"/>
        <v>3.6550608350877098</v>
      </c>
      <c r="I1858" s="40"/>
    </row>
    <row r="1859" spans="4:9" x14ac:dyDescent="0.2">
      <c r="D1859" s="39">
        <v>38005</v>
      </c>
      <c r="E1859" s="7">
        <v>2.52217853447711E-6</v>
      </c>
      <c r="F1859" s="8">
        <f t="shared" si="60"/>
        <v>3.6038868370982899</v>
      </c>
      <c r="I1859" s="40"/>
    </row>
    <row r="1860" spans="4:9" x14ac:dyDescent="0.2">
      <c r="D1860" s="39">
        <v>38006</v>
      </c>
      <c r="E1860" s="7">
        <v>2.4868680542836398E-6</v>
      </c>
      <c r="F1860" s="8">
        <f t="shared" si="60"/>
        <v>3.5534324489408515</v>
      </c>
      <c r="I1860" s="40"/>
    </row>
    <row r="1861" spans="4:9" x14ac:dyDescent="0.2">
      <c r="D1861" s="39">
        <v>38007</v>
      </c>
      <c r="E1861" s="7">
        <v>2.4520518695251998E-6</v>
      </c>
      <c r="F1861" s="8">
        <f t="shared" si="60"/>
        <v>3.5036843489337537</v>
      </c>
      <c r="I1861" s="40"/>
    </row>
    <row r="1862" spans="4:9" x14ac:dyDescent="0.2">
      <c r="D1862" s="39">
        <v>38008</v>
      </c>
      <c r="E1862" s="7">
        <v>2.4177231476798701E-6</v>
      </c>
      <c r="F1862" s="8">
        <f t="shared" si="60"/>
        <v>3.4546327742328997</v>
      </c>
      <c r="I1862" s="40"/>
    </row>
    <row r="1863" spans="4:9" x14ac:dyDescent="0.2">
      <c r="D1863" s="39">
        <v>38009</v>
      </c>
      <c r="E1863" s="7">
        <v>3.7127502131110501E-5</v>
      </c>
      <c r="F1863" s="8">
        <f t="shared" si="60"/>
        <v>53.050691850562252</v>
      </c>
      <c r="I1863" s="40"/>
    </row>
    <row r="1864" spans="4:9" x14ac:dyDescent="0.2">
      <c r="D1864" s="39">
        <v>38010</v>
      </c>
      <c r="E1864" s="7">
        <v>1.49255848878016E-5</v>
      </c>
      <c r="F1864" s="8">
        <f t="shared" si="60"/>
        <v>21.326848269404106</v>
      </c>
      <c r="I1864" s="40"/>
    </row>
    <row r="1865" spans="4:9" x14ac:dyDescent="0.2">
      <c r="D1865" s="39">
        <v>38011</v>
      </c>
      <c r="E1865" s="7">
        <v>6.5090864749435303E-6</v>
      </c>
      <c r="F1865" s="8">
        <f t="shared" si="60"/>
        <v>9.3006941213409142</v>
      </c>
      <c r="I1865" s="40"/>
    </row>
    <row r="1866" spans="4:9" x14ac:dyDescent="0.2">
      <c r="D1866" s="39">
        <v>38012</v>
      </c>
      <c r="E1866" s="7">
        <v>2.38226390062048E-6</v>
      </c>
      <c r="F1866" s="8">
        <f t="shared" si="60"/>
        <v>3.4039658162900337</v>
      </c>
      <c r="I1866" s="40"/>
    </row>
    <row r="1867" spans="4:9" x14ac:dyDescent="0.2">
      <c r="D1867" s="39">
        <v>38013</v>
      </c>
      <c r="E1867" s="7">
        <v>2.2531554166408799E-6</v>
      </c>
      <c r="F1867" s="8">
        <f t="shared" si="60"/>
        <v>3.2194854713773138</v>
      </c>
      <c r="I1867" s="40"/>
    </row>
    <row r="1868" spans="4:9" x14ac:dyDescent="0.2">
      <c r="D1868" s="39">
        <v>38014</v>
      </c>
      <c r="E1868" s="7">
        <v>2.22161121646768E-6</v>
      </c>
      <c r="F1868" s="8">
        <f t="shared" si="60"/>
        <v>3.1744126399988017</v>
      </c>
      <c r="I1868" s="40"/>
    </row>
    <row r="1869" spans="4:9" x14ac:dyDescent="0.2">
      <c r="D1869" s="39">
        <v>38015</v>
      </c>
      <c r="E1869" s="7">
        <v>2.1905086259901098E-6</v>
      </c>
      <c r="F1869" s="8">
        <f t="shared" si="60"/>
        <v>3.1299708152470851</v>
      </c>
      <c r="I1869" s="40"/>
    </row>
    <row r="1870" spans="4:9" x14ac:dyDescent="0.2">
      <c r="D1870" s="39">
        <v>38016</v>
      </c>
      <c r="E1870" s="7">
        <v>2.1598415079701199E-6</v>
      </c>
      <c r="F1870" s="8">
        <f t="shared" si="60"/>
        <v>3.0861512277542849</v>
      </c>
      <c r="I1870" s="40"/>
    </row>
    <row r="1871" spans="4:9" x14ac:dyDescent="0.2">
      <c r="D1871" s="39">
        <v>38017</v>
      </c>
      <c r="E1871" s="7">
        <v>2.12960370805911E-6</v>
      </c>
      <c r="F1871" s="8">
        <f t="shared" si="60"/>
        <v>3.0429450837036254</v>
      </c>
      <c r="I1871" s="40"/>
    </row>
    <row r="1872" spans="4:9" x14ac:dyDescent="0.2">
      <c r="D1872" s="39">
        <v>38018</v>
      </c>
      <c r="E1872" s="7">
        <v>2.0997892722257502E-6</v>
      </c>
      <c r="F1872" s="8">
        <f t="shared" ref="F1872:F1935" si="61">E1872*(24*60*60)*1000/$F$3</f>
        <v>3.0003438755073812</v>
      </c>
      <c r="I1872" s="40"/>
    </row>
    <row r="1873" spans="4:9" x14ac:dyDescent="0.2">
      <c r="D1873" s="39">
        <v>38019</v>
      </c>
      <c r="E1873" s="7">
        <v>2.0703922035901798E-6</v>
      </c>
      <c r="F1873" s="8">
        <f t="shared" si="61"/>
        <v>2.9583390343524822</v>
      </c>
      <c r="I1873" s="40"/>
    </row>
    <row r="1874" spans="4:9" x14ac:dyDescent="0.2">
      <c r="D1874" s="39">
        <v>38020</v>
      </c>
      <c r="E1874" s="7">
        <v>2.0414067300355802E-6</v>
      </c>
      <c r="F1874" s="8">
        <f t="shared" si="61"/>
        <v>2.9169223125849491</v>
      </c>
      <c r="I1874" s="40"/>
    </row>
    <row r="1875" spans="4:9" x14ac:dyDescent="0.2">
      <c r="D1875" s="39">
        <v>38021</v>
      </c>
      <c r="E1875" s="7">
        <v>1.9851501370212198E-6</v>
      </c>
      <c r="F1875" s="8">
        <f t="shared" si="61"/>
        <v>2.8365384728634364</v>
      </c>
      <c r="I1875" s="40"/>
    </row>
    <row r="1876" spans="4:9" x14ac:dyDescent="0.2">
      <c r="D1876" s="39">
        <v>38022</v>
      </c>
      <c r="E1876" s="7">
        <v>1.9573580620997299E-6</v>
      </c>
      <c r="F1876" s="8">
        <f t="shared" si="61"/>
        <v>2.7968269728185073</v>
      </c>
      <c r="I1876" s="40"/>
    </row>
    <row r="1877" spans="4:9" x14ac:dyDescent="0.2">
      <c r="D1877" s="39">
        <v>38023</v>
      </c>
      <c r="E1877" s="7">
        <v>1.9299550456853302E-6</v>
      </c>
      <c r="F1877" s="8">
        <f t="shared" si="61"/>
        <v>2.7576713901336687</v>
      </c>
      <c r="I1877" s="40"/>
    </row>
    <row r="1878" spans="4:9" x14ac:dyDescent="0.2">
      <c r="D1878" s="39">
        <v>38024</v>
      </c>
      <c r="E1878" s="7">
        <v>1.9029356989945699E-6</v>
      </c>
      <c r="F1878" s="8">
        <f t="shared" si="61"/>
        <v>2.719064024891773</v>
      </c>
      <c r="I1878" s="40"/>
    </row>
    <row r="1879" spans="4:9" x14ac:dyDescent="0.2">
      <c r="D1879" s="39">
        <v>38025</v>
      </c>
      <c r="E1879" s="7">
        <v>1.8762945616889099E-6</v>
      </c>
      <c r="F1879" s="8">
        <f t="shared" si="61"/>
        <v>2.6809970749321419</v>
      </c>
      <c r="I1879" s="40"/>
    </row>
    <row r="1880" spans="4:9" x14ac:dyDescent="0.2">
      <c r="D1880" s="39">
        <v>38026</v>
      </c>
      <c r="E1880" s="7">
        <v>1.8500264769999899E-6</v>
      </c>
      <c r="F1880" s="8">
        <f t="shared" si="61"/>
        <v>2.643463171859016</v>
      </c>
      <c r="I1880" s="40"/>
    </row>
    <row r="1881" spans="4:9" x14ac:dyDescent="0.2">
      <c r="D1881" s="39">
        <v>38027</v>
      </c>
      <c r="E1881" s="7">
        <v>1.8241260881051001E-6</v>
      </c>
      <c r="F1881" s="8">
        <f t="shared" si="61"/>
        <v>2.6064546614232662</v>
      </c>
      <c r="I1881" s="40"/>
    </row>
    <row r="1882" spans="4:9" x14ac:dyDescent="0.2">
      <c r="D1882" s="39">
        <v>38028</v>
      </c>
      <c r="E1882" s="7">
        <v>2.1752022531671002E-5</v>
      </c>
      <c r="F1882" s="8">
        <f t="shared" si="61"/>
        <v>31.080998672604473</v>
      </c>
      <c r="I1882" s="40"/>
    </row>
    <row r="1883" spans="4:9" x14ac:dyDescent="0.2">
      <c r="D1883" s="39">
        <v>38029</v>
      </c>
      <c r="E1883" s="7">
        <v>7.0467492462022904E-5</v>
      </c>
      <c r="F1883" s="8">
        <f t="shared" si="61"/>
        <v>100.68948928702895</v>
      </c>
      <c r="I1883" s="40"/>
    </row>
    <row r="1884" spans="4:9" x14ac:dyDescent="0.2">
      <c r="D1884" s="39">
        <v>38030</v>
      </c>
      <c r="E1884" s="7">
        <v>1.85827082053895E-6</v>
      </c>
      <c r="F1884" s="8">
        <f t="shared" si="61"/>
        <v>2.655243337598447</v>
      </c>
      <c r="I1884" s="40"/>
    </row>
    <row r="1885" spans="4:9" x14ac:dyDescent="0.2">
      <c r="D1885" s="39">
        <v>38031</v>
      </c>
      <c r="E1885" s="7">
        <v>1.72410030751893E-6</v>
      </c>
      <c r="F1885" s="8">
        <f t="shared" si="61"/>
        <v>2.4635299679103571</v>
      </c>
      <c r="I1885" s="40"/>
    </row>
    <row r="1886" spans="4:9" x14ac:dyDescent="0.2">
      <c r="D1886" s="39">
        <v>38032</v>
      </c>
      <c r="E1886" s="7">
        <v>1.6999628736790201E-6</v>
      </c>
      <c r="F1886" s="8">
        <f t="shared" si="61"/>
        <v>2.429040506158191</v>
      </c>
      <c r="I1886" s="40"/>
    </row>
    <row r="1887" spans="4:9" x14ac:dyDescent="0.2">
      <c r="D1887" s="39">
        <v>38033</v>
      </c>
      <c r="E1887" s="7">
        <v>1.67616337826107E-6</v>
      </c>
      <c r="F1887" s="8">
        <f t="shared" si="61"/>
        <v>2.3950339173723925</v>
      </c>
      <c r="I1887" s="40"/>
    </row>
    <row r="1888" spans="4:9" x14ac:dyDescent="0.2">
      <c r="D1888" s="39">
        <v>38034</v>
      </c>
      <c r="E1888" s="7">
        <v>1.65269705571516E-6</v>
      </c>
      <c r="F1888" s="8">
        <f t="shared" si="61"/>
        <v>2.361503392160845</v>
      </c>
      <c r="I1888" s="40"/>
    </row>
    <row r="1889" spans="4:9" x14ac:dyDescent="0.2">
      <c r="D1889" s="39">
        <v>38035</v>
      </c>
      <c r="E1889" s="7">
        <v>1.62955929685332E-6</v>
      </c>
      <c r="F1889" s="8">
        <f t="shared" si="61"/>
        <v>2.3284423445536713</v>
      </c>
      <c r="I1889" s="40"/>
    </row>
    <row r="1890" spans="4:9" x14ac:dyDescent="0.2">
      <c r="D1890" s="39">
        <v>38036</v>
      </c>
      <c r="E1890" s="7">
        <v>1.60674547124355E-6</v>
      </c>
      <c r="F1890" s="8">
        <f t="shared" si="61"/>
        <v>2.2958441582258544</v>
      </c>
      <c r="I1890" s="40"/>
    </row>
    <row r="1891" spans="4:9" x14ac:dyDescent="0.2">
      <c r="D1891" s="39">
        <v>38037</v>
      </c>
      <c r="E1891" s="7">
        <v>1.5842510184377E-6</v>
      </c>
      <c r="F1891" s="8">
        <f t="shared" si="61"/>
        <v>2.2637023168507997</v>
      </c>
      <c r="I1891" s="40"/>
    </row>
    <row r="1892" spans="4:9" x14ac:dyDescent="0.2">
      <c r="D1892" s="39">
        <v>38038</v>
      </c>
      <c r="E1892" s="7">
        <v>1.56207154741219E-6</v>
      </c>
      <c r="F1892" s="8">
        <f t="shared" si="61"/>
        <v>2.2320105461890489</v>
      </c>
      <c r="I1892" s="40"/>
    </row>
    <row r="1893" spans="4:9" x14ac:dyDescent="0.2">
      <c r="D1893" s="39">
        <v>38039</v>
      </c>
      <c r="E1893" s="7">
        <v>8.9865422870414403E-6</v>
      </c>
      <c r="F1893" s="8">
        <f t="shared" si="61"/>
        <v>12.840677619203539</v>
      </c>
      <c r="I1893" s="40"/>
    </row>
    <row r="1894" spans="4:9" x14ac:dyDescent="0.2">
      <c r="D1894" s="39">
        <v>38040</v>
      </c>
      <c r="E1894" s="7">
        <v>5.7493760064904896E-6</v>
      </c>
      <c r="F1894" s="8">
        <f t="shared" si="61"/>
        <v>8.215160119747603</v>
      </c>
      <c r="I1894" s="40"/>
    </row>
    <row r="1895" spans="4:9" x14ac:dyDescent="0.2">
      <c r="D1895" s="39">
        <v>38041</v>
      </c>
      <c r="E1895" s="7">
        <v>1.68085701812346E-4</v>
      </c>
      <c r="F1895" s="8">
        <f t="shared" si="61"/>
        <v>240.1740558748854</v>
      </c>
      <c r="I1895" s="40"/>
    </row>
    <row r="1896" spans="4:9" x14ac:dyDescent="0.2">
      <c r="D1896" s="39">
        <v>38042</v>
      </c>
      <c r="E1896" s="7">
        <v>3.5724048860827397E-2</v>
      </c>
      <c r="F1896" s="8">
        <f t="shared" si="61"/>
        <v>51045.327560082143</v>
      </c>
      <c r="I1896" s="40"/>
    </row>
    <row r="1897" spans="4:9" x14ac:dyDescent="0.2">
      <c r="D1897" s="39">
        <v>38043</v>
      </c>
      <c r="E1897" s="7">
        <v>1.9401981869292099E-3</v>
      </c>
      <c r="F1897" s="8">
        <f t="shared" si="61"/>
        <v>2772.3075950631542</v>
      </c>
      <c r="I1897" s="40"/>
    </row>
    <row r="1898" spans="4:9" x14ac:dyDescent="0.2">
      <c r="D1898" s="39">
        <v>38044</v>
      </c>
      <c r="E1898" s="7">
        <v>3.7167987779584998E-4</v>
      </c>
      <c r="F1898" s="8">
        <f t="shared" si="61"/>
        <v>531.0854092573046</v>
      </c>
      <c r="I1898" s="40"/>
    </row>
    <row r="1899" spans="4:9" x14ac:dyDescent="0.2">
      <c r="D1899" s="39">
        <v>38045</v>
      </c>
      <c r="E1899" s="7">
        <v>1.41527004342087E-6</v>
      </c>
      <c r="F1899" s="8">
        <f t="shared" si="61"/>
        <v>2.0222490242870186</v>
      </c>
      <c r="I1899" s="40"/>
    </row>
    <row r="1900" spans="4:9" x14ac:dyDescent="0.2">
      <c r="D1900" s="39">
        <v>38046</v>
      </c>
      <c r="E1900" s="7">
        <v>1.3954562880531101E-6</v>
      </c>
      <c r="F1900" s="8">
        <f t="shared" si="61"/>
        <v>1.9939375740120846</v>
      </c>
      <c r="I1900" s="40"/>
    </row>
    <row r="1901" spans="4:9" x14ac:dyDescent="0.2">
      <c r="D1901" s="39">
        <v>38047</v>
      </c>
      <c r="E1901" s="7">
        <v>1.3759198786179901E-6</v>
      </c>
      <c r="F1901" s="8">
        <f t="shared" si="61"/>
        <v>1.9660224173945182</v>
      </c>
      <c r="I1901" s="40"/>
    </row>
    <row r="1902" spans="4:9" x14ac:dyDescent="0.2">
      <c r="D1902" s="39">
        <v>38048</v>
      </c>
      <c r="E1902" s="7">
        <v>1.35665699723388E-6</v>
      </c>
      <c r="F1902" s="8">
        <f t="shared" si="61"/>
        <v>1.938498099145108</v>
      </c>
      <c r="I1902" s="40"/>
    </row>
    <row r="1903" spans="4:9" x14ac:dyDescent="0.2">
      <c r="D1903" s="39">
        <v>38049</v>
      </c>
      <c r="E1903" s="7">
        <v>1.33766380954024E-6</v>
      </c>
      <c r="F1903" s="8">
        <f t="shared" si="61"/>
        <v>1.9113591404282788</v>
      </c>
      <c r="I1903" s="40"/>
    </row>
    <row r="1904" spans="4:9" x14ac:dyDescent="0.2">
      <c r="D1904" s="39">
        <v>38050</v>
      </c>
      <c r="E1904" s="7">
        <v>1.3189365157736699E-6</v>
      </c>
      <c r="F1904" s="8">
        <f t="shared" si="61"/>
        <v>1.8846001118435689</v>
      </c>
      <c r="I1904" s="40"/>
    </row>
    <row r="1905" spans="4:9" x14ac:dyDescent="0.2">
      <c r="D1905" s="39">
        <v>38051</v>
      </c>
      <c r="E1905" s="7">
        <v>1.30047141745606E-6</v>
      </c>
      <c r="F1905" s="8">
        <f t="shared" si="61"/>
        <v>1.8582157287148955</v>
      </c>
      <c r="I1905" s="40"/>
    </row>
    <row r="1906" spans="4:9" x14ac:dyDescent="0.2">
      <c r="D1906" s="39">
        <v>38052</v>
      </c>
      <c r="E1906" s="7">
        <v>1.19319393621519E-2</v>
      </c>
      <c r="F1906" s="8">
        <f t="shared" si="61"/>
        <v>17049.292355994578</v>
      </c>
      <c r="I1906" s="40"/>
    </row>
    <row r="1907" spans="4:9" x14ac:dyDescent="0.2">
      <c r="D1907" s="39">
        <v>38053</v>
      </c>
      <c r="E1907" s="7">
        <v>2.1670792054718502E-3</v>
      </c>
      <c r="F1907" s="8">
        <f t="shared" si="61"/>
        <v>3096.4930185517369</v>
      </c>
      <c r="I1907" s="40"/>
    </row>
    <row r="1908" spans="4:9" x14ac:dyDescent="0.2">
      <c r="D1908" s="39">
        <v>38054</v>
      </c>
      <c r="E1908" s="7">
        <v>8.2376749163263997E-4</v>
      </c>
      <c r="F1908" s="8">
        <f t="shared" si="61"/>
        <v>1177.0637087512212</v>
      </c>
      <c r="I1908" s="40"/>
    </row>
    <row r="1909" spans="4:9" x14ac:dyDescent="0.2">
      <c r="D1909" s="39">
        <v>38055</v>
      </c>
      <c r="E1909" s="7">
        <v>1.2291601533537199E-6</v>
      </c>
      <c r="F1909" s="8">
        <f t="shared" si="61"/>
        <v>1.7563205922199117</v>
      </c>
      <c r="I1909" s="40"/>
    </row>
    <row r="1910" spans="4:9" x14ac:dyDescent="0.2">
      <c r="D1910" s="39">
        <v>38056</v>
      </c>
      <c r="E1910" s="7">
        <v>1.2119518895079799E-6</v>
      </c>
      <c r="F1910" s="8">
        <f t="shared" si="61"/>
        <v>1.7317320729239001</v>
      </c>
      <c r="I1910" s="40"/>
    </row>
    <row r="1911" spans="4:9" x14ac:dyDescent="0.2">
      <c r="D1911" s="39">
        <v>38057</v>
      </c>
      <c r="E1911" s="7">
        <v>1.1949845690114E-6</v>
      </c>
      <c r="F1911" s="8">
        <f t="shared" si="61"/>
        <v>1.7074878324141263</v>
      </c>
      <c r="I1911" s="40"/>
    </row>
    <row r="1912" spans="4:9" x14ac:dyDescent="0.2">
      <c r="D1912" s="39">
        <v>38058</v>
      </c>
      <c r="E1912" s="7">
        <v>7.4776664727420397E-6</v>
      </c>
      <c r="F1912" s="8">
        <f t="shared" si="61"/>
        <v>10.684677315641792</v>
      </c>
      <c r="I1912" s="40"/>
    </row>
    <row r="1913" spans="4:9" x14ac:dyDescent="0.2">
      <c r="D1913" s="39">
        <v>38059</v>
      </c>
      <c r="E1913" s="7">
        <v>1.1915139318056399E-6</v>
      </c>
      <c r="F1913" s="8">
        <f t="shared" si="61"/>
        <v>1.702528713314821</v>
      </c>
      <c r="I1913" s="40"/>
    </row>
    <row r="1914" spans="4:9" x14ac:dyDescent="0.2">
      <c r="D1914" s="39">
        <v>38060</v>
      </c>
      <c r="E1914" s="7">
        <v>1.1454946096670801E-6</v>
      </c>
      <c r="F1914" s="8">
        <f t="shared" si="61"/>
        <v>1.6367726904796949</v>
      </c>
      <c r="I1914" s="40"/>
    </row>
    <row r="1915" spans="4:9" x14ac:dyDescent="0.2">
      <c r="D1915" s="39">
        <v>38061</v>
      </c>
      <c r="E1915" s="7">
        <v>1.1294576715900999E-6</v>
      </c>
      <c r="F1915" s="8">
        <f t="shared" si="61"/>
        <v>1.6138578534636188</v>
      </c>
      <c r="I1915" s="40"/>
    </row>
    <row r="1916" spans="4:9" x14ac:dyDescent="0.2">
      <c r="D1916" s="39">
        <v>38062</v>
      </c>
      <c r="E1916" s="7">
        <v>1.1136452447090799E-6</v>
      </c>
      <c r="F1916" s="8">
        <f t="shared" si="61"/>
        <v>1.5912638156823478</v>
      </c>
      <c r="I1916" s="40"/>
    </row>
    <row r="1917" spans="4:9" x14ac:dyDescent="0.2">
      <c r="D1917" s="39">
        <v>38063</v>
      </c>
      <c r="E1917" s="7">
        <v>1.09805423331341E-6</v>
      </c>
      <c r="F1917" s="8">
        <f t="shared" si="61"/>
        <v>1.5689861537413567</v>
      </c>
      <c r="I1917" s="40"/>
    </row>
    <row r="1918" spans="4:9" x14ac:dyDescent="0.2">
      <c r="D1918" s="39">
        <v>38064</v>
      </c>
      <c r="E1918" s="7">
        <v>1.0826814815411201E-6</v>
      </c>
      <c r="F1918" s="8">
        <f t="shared" si="61"/>
        <v>1.5470203582971334</v>
      </c>
      <c r="I1918" s="40"/>
    </row>
    <row r="1919" spans="4:9" x14ac:dyDescent="0.2">
      <c r="D1919" s="39">
        <v>38065</v>
      </c>
      <c r="E1919" s="7">
        <v>1.06752392595997E-6</v>
      </c>
      <c r="F1919" s="8">
        <f t="shared" si="61"/>
        <v>1.5253620520770239</v>
      </c>
      <c r="I1919" s="40"/>
    </row>
    <row r="1920" spans="4:9" x14ac:dyDescent="0.2">
      <c r="D1920" s="39">
        <v>38066</v>
      </c>
      <c r="E1920" s="7">
        <v>1.0525785842285E-6</v>
      </c>
      <c r="F1920" s="8">
        <f t="shared" si="61"/>
        <v>1.5040069736772521</v>
      </c>
      <c r="I1920" s="40"/>
    </row>
    <row r="1921" spans="4:9" x14ac:dyDescent="0.2">
      <c r="D1921" s="39">
        <v>38067</v>
      </c>
      <c r="E1921" s="7">
        <v>2.2476276310382199E-2</v>
      </c>
      <c r="F1921" s="8">
        <f t="shared" si="61"/>
        <v>32115.869370351134</v>
      </c>
      <c r="I1921" s="40"/>
    </row>
    <row r="1922" spans="4:9" x14ac:dyDescent="0.2">
      <c r="D1922" s="39">
        <v>38068</v>
      </c>
      <c r="E1922" s="7">
        <v>2.2001194496788301E-3</v>
      </c>
      <c r="F1922" s="8">
        <f t="shared" si="61"/>
        <v>3143.7035151777154</v>
      </c>
      <c r="I1922" s="40"/>
    </row>
    <row r="1923" spans="4:9" x14ac:dyDescent="0.2">
      <c r="D1923" s="39">
        <v>38069</v>
      </c>
      <c r="E1923" s="7">
        <v>6.72249920306363E-4</v>
      </c>
      <c r="F1923" s="8">
        <f t="shared" si="61"/>
        <v>960.56349933798197</v>
      </c>
      <c r="I1923" s="40"/>
    </row>
    <row r="1924" spans="4:9" x14ac:dyDescent="0.2">
      <c r="D1924" s="39">
        <v>38070</v>
      </c>
      <c r="E1924" s="7">
        <v>9.9486050940702199E-7</v>
      </c>
      <c r="F1924" s="8">
        <f t="shared" si="61"/>
        <v>1.4215348539329997</v>
      </c>
      <c r="I1924" s="40"/>
    </row>
    <row r="1925" spans="4:9" x14ac:dyDescent="0.2">
      <c r="D1925" s="39">
        <v>38071</v>
      </c>
      <c r="E1925" s="7">
        <v>9.8093244571014296E-7</v>
      </c>
      <c r="F1925" s="8">
        <f t="shared" si="61"/>
        <v>1.4016333423083063</v>
      </c>
      <c r="I1925" s="40"/>
    </row>
    <row r="1926" spans="4:9" x14ac:dyDescent="0.2">
      <c r="D1926" s="39">
        <v>38072</v>
      </c>
      <c r="E1926" s="7">
        <v>9.6719942142188207E-7</v>
      </c>
      <c r="F1926" s="8">
        <f t="shared" si="61"/>
        <v>1.3820105183133049</v>
      </c>
      <c r="I1926" s="40"/>
    </row>
    <row r="1927" spans="4:9" x14ac:dyDescent="0.2">
      <c r="D1927" s="39">
        <v>38073</v>
      </c>
      <c r="E1927" s="7">
        <v>9.5365864136797004E-7</v>
      </c>
      <c r="F1927" s="8">
        <f t="shared" si="61"/>
        <v>1.3626623879834059</v>
      </c>
      <c r="I1927" s="40"/>
    </row>
    <row r="1928" spans="4:9" x14ac:dyDescent="0.2">
      <c r="D1928" s="39">
        <v>38074</v>
      </c>
      <c r="E1928" s="7">
        <v>9.4030739458190799E-7</v>
      </c>
      <c r="F1928" s="8">
        <f t="shared" si="61"/>
        <v>1.3435850776766973</v>
      </c>
      <c r="I1928" s="40"/>
    </row>
    <row r="1929" spans="4:9" x14ac:dyDescent="0.2">
      <c r="D1929" s="39">
        <v>38075</v>
      </c>
      <c r="E1929" s="7">
        <v>9.2714309644213398E-7</v>
      </c>
      <c r="F1929" s="8">
        <f t="shared" si="61"/>
        <v>1.3247748942828381</v>
      </c>
      <c r="I1929" s="40"/>
    </row>
    <row r="1930" spans="4:9" x14ac:dyDescent="0.2">
      <c r="D1930" s="39">
        <v>38076</v>
      </c>
      <c r="E1930" s="7">
        <v>9.1416308585648795E-7</v>
      </c>
      <c r="F1930" s="8">
        <f t="shared" si="61"/>
        <v>1.3062280354242903</v>
      </c>
      <c r="I1930" s="40"/>
    </row>
    <row r="1931" spans="4:9" x14ac:dyDescent="0.2">
      <c r="D1931" s="39">
        <v>38077</v>
      </c>
      <c r="E1931" s="7">
        <v>9.0136479912996605E-7</v>
      </c>
      <c r="F1931" s="8">
        <f t="shared" si="61"/>
        <v>1.2879408378922232</v>
      </c>
      <c r="I1931" s="40"/>
    </row>
    <row r="1932" spans="4:9" x14ac:dyDescent="0.2">
      <c r="D1932" s="39">
        <v>38078</v>
      </c>
      <c r="E1932" s="7">
        <v>8.6127407270539198E-7</v>
      </c>
      <c r="F1932" s="8">
        <f t="shared" si="61"/>
        <v>1.2306560583747477</v>
      </c>
      <c r="I1932" s="40"/>
    </row>
    <row r="1933" spans="4:9" x14ac:dyDescent="0.2">
      <c r="D1933" s="39">
        <v>38079</v>
      </c>
      <c r="E1933" s="7">
        <v>8.4921624555328299E-7</v>
      </c>
      <c r="F1933" s="8">
        <f t="shared" si="61"/>
        <v>1.2134268876544836</v>
      </c>
      <c r="I1933" s="40"/>
    </row>
    <row r="1934" spans="4:9" x14ac:dyDescent="0.2">
      <c r="D1934" s="39">
        <v>38080</v>
      </c>
      <c r="E1934" s="7">
        <v>8.3732722750973405E-7</v>
      </c>
      <c r="F1934" s="8">
        <f t="shared" si="61"/>
        <v>1.1964389246504874</v>
      </c>
      <c r="I1934" s="40"/>
    </row>
    <row r="1935" spans="4:9" x14ac:dyDescent="0.2">
      <c r="D1935" s="39">
        <v>38081</v>
      </c>
      <c r="E1935" s="7">
        <v>1.3546950136870601E-4</v>
      </c>
      <c r="F1935" s="8">
        <f t="shared" si="61"/>
        <v>193.56946629163343</v>
      </c>
      <c r="I1935" s="40"/>
    </row>
    <row r="1936" spans="4:9" x14ac:dyDescent="0.2">
      <c r="D1936" s="39">
        <v>38082</v>
      </c>
      <c r="E1936" s="7">
        <v>9.8382853761171102E-5</v>
      </c>
      <c r="F1936" s="8">
        <f t="shared" ref="F1936:F1999" si="62">E1936*(24*60*60)*1000/$F$3</f>
        <v>140.57715059396338</v>
      </c>
      <c r="I1936" s="40"/>
    </row>
    <row r="1937" spans="4:9" x14ac:dyDescent="0.2">
      <c r="D1937" s="39">
        <v>38083</v>
      </c>
      <c r="E1937" s="7">
        <v>1.3438199092154901E-4</v>
      </c>
      <c r="F1937" s="8">
        <f t="shared" si="62"/>
        <v>192.01554592789182</v>
      </c>
      <c r="I1937" s="40"/>
    </row>
    <row r="1938" spans="4:9" x14ac:dyDescent="0.2">
      <c r="D1938" s="39">
        <v>38084</v>
      </c>
      <c r="E1938" s="7">
        <v>7.9141307245540403E-7</v>
      </c>
      <c r="F1938" s="8">
        <f t="shared" si="62"/>
        <v>1.1308331728074308</v>
      </c>
      <c r="I1938" s="40"/>
    </row>
    <row r="1939" spans="4:9" x14ac:dyDescent="0.2">
      <c r="D1939" s="39">
        <v>38085</v>
      </c>
      <c r="E1939" s="7">
        <v>7.8033265758515202E-7</v>
      </c>
      <c r="F1939" s="8">
        <f t="shared" si="62"/>
        <v>1.1150006055428106</v>
      </c>
      <c r="I1939" s="40"/>
    </row>
    <row r="1940" spans="4:9" x14ac:dyDescent="0.2">
      <c r="D1940" s="39">
        <v>38086</v>
      </c>
      <c r="E1940" s="7">
        <v>7.6940800150809897E-7</v>
      </c>
      <c r="F1940" s="8">
        <f t="shared" si="62"/>
        <v>1.0993905986786141</v>
      </c>
      <c r="I1940" s="40"/>
    </row>
    <row r="1941" spans="4:9" x14ac:dyDescent="0.2">
      <c r="D1941" s="39">
        <v>38087</v>
      </c>
      <c r="E1941" s="7">
        <v>7.5863628394256602E-7</v>
      </c>
      <c r="F1941" s="8">
        <f t="shared" si="62"/>
        <v>1.0839991223748111</v>
      </c>
      <c r="I1941" s="40"/>
    </row>
    <row r="1942" spans="4:9" x14ac:dyDescent="0.2">
      <c r="D1942" s="39">
        <v>38088</v>
      </c>
      <c r="E1942" s="7">
        <v>7.4801537619956896E-7</v>
      </c>
      <c r="F1942" s="8">
        <f t="shared" si="62"/>
        <v>1.0688231349933477</v>
      </c>
      <c r="I1942" s="40"/>
    </row>
    <row r="1943" spans="4:9" x14ac:dyDescent="0.2">
      <c r="D1943" s="39">
        <v>38089</v>
      </c>
      <c r="E1943" s="7">
        <v>7.3754316097798202E-7</v>
      </c>
      <c r="F1943" s="8">
        <f t="shared" si="62"/>
        <v>1.0538596111680363</v>
      </c>
      <c r="I1943" s="40"/>
    </row>
    <row r="1944" spans="4:9" x14ac:dyDescent="0.2">
      <c r="D1944" s="39">
        <v>38090</v>
      </c>
      <c r="E1944" s="7">
        <v>7.2721755601695003E-7</v>
      </c>
      <c r="F1944" s="8">
        <f t="shared" si="62"/>
        <v>1.0391055756009806</v>
      </c>
      <c r="I1944" s="40"/>
    </row>
    <row r="1945" spans="4:9" x14ac:dyDescent="0.2">
      <c r="D1945" s="39">
        <v>38091</v>
      </c>
      <c r="E1945" s="7">
        <v>7.17036499695274E-7</v>
      </c>
      <c r="F1945" s="8">
        <f t="shared" si="62"/>
        <v>1.0245580824858465</v>
      </c>
      <c r="I1945" s="40"/>
    </row>
    <row r="1946" spans="4:9" x14ac:dyDescent="0.2">
      <c r="D1946" s="39">
        <v>38092</v>
      </c>
      <c r="E1946" s="7">
        <v>7.0699799228058399E-7</v>
      </c>
      <c r="F1946" s="8">
        <f t="shared" si="62"/>
        <v>1.0102142744479212</v>
      </c>
      <c r="I1946" s="40"/>
    </row>
    <row r="1947" spans="4:9" x14ac:dyDescent="0.2">
      <c r="D1947" s="39">
        <v>38093</v>
      </c>
      <c r="E1947" s="7">
        <v>6.9710001658390896E-7</v>
      </c>
      <c r="F1947" s="8">
        <f t="shared" si="62"/>
        <v>0.99607126916912925</v>
      </c>
      <c r="I1947" s="40"/>
    </row>
    <row r="1948" spans="4:9" x14ac:dyDescent="0.2">
      <c r="D1948" s="39">
        <v>38094</v>
      </c>
      <c r="E1948" s="7">
        <v>6.8734062278442498E-7</v>
      </c>
      <c r="F1948" s="8">
        <f t="shared" si="62"/>
        <v>0.98212628059229534</v>
      </c>
      <c r="I1948" s="40"/>
    </row>
    <row r="1949" spans="4:9" x14ac:dyDescent="0.2">
      <c r="D1949" s="39">
        <v>38095</v>
      </c>
      <c r="E1949" s="7">
        <v>6.7771784961249899E-7</v>
      </c>
      <c r="F1949" s="8">
        <f t="shared" si="62"/>
        <v>0.9683765063012868</v>
      </c>
      <c r="I1949" s="40"/>
    </row>
    <row r="1950" spans="4:9" x14ac:dyDescent="0.2">
      <c r="D1950" s="39">
        <v>38096</v>
      </c>
      <c r="E1950" s="7">
        <v>6.6822980375194304E-7</v>
      </c>
      <c r="F1950" s="8">
        <f t="shared" si="62"/>
        <v>0.95481924097719217</v>
      </c>
      <c r="I1950" s="40"/>
    </row>
    <row r="1951" spans="4:9" x14ac:dyDescent="0.2">
      <c r="D1951" s="39">
        <v>38097</v>
      </c>
      <c r="E1951" s="7">
        <v>6.5887459503667697E-7</v>
      </c>
      <c r="F1951" s="8">
        <f t="shared" si="62"/>
        <v>0.94145178380222094</v>
      </c>
      <c r="I1951" s="40"/>
    </row>
    <row r="1952" spans="4:9" x14ac:dyDescent="0.2">
      <c r="D1952" s="39">
        <v>38098</v>
      </c>
      <c r="E1952" s="7">
        <v>6.4965034593365295E-7</v>
      </c>
      <c r="F1952" s="8">
        <f t="shared" si="62"/>
        <v>0.92827145200965189</v>
      </c>
      <c r="I1952" s="40"/>
    </row>
    <row r="1953" spans="4:9" x14ac:dyDescent="0.2">
      <c r="D1953" s="39">
        <v>38099</v>
      </c>
      <c r="E1953" s="7">
        <v>6.4055524148715396E-7</v>
      </c>
      <c r="F1953" s="8">
        <f t="shared" si="62"/>
        <v>0.9152756522481702</v>
      </c>
      <c r="I1953" s="40"/>
    </row>
    <row r="1954" spans="4:9" x14ac:dyDescent="0.2">
      <c r="D1954" s="39">
        <v>38100</v>
      </c>
      <c r="E1954" s="7">
        <v>6.3158746393787698E-7</v>
      </c>
      <c r="F1954" s="8">
        <f t="shared" si="62"/>
        <v>0.90246178716047709</v>
      </c>
      <c r="I1954" s="40"/>
    </row>
    <row r="1955" spans="4:9" x14ac:dyDescent="0.2">
      <c r="D1955" s="39">
        <v>38101</v>
      </c>
      <c r="E1955" s="7">
        <v>6.2274523287715201E-7</v>
      </c>
      <c r="F1955" s="8">
        <f t="shared" si="62"/>
        <v>0.8898273127587929</v>
      </c>
      <c r="I1955" s="40"/>
    </row>
    <row r="1956" spans="4:9" x14ac:dyDescent="0.2">
      <c r="D1956" s="39">
        <v>38102</v>
      </c>
      <c r="E1956" s="7">
        <v>6.1402680034556402E-7</v>
      </c>
      <c r="F1956" s="8">
        <f t="shared" si="62"/>
        <v>0.87736973142138241</v>
      </c>
      <c r="I1956" s="40"/>
    </row>
    <row r="1957" spans="4:9" x14ac:dyDescent="0.2">
      <c r="D1957" s="39">
        <v>38103</v>
      </c>
      <c r="E1957" s="7">
        <v>6.0543042521195601E-7</v>
      </c>
      <c r="F1957" s="8">
        <f t="shared" si="62"/>
        <v>0.86508655528326195</v>
      </c>
      <c r="I1957" s="40"/>
    </row>
    <row r="1958" spans="4:9" x14ac:dyDescent="0.2">
      <c r="D1958" s="39">
        <v>38104</v>
      </c>
      <c r="E1958" s="7">
        <v>5.9695440858965697E-7</v>
      </c>
      <c r="F1958" s="8">
        <f t="shared" si="62"/>
        <v>0.85297535684168813</v>
      </c>
      <c r="I1958" s="40"/>
    </row>
    <row r="1959" spans="4:9" x14ac:dyDescent="0.2">
      <c r="D1959" s="39">
        <v>38105</v>
      </c>
      <c r="E1959" s="7">
        <v>5.8859704172714796E-7</v>
      </c>
      <c r="F1959" s="8">
        <f t="shared" si="62"/>
        <v>0.84103369449824827</v>
      </c>
      <c r="I1959" s="40"/>
    </row>
    <row r="1960" spans="4:9" x14ac:dyDescent="0.2">
      <c r="D1960" s="39">
        <v>38106</v>
      </c>
      <c r="E1960" s="7">
        <v>5.8035668522029801E-7</v>
      </c>
      <c r="F1960" s="8">
        <f t="shared" si="62"/>
        <v>0.8292592257435254</v>
      </c>
      <c r="I1960" s="40"/>
    </row>
    <row r="1961" spans="4:9" x14ac:dyDescent="0.2">
      <c r="D1961" s="39">
        <v>38107</v>
      </c>
      <c r="E1961" s="7">
        <v>5.7223169127304105E-7</v>
      </c>
      <c r="F1961" s="8">
        <f t="shared" si="62"/>
        <v>0.81764959607704613</v>
      </c>
      <c r="I1961" s="40"/>
    </row>
    <row r="1962" spans="4:9" x14ac:dyDescent="0.2">
      <c r="D1962" s="39">
        <v>38108</v>
      </c>
      <c r="E1962" s="7">
        <v>5.6422044901938297E-7</v>
      </c>
      <c r="F1962" s="8">
        <f t="shared" si="62"/>
        <v>0.80620250376692559</v>
      </c>
      <c r="I1962" s="40"/>
    </row>
    <row r="1963" spans="4:9" x14ac:dyDescent="0.2">
      <c r="D1963" s="39">
        <v>38109</v>
      </c>
      <c r="E1963" s="7">
        <v>5.5632135802564196E-7</v>
      </c>
      <c r="F1963" s="8">
        <f t="shared" si="62"/>
        <v>0.79491566198778607</v>
      </c>
      <c r="I1963" s="40"/>
    </row>
    <row r="1964" spans="4:9" x14ac:dyDescent="0.2">
      <c r="D1964" s="39">
        <v>38110</v>
      </c>
      <c r="E1964" s="7">
        <v>5.48532865597649E-7</v>
      </c>
      <c r="F1964" s="8">
        <f t="shared" si="62"/>
        <v>0.78378685212821653</v>
      </c>
      <c r="I1964" s="40"/>
    </row>
    <row r="1965" spans="4:9" x14ac:dyDescent="0.2">
      <c r="D1965" s="39">
        <v>38111</v>
      </c>
      <c r="E1965" s="7">
        <v>5.4085341376424095E-7</v>
      </c>
      <c r="F1965" s="8">
        <f t="shared" si="62"/>
        <v>0.77281384803662201</v>
      </c>
      <c r="I1965" s="40"/>
    </row>
    <row r="1966" spans="4:9" x14ac:dyDescent="0.2">
      <c r="D1966" s="39">
        <v>38112</v>
      </c>
      <c r="E1966" s="7">
        <v>5.3328146714831901E-7</v>
      </c>
      <c r="F1966" s="8">
        <f t="shared" si="62"/>
        <v>0.76199445584558123</v>
      </c>
      <c r="I1966" s="40"/>
    </row>
    <row r="1967" spans="4:9" x14ac:dyDescent="0.2">
      <c r="D1967" s="39">
        <v>38113</v>
      </c>
      <c r="E1967" s="7">
        <v>5.2581551991042699E-7</v>
      </c>
      <c r="F1967" s="8">
        <f t="shared" si="62"/>
        <v>0.75132652389337806</v>
      </c>
      <c r="I1967" s="40"/>
    </row>
    <row r="1968" spans="4:9" x14ac:dyDescent="0.2">
      <c r="D1968" s="39">
        <v>38114</v>
      </c>
      <c r="E1968" s="7">
        <v>5.1845409501353804E-7</v>
      </c>
      <c r="F1968" s="8">
        <f t="shared" si="62"/>
        <v>0.74080794167346953</v>
      </c>
      <c r="I1968" s="40"/>
    </row>
    <row r="1969" spans="4:9" x14ac:dyDescent="0.2">
      <c r="D1969" s="39">
        <v>38115</v>
      </c>
      <c r="E1969" s="7">
        <v>5.1119573918401598E-7</v>
      </c>
      <c r="F1969" s="8">
        <f t="shared" si="62"/>
        <v>0.73043663263431258</v>
      </c>
      <c r="I1969" s="40"/>
    </row>
    <row r="1970" spans="4:9" x14ac:dyDescent="0.2">
      <c r="D1970" s="39">
        <v>38116</v>
      </c>
      <c r="E1970" s="7">
        <v>5.0403899701902803E-7</v>
      </c>
      <c r="F1970" s="8">
        <f t="shared" si="62"/>
        <v>0.72021051718200058</v>
      </c>
      <c r="I1970" s="40"/>
    </row>
    <row r="1971" spans="4:9" x14ac:dyDescent="0.2">
      <c r="D1971" s="39">
        <v>38117</v>
      </c>
      <c r="E1971" s="7">
        <v>4.9698244663366495E-7</v>
      </c>
      <c r="F1971" s="8">
        <f t="shared" si="62"/>
        <v>0.71012756361566898</v>
      </c>
      <c r="I1971" s="40"/>
    </row>
    <row r="1972" spans="4:9" x14ac:dyDescent="0.2">
      <c r="D1972" s="39">
        <v>38118</v>
      </c>
      <c r="E1972" s="7">
        <v>4.9002470466963101E-7</v>
      </c>
      <c r="F1972" s="8">
        <f t="shared" si="62"/>
        <v>0.70018579528430591</v>
      </c>
      <c r="I1972" s="40"/>
    </row>
    <row r="1973" spans="4:9" x14ac:dyDescent="0.2">
      <c r="D1973" s="39">
        <v>38119</v>
      </c>
      <c r="E1973" s="7">
        <v>4.8316436380600002E-7</v>
      </c>
      <c r="F1973" s="8">
        <f t="shared" si="62"/>
        <v>0.69038320129721009</v>
      </c>
      <c r="I1973" s="40"/>
    </row>
    <row r="1974" spans="4:9" x14ac:dyDescent="0.2">
      <c r="D1974" s="39">
        <v>38120</v>
      </c>
      <c r="E1974" s="7">
        <v>4.7640005222051601E-7</v>
      </c>
      <c r="F1974" s="8">
        <f t="shared" si="62"/>
        <v>0.68071782148696947</v>
      </c>
      <c r="I1974" s="40"/>
    </row>
    <row r="1975" spans="4:9" x14ac:dyDescent="0.2">
      <c r="D1975" s="39">
        <v>38121</v>
      </c>
      <c r="E1975" s="7">
        <v>4.69730454078172E-7</v>
      </c>
      <c r="F1975" s="8">
        <f t="shared" si="62"/>
        <v>0.67118777568515153</v>
      </c>
      <c r="I1975" s="40"/>
    </row>
    <row r="1976" spans="4:9" x14ac:dyDescent="0.2">
      <c r="D1976" s="39">
        <v>38122</v>
      </c>
      <c r="E1976" s="7">
        <v>4.63154223723183E-7</v>
      </c>
      <c r="F1976" s="8">
        <f t="shared" si="62"/>
        <v>0.66179114111305359</v>
      </c>
      <c r="I1976" s="40"/>
    </row>
    <row r="1977" spans="4:9" x14ac:dyDescent="0.2">
      <c r="D1977" s="39">
        <v>38123</v>
      </c>
      <c r="E1977" s="7">
        <v>4.5667006707396101E-7</v>
      </c>
      <c r="F1977" s="8">
        <f t="shared" si="62"/>
        <v>0.65252606868523699</v>
      </c>
      <c r="I1977" s="40"/>
    </row>
    <row r="1978" spans="4:9" x14ac:dyDescent="0.2">
      <c r="D1978" s="39">
        <v>38124</v>
      </c>
      <c r="E1978" s="7">
        <v>4.5027669543471701E-7</v>
      </c>
      <c r="F1978" s="8">
        <f t="shared" si="62"/>
        <v>0.64339071701191652</v>
      </c>
      <c r="I1978" s="40"/>
    </row>
    <row r="1979" spans="4:9" x14ac:dyDescent="0.2">
      <c r="D1979" s="39">
        <v>38125</v>
      </c>
      <c r="E1979" s="7">
        <v>4.4397281541482699E-7</v>
      </c>
      <c r="F1979" s="8">
        <f t="shared" si="62"/>
        <v>0.63438323799495677</v>
      </c>
      <c r="I1979" s="40"/>
    </row>
    <row r="1980" spans="4:9" x14ac:dyDescent="0.2">
      <c r="D1980" s="39">
        <v>38126</v>
      </c>
      <c r="E1980" s="7">
        <v>4.3775719821028501E-7</v>
      </c>
      <c r="F1980" s="8">
        <f t="shared" si="62"/>
        <v>0.62550187582265737</v>
      </c>
      <c r="I1980" s="40"/>
    </row>
    <row r="1981" spans="4:9" x14ac:dyDescent="0.2">
      <c r="D1981" s="39">
        <v>38127</v>
      </c>
      <c r="E1981" s="7">
        <v>4.3162859428616001E-7</v>
      </c>
      <c r="F1981" s="8">
        <f t="shared" si="62"/>
        <v>0.61674484506134297</v>
      </c>
      <c r="I1981" s="40"/>
    </row>
    <row r="1982" spans="4:9" x14ac:dyDescent="0.2">
      <c r="D1982" s="39">
        <v>38128</v>
      </c>
      <c r="E1982" s="7">
        <v>4.2558578820199402E-7</v>
      </c>
      <c r="F1982" s="8">
        <f t="shared" si="62"/>
        <v>0.60811040899419988</v>
      </c>
      <c r="I1982" s="40"/>
    </row>
    <row r="1983" spans="4:9" x14ac:dyDescent="0.2">
      <c r="D1983" s="39">
        <v>38129</v>
      </c>
      <c r="E1983" s="7">
        <v>4.1962758515431398E-7</v>
      </c>
      <c r="F1983" s="8">
        <f t="shared" si="62"/>
        <v>0.59959686039215976</v>
      </c>
      <c r="I1983" s="40"/>
    </row>
    <row r="1984" spans="4:9" x14ac:dyDescent="0.2">
      <c r="D1984" s="39">
        <v>38130</v>
      </c>
      <c r="E1984" s="7">
        <v>4.1375279777389E-7</v>
      </c>
      <c r="F1984" s="8">
        <f t="shared" si="62"/>
        <v>0.59120250264878516</v>
      </c>
      <c r="I1984" s="40"/>
    </row>
    <row r="1985" spans="4:9" x14ac:dyDescent="0.2">
      <c r="D1985" s="39">
        <v>38131</v>
      </c>
      <c r="E1985" s="7">
        <v>4.0796026458963399E-7</v>
      </c>
      <c r="F1985" s="8">
        <f t="shared" si="62"/>
        <v>0.58292567616293811</v>
      </c>
      <c r="I1985" s="40"/>
    </row>
    <row r="1986" spans="4:9" x14ac:dyDescent="0.2">
      <c r="D1986" s="39">
        <v>38132</v>
      </c>
      <c r="E1986" s="7">
        <v>8.7864384583354499E-5</v>
      </c>
      <c r="F1986" s="8">
        <f t="shared" si="62"/>
        <v>125.54753548219408</v>
      </c>
      <c r="I1986" s="40"/>
    </row>
    <row r="1987" spans="4:9" x14ac:dyDescent="0.2">
      <c r="D1987" s="39">
        <v>38133</v>
      </c>
      <c r="E1987" s="7">
        <v>8.8056741760415492E-6</v>
      </c>
      <c r="F1987" s="8">
        <f t="shared" si="62"/>
        <v>12.582239052871646</v>
      </c>
      <c r="I1987" s="40"/>
    </row>
    <row r="1988" spans="4:9" x14ac:dyDescent="0.2">
      <c r="D1988" s="39">
        <v>38134</v>
      </c>
      <c r="E1988" s="7">
        <v>3.91068565320634E-7</v>
      </c>
      <c r="F1988" s="8">
        <f t="shared" si="62"/>
        <v>0.55878948920407467</v>
      </c>
      <c r="I1988" s="40"/>
    </row>
    <row r="1989" spans="4:9" x14ac:dyDescent="0.2">
      <c r="D1989" s="39">
        <v>38135</v>
      </c>
      <c r="E1989" s="7">
        <v>3.8558979362296302E-7</v>
      </c>
      <c r="F1989" s="8">
        <f t="shared" si="62"/>
        <v>0.55096098977994623</v>
      </c>
      <c r="I1989" s="40"/>
    </row>
    <row r="1990" spans="4:9" x14ac:dyDescent="0.2">
      <c r="D1990" s="39">
        <v>38136</v>
      </c>
      <c r="E1990" s="7">
        <v>3.8019154016810099E-7</v>
      </c>
      <c r="F1990" s="8">
        <f t="shared" si="62"/>
        <v>0.54324754114680607</v>
      </c>
      <c r="I1990" s="40"/>
    </row>
    <row r="1991" spans="4:9" x14ac:dyDescent="0.2">
      <c r="D1991" s="39">
        <v>38137</v>
      </c>
      <c r="E1991" s="7">
        <v>3.7486885460448903E-7</v>
      </c>
      <c r="F1991" s="8">
        <f t="shared" si="62"/>
        <v>0.53564206985343832</v>
      </c>
      <c r="I1991" s="40"/>
    </row>
    <row r="1992" spans="4:9" x14ac:dyDescent="0.2">
      <c r="D1992" s="39">
        <v>38138</v>
      </c>
      <c r="E1992" s="7">
        <v>3.6962068591771398E-7</v>
      </c>
      <c r="F1992" s="8">
        <f t="shared" si="62"/>
        <v>0.52814307412787953</v>
      </c>
      <c r="I1992" s="40"/>
    </row>
    <row r="1993" spans="4:9" x14ac:dyDescent="0.2">
      <c r="D1993" s="39">
        <v>38139</v>
      </c>
      <c r="E1993" s="7">
        <v>3.64445995079009E-7</v>
      </c>
      <c r="F1993" s="8">
        <f t="shared" si="62"/>
        <v>0.52074906932419962</v>
      </c>
      <c r="I1993" s="40"/>
    </row>
    <row r="1994" spans="4:9" x14ac:dyDescent="0.2">
      <c r="D1994" s="39">
        <v>38140</v>
      </c>
      <c r="E1994" s="7">
        <v>3.3310604420144301E-7</v>
      </c>
      <c r="F1994" s="8">
        <f t="shared" si="62"/>
        <v>0.47596808538549418</v>
      </c>
      <c r="I1994" s="40"/>
    </row>
    <row r="1995" spans="4:9" x14ac:dyDescent="0.2">
      <c r="D1995" s="39">
        <v>38141</v>
      </c>
      <c r="E1995" s="7">
        <v>3.27230659557483E-7</v>
      </c>
      <c r="F1995" s="8">
        <f t="shared" si="62"/>
        <v>0.46757287422505717</v>
      </c>
      <c r="I1995" s="40"/>
    </row>
    <row r="1996" spans="4:9" x14ac:dyDescent="0.2">
      <c r="D1996" s="39">
        <v>38142</v>
      </c>
      <c r="E1996" s="7">
        <v>3.2264943032367801E-7</v>
      </c>
      <c r="F1996" s="8">
        <f t="shared" si="62"/>
        <v>0.46102685398590604</v>
      </c>
      <c r="I1996" s="40"/>
    </row>
    <row r="1997" spans="4:9" x14ac:dyDescent="0.2">
      <c r="D1997" s="39">
        <v>38143</v>
      </c>
      <c r="E1997" s="7">
        <v>3.1813233829914701E-7</v>
      </c>
      <c r="F1997" s="8">
        <f t="shared" si="62"/>
        <v>0.45457247803010409</v>
      </c>
      <c r="I1997" s="40"/>
    </row>
    <row r="1998" spans="4:9" x14ac:dyDescent="0.2">
      <c r="D1998" s="39">
        <v>38144</v>
      </c>
      <c r="E1998" s="7">
        <v>3.1367848556296001E-7</v>
      </c>
      <c r="F1998" s="8">
        <f t="shared" si="62"/>
        <v>0.44820846333768416</v>
      </c>
      <c r="I1998" s="40"/>
    </row>
    <row r="1999" spans="4:9" x14ac:dyDescent="0.2">
      <c r="D1999" s="39">
        <v>38145</v>
      </c>
      <c r="E1999" s="7">
        <v>3.0928698676507701E-7</v>
      </c>
      <c r="F1999" s="8">
        <f t="shared" si="62"/>
        <v>0.44193354485095432</v>
      </c>
      <c r="I1999" s="40"/>
    </row>
    <row r="2000" spans="4:9" x14ac:dyDescent="0.2">
      <c r="D2000" s="39">
        <v>38146</v>
      </c>
      <c r="E2000" s="7">
        <v>3.04956968950366E-7</v>
      </c>
      <c r="F2000" s="8">
        <f t="shared" ref="F2000:F2063" si="63">E2000*(24*60*60)*1000/$F$3</f>
        <v>0.43574647522304105</v>
      </c>
      <c r="I2000" s="40"/>
    </row>
    <row r="2001" spans="4:9" x14ac:dyDescent="0.2">
      <c r="D2001" s="39">
        <v>38147</v>
      </c>
      <c r="E2001" s="7">
        <v>3.0068757138506102E-7</v>
      </c>
      <c r="F2001" s="8">
        <f t="shared" si="63"/>
        <v>0.42964602456991868</v>
      </c>
      <c r="I2001" s="40"/>
    </row>
    <row r="2002" spans="4:9" x14ac:dyDescent="0.2">
      <c r="D2002" s="39">
        <v>38148</v>
      </c>
      <c r="E2002" s="7">
        <v>1.17327698006634E-6</v>
      </c>
      <c r="F2002" s="8">
        <f t="shared" si="63"/>
        <v>1.6764703239408569</v>
      </c>
      <c r="I2002" s="40"/>
    </row>
    <row r="2003" spans="4:9" x14ac:dyDescent="0.2">
      <c r="D2003" s="39">
        <v>38149</v>
      </c>
      <c r="E2003" s="7">
        <v>8.4643419262392998E-7</v>
      </c>
      <c r="F2003" s="8">
        <f t="shared" si="63"/>
        <v>1.2094516718657706</v>
      </c>
      <c r="I2003" s="40"/>
    </row>
    <row r="2004" spans="4:9" x14ac:dyDescent="0.2">
      <c r="D2004" s="39">
        <v>38150</v>
      </c>
      <c r="E2004" s="7">
        <v>2.8823467259216702E-7</v>
      </c>
      <c r="F2004" s="8">
        <f t="shared" si="63"/>
        <v>0.4118523444517378</v>
      </c>
      <c r="I2004" s="40"/>
    </row>
    <row r="2005" spans="4:9" x14ac:dyDescent="0.2">
      <c r="D2005" s="39">
        <v>38151</v>
      </c>
      <c r="E2005" s="7">
        <v>2.8419938717587699E-7</v>
      </c>
      <c r="F2005" s="8">
        <f t="shared" si="63"/>
        <v>0.40608641162941389</v>
      </c>
      <c r="I2005" s="40"/>
    </row>
    <row r="2006" spans="4:9" x14ac:dyDescent="0.2">
      <c r="D2006" s="39">
        <v>38152</v>
      </c>
      <c r="E2006" s="7">
        <v>2.8022059575541298E-7</v>
      </c>
      <c r="F2006" s="8">
        <f t="shared" si="63"/>
        <v>0.40040120186659967</v>
      </c>
      <c r="I2006" s="40"/>
    </row>
    <row r="2007" spans="4:9" x14ac:dyDescent="0.2">
      <c r="D2007" s="39">
        <v>38153</v>
      </c>
      <c r="E2007" s="7">
        <v>2.76297507414838E-7</v>
      </c>
      <c r="F2007" s="8">
        <f t="shared" si="63"/>
        <v>0.39479558504046841</v>
      </c>
      <c r="I2007" s="40"/>
    </row>
    <row r="2008" spans="4:9" x14ac:dyDescent="0.2">
      <c r="D2008" s="39">
        <v>38154</v>
      </c>
      <c r="E2008" s="7">
        <v>2.7242934231103098E-7</v>
      </c>
      <c r="F2008" s="8">
        <f t="shared" si="63"/>
        <v>0.38926844684990286</v>
      </c>
      <c r="I2008" s="40"/>
    </row>
    <row r="2009" spans="4:9" x14ac:dyDescent="0.2">
      <c r="D2009" s="39">
        <v>38155</v>
      </c>
      <c r="E2009" s="7">
        <v>2.68615331518676E-7</v>
      </c>
      <c r="F2009" s="8">
        <f t="shared" si="63"/>
        <v>0.38381868859400348</v>
      </c>
      <c r="I2009" s="40"/>
    </row>
    <row r="2010" spans="4:9" x14ac:dyDescent="0.2">
      <c r="D2010" s="39">
        <v>38156</v>
      </c>
      <c r="E2010" s="7">
        <v>2.6485471687741602E-7</v>
      </c>
      <c r="F2010" s="8">
        <f t="shared" si="63"/>
        <v>0.37844522695368948</v>
      </c>
      <c r="I2010" s="40"/>
    </row>
    <row r="2011" spans="4:9" x14ac:dyDescent="0.2">
      <c r="D2011" s="39">
        <v>38157</v>
      </c>
      <c r="E2011" s="7">
        <v>4.7704325729152497E-6</v>
      </c>
      <c r="F2011" s="8">
        <f t="shared" si="63"/>
        <v>6.8163688342381406</v>
      </c>
      <c r="I2011" s="40"/>
    </row>
    <row r="2012" spans="4:9" x14ac:dyDescent="0.2">
      <c r="D2012" s="39">
        <v>38158</v>
      </c>
      <c r="E2012" s="7">
        <v>2.6833335371980501E-7</v>
      </c>
      <c r="F2012" s="8">
        <f t="shared" si="63"/>
        <v>0.38341577656227621</v>
      </c>
      <c r="I2012" s="40"/>
    </row>
    <row r="2013" spans="4:9" x14ac:dyDescent="0.2">
      <c r="D2013" s="39">
        <v>38159</v>
      </c>
      <c r="E2013" s="7">
        <v>2.5388582658074602E-7</v>
      </c>
      <c r="F2013" s="8">
        <f t="shared" si="63"/>
        <v>0.36277201476138154</v>
      </c>
      <c r="I2013" s="40"/>
    </row>
    <row r="2014" spans="4:9" x14ac:dyDescent="0.2">
      <c r="D2014" s="39">
        <v>38160</v>
      </c>
      <c r="E2014" s="7">
        <v>2.5033142500861297E-7</v>
      </c>
      <c r="F2014" s="8">
        <f t="shared" si="63"/>
        <v>0.35769320655471848</v>
      </c>
      <c r="I2014" s="40"/>
    </row>
    <row r="2015" spans="4:9" x14ac:dyDescent="0.2">
      <c r="D2015" s="39">
        <v>38161</v>
      </c>
      <c r="E2015" s="7">
        <v>2.46826785058493E-7</v>
      </c>
      <c r="F2015" s="8">
        <f t="shared" si="63"/>
        <v>0.35268550166295332</v>
      </c>
      <c r="I2015" s="40"/>
    </row>
    <row r="2016" spans="4:9" x14ac:dyDescent="0.2">
      <c r="D2016" s="39">
        <v>38162</v>
      </c>
      <c r="E2016" s="7">
        <v>2.43371210067674E-7</v>
      </c>
      <c r="F2016" s="8">
        <f t="shared" si="63"/>
        <v>0.34774790463967181</v>
      </c>
      <c r="I2016" s="40"/>
    </row>
    <row r="2017" spans="4:9" x14ac:dyDescent="0.2">
      <c r="D2017" s="39">
        <v>38163</v>
      </c>
      <c r="E2017" s="7">
        <v>2.3996401312672601E-7</v>
      </c>
      <c r="F2017" s="8">
        <f t="shared" si="63"/>
        <v>0.3428794339747156</v>
      </c>
      <c r="I2017" s="40"/>
    </row>
    <row r="2018" spans="4:9" x14ac:dyDescent="0.2">
      <c r="D2018" s="39">
        <v>38164</v>
      </c>
      <c r="E2018" s="7">
        <v>2.3660451694295399E-7</v>
      </c>
      <c r="F2018" s="8">
        <f t="shared" si="63"/>
        <v>0.33807912189907263</v>
      </c>
      <c r="I2018" s="40"/>
    </row>
    <row r="2019" spans="4:9" x14ac:dyDescent="0.2">
      <c r="D2019" s="39">
        <v>38165</v>
      </c>
      <c r="E2019" s="7">
        <v>2.3329205370575201E-7</v>
      </c>
      <c r="F2019" s="8">
        <f t="shared" si="63"/>
        <v>0.33334601419248472</v>
      </c>
      <c r="I2019" s="40"/>
    </row>
    <row r="2020" spans="4:9" x14ac:dyDescent="0.2">
      <c r="D2020" s="39">
        <v>38166</v>
      </c>
      <c r="E2020" s="7">
        <v>2.3002596495387001E-7</v>
      </c>
      <c r="F2020" s="8">
        <f t="shared" si="63"/>
        <v>0.32867916999378777</v>
      </c>
      <c r="I2020" s="40"/>
    </row>
    <row r="2021" spans="4:9" x14ac:dyDescent="0.2">
      <c r="D2021" s="39">
        <v>38167</v>
      </c>
      <c r="E2021" s="7">
        <v>2.2680560144451599E-7</v>
      </c>
      <c r="F2021" s="8">
        <f t="shared" si="63"/>
        <v>0.32407766161387502</v>
      </c>
      <c r="I2021" s="40"/>
    </row>
    <row r="2022" spans="4:9" x14ac:dyDescent="0.2">
      <c r="D2022" s="39">
        <v>38168</v>
      </c>
      <c r="E2022" s="7">
        <v>2.2363032302429299E-7</v>
      </c>
      <c r="F2022" s="8">
        <f t="shared" si="63"/>
        <v>0.31954057435128114</v>
      </c>
      <c r="I2022" s="40"/>
    </row>
    <row r="2023" spans="4:9" x14ac:dyDescent="0.2">
      <c r="D2023" s="39">
        <v>38169</v>
      </c>
      <c r="E2023" s="7">
        <v>2.20499498501954E-7</v>
      </c>
      <c r="F2023" s="8">
        <f t="shared" si="63"/>
        <v>0.31506700631036477</v>
      </c>
      <c r="I2023" s="40"/>
    </row>
    <row r="2024" spans="4:9" x14ac:dyDescent="0.2">
      <c r="D2024" s="39">
        <v>38170</v>
      </c>
      <c r="E2024" s="7">
        <v>2.17412505522926E-7</v>
      </c>
      <c r="F2024" s="8">
        <f t="shared" si="63"/>
        <v>0.31065606822201874</v>
      </c>
      <c r="I2024" s="40"/>
    </row>
    <row r="2025" spans="4:9" x14ac:dyDescent="0.2">
      <c r="D2025" s="39">
        <v>38171</v>
      </c>
      <c r="E2025" s="7">
        <v>2.1436873044560601E-7</v>
      </c>
      <c r="F2025" s="8">
        <f t="shared" si="63"/>
        <v>0.30630688326691191</v>
      </c>
      <c r="I2025" s="40"/>
    </row>
    <row r="2026" spans="4:9" x14ac:dyDescent="0.2">
      <c r="D2026" s="39">
        <v>38172</v>
      </c>
      <c r="E2026" s="7">
        <v>2.1136756821936701E-7</v>
      </c>
      <c r="F2026" s="8">
        <f t="shared" si="63"/>
        <v>0.30201858690117439</v>
      </c>
      <c r="I2026" s="40"/>
    </row>
    <row r="2027" spans="4:9" x14ac:dyDescent="0.2">
      <c r="D2027" s="39">
        <v>38173</v>
      </c>
      <c r="E2027" s="7">
        <v>2.08408422264295E-7</v>
      </c>
      <c r="F2027" s="8">
        <f t="shared" si="63"/>
        <v>0.29779032668455663</v>
      </c>
      <c r="I2027" s="40"/>
    </row>
    <row r="2028" spans="4:9" x14ac:dyDescent="0.2">
      <c r="D2028" s="39">
        <v>38174</v>
      </c>
      <c r="E2028" s="7">
        <v>2.05490704352595E-7</v>
      </c>
      <c r="F2028" s="8">
        <f t="shared" si="63"/>
        <v>0.29362126211097306</v>
      </c>
      <c r="I2028" s="40"/>
    </row>
    <row r="2029" spans="4:9" x14ac:dyDescent="0.2">
      <c r="D2029" s="39">
        <v>38175</v>
      </c>
      <c r="E2029" s="7">
        <v>2.0261383449166001E-7</v>
      </c>
      <c r="F2029" s="8">
        <f t="shared" si="63"/>
        <v>0.28951056444142137</v>
      </c>
      <c r="I2029" s="40"/>
    </row>
    <row r="2030" spans="4:9" x14ac:dyDescent="0.2">
      <c r="D2030" s="39">
        <v>38176</v>
      </c>
      <c r="E2030" s="7">
        <v>1.9977724080877599E-7</v>
      </c>
      <c r="F2030" s="8">
        <f t="shared" si="63"/>
        <v>0.28545741653924034</v>
      </c>
      <c r="I2030" s="40"/>
    </row>
    <row r="2031" spans="4:9" x14ac:dyDescent="0.2">
      <c r="D2031" s="39">
        <v>38177</v>
      </c>
      <c r="E2031" s="7">
        <v>1.96980359437452E-7</v>
      </c>
      <c r="F2031" s="8">
        <f t="shared" si="63"/>
        <v>0.28146101270768936</v>
      </c>
      <c r="I2031" s="40"/>
    </row>
    <row r="2032" spans="4:9" x14ac:dyDescent="0.2">
      <c r="D2032" s="39">
        <v>38178</v>
      </c>
      <c r="E2032" s="7">
        <v>2.3145682249614899E-5</v>
      </c>
      <c r="F2032" s="8">
        <f t="shared" si="63"/>
        <v>33.072369166102625</v>
      </c>
      <c r="I2032" s="40"/>
    </row>
    <row r="2033" spans="4:9" x14ac:dyDescent="0.2">
      <c r="D2033" s="39">
        <v>38179</v>
      </c>
      <c r="E2033" s="7">
        <v>4.3427415590778001E-5</v>
      </c>
      <c r="F2033" s="8">
        <f t="shared" si="63"/>
        <v>62.052503134655588</v>
      </c>
      <c r="I2033" s="40"/>
    </row>
    <row r="2034" spans="4:9" x14ac:dyDescent="0.2">
      <c r="D2034" s="39">
        <v>38180</v>
      </c>
      <c r="E2034" s="7">
        <v>1.9502876055101999E-7</v>
      </c>
      <c r="F2034" s="8">
        <f t="shared" si="63"/>
        <v>0.27867241489751648</v>
      </c>
      <c r="I2034" s="40"/>
    </row>
    <row r="2035" spans="4:9" x14ac:dyDescent="0.2">
      <c r="D2035" s="39">
        <v>38181</v>
      </c>
      <c r="E2035" s="7">
        <v>1.8617895372242699E-7</v>
      </c>
      <c r="F2035" s="8">
        <f t="shared" si="63"/>
        <v>0.26602711564353604</v>
      </c>
      <c r="I2035" s="40"/>
    </row>
    <row r="2036" spans="4:9" x14ac:dyDescent="0.2">
      <c r="D2036" s="39">
        <v>38182</v>
      </c>
      <c r="E2036" s="7">
        <v>1.8357244837031201E-7</v>
      </c>
      <c r="F2036" s="8">
        <f t="shared" si="63"/>
        <v>0.26230273602452508</v>
      </c>
      <c r="I2036" s="40"/>
    </row>
    <row r="2037" spans="4:9" x14ac:dyDescent="0.2">
      <c r="D2037" s="39">
        <v>38183</v>
      </c>
      <c r="E2037" s="7">
        <v>1.81002434093128E-7</v>
      </c>
      <c r="F2037" s="8">
        <f t="shared" si="63"/>
        <v>0.25863049772018221</v>
      </c>
      <c r="I2037" s="40"/>
    </row>
    <row r="2038" spans="4:9" x14ac:dyDescent="0.2">
      <c r="D2038" s="39">
        <v>38184</v>
      </c>
      <c r="E2038" s="7">
        <v>1.7846840001582501E-7</v>
      </c>
      <c r="F2038" s="8">
        <f t="shared" si="63"/>
        <v>0.25500967075210085</v>
      </c>
      <c r="I2038" s="40"/>
    </row>
    <row r="2039" spans="4:9" x14ac:dyDescent="0.2">
      <c r="D2039" s="39">
        <v>38185</v>
      </c>
      <c r="E2039" s="7">
        <v>1.75969842415603E-7</v>
      </c>
      <c r="F2039" s="8">
        <f t="shared" si="63"/>
        <v>0.25143953536157077</v>
      </c>
      <c r="I2039" s="40"/>
    </row>
    <row r="2040" spans="4:9" x14ac:dyDescent="0.2">
      <c r="D2040" s="39">
        <v>38186</v>
      </c>
      <c r="E2040" s="7">
        <v>1.7350626462178399E-7</v>
      </c>
      <c r="F2040" s="8">
        <f t="shared" si="63"/>
        <v>0.24791938186650794</v>
      </c>
      <c r="I2040" s="40"/>
    </row>
    <row r="2041" spans="4:9" x14ac:dyDescent="0.2">
      <c r="D2041" s="39">
        <v>38187</v>
      </c>
      <c r="E2041" s="7">
        <v>1.7107717691708E-7</v>
      </c>
      <c r="F2041" s="8">
        <f t="shared" si="63"/>
        <v>0.24444851052037825</v>
      </c>
      <c r="I2041" s="40"/>
    </row>
    <row r="2042" spans="4:9" x14ac:dyDescent="0.2">
      <c r="D2042" s="39">
        <v>38188</v>
      </c>
      <c r="E2042" s="7">
        <v>1.68682096440239E-7</v>
      </c>
      <c r="F2042" s="8">
        <f t="shared" si="63"/>
        <v>0.24102623137309029</v>
      </c>
      <c r="I2042" s="40"/>
    </row>
    <row r="2043" spans="4:9" x14ac:dyDescent="0.2">
      <c r="D2043" s="39">
        <v>38189</v>
      </c>
      <c r="E2043" s="7">
        <v>1.66320547090077E-7</v>
      </c>
      <c r="F2043" s="8">
        <f t="shared" si="63"/>
        <v>0.23765186413386893</v>
      </c>
      <c r="I2043" s="40"/>
    </row>
    <row r="2044" spans="4:9" x14ac:dyDescent="0.2">
      <c r="D2044" s="39">
        <v>38190</v>
      </c>
      <c r="E2044" s="7">
        <v>1.63992059430816E-7</v>
      </c>
      <c r="F2044" s="8">
        <f t="shared" si="63"/>
        <v>0.23432473803599488</v>
      </c>
      <c r="I2044" s="40"/>
    </row>
    <row r="2045" spans="4:9" x14ac:dyDescent="0.2">
      <c r="D2045" s="39">
        <v>38191</v>
      </c>
      <c r="E2045" s="7">
        <v>1.61696170598783E-7</v>
      </c>
      <c r="F2045" s="8">
        <f t="shared" si="63"/>
        <v>0.23104419170348869</v>
      </c>
      <c r="I2045" s="40"/>
    </row>
    <row r="2046" spans="4:9" x14ac:dyDescent="0.2">
      <c r="D2046" s="39">
        <v>38192</v>
      </c>
      <c r="E2046" s="7">
        <v>1.59432424210402E-7</v>
      </c>
      <c r="F2046" s="8">
        <f t="shared" si="63"/>
        <v>0.22780957301964266</v>
      </c>
      <c r="I2046" s="40"/>
    </row>
    <row r="2047" spans="4:9" x14ac:dyDescent="0.2">
      <c r="D2047" s="39">
        <v>38193</v>
      </c>
      <c r="E2047" s="7">
        <v>1.57200370271456E-7</v>
      </c>
      <c r="F2047" s="8">
        <f t="shared" si="63"/>
        <v>0.22462023899736713</v>
      </c>
      <c r="I2047" s="40"/>
    </row>
    <row r="2048" spans="4:9" x14ac:dyDescent="0.2">
      <c r="D2048" s="39">
        <v>38194</v>
      </c>
      <c r="E2048" s="7">
        <v>8.2413942940221197E-6</v>
      </c>
      <c r="F2048" s="8">
        <f t="shared" si="63"/>
        <v>11.775951626565087</v>
      </c>
      <c r="I2048" s="40"/>
    </row>
    <row r="2049" spans="4:9" x14ac:dyDescent="0.2">
      <c r="D2049" s="39">
        <v>38195</v>
      </c>
      <c r="E2049" s="7">
        <v>5.7973646957876796E-7</v>
      </c>
      <c r="F2049" s="8">
        <f t="shared" si="63"/>
        <v>0.82837301290961274</v>
      </c>
      <c r="I2049" s="40"/>
    </row>
    <row r="2050" spans="4:9" x14ac:dyDescent="0.2">
      <c r="D2050" s="39">
        <v>38196</v>
      </c>
      <c r="E2050" s="7">
        <v>1.5068995717995899E-7</v>
      </c>
      <c r="F2050" s="8">
        <f t="shared" si="63"/>
        <v>0.21531764930207314</v>
      </c>
      <c r="I2050" s="40"/>
    </row>
    <row r="2051" spans="4:9" x14ac:dyDescent="0.2">
      <c r="D2051" s="39">
        <v>38197</v>
      </c>
      <c r="E2051" s="7">
        <v>1.4858029777943899E-7</v>
      </c>
      <c r="F2051" s="8">
        <f t="shared" si="63"/>
        <v>0.21230320221184332</v>
      </c>
      <c r="I2051" s="40"/>
    </row>
    <row r="2052" spans="4:9" x14ac:dyDescent="0.2">
      <c r="D2052" s="39">
        <v>38198</v>
      </c>
      <c r="E2052" s="7">
        <v>1.4650017361052601E-7</v>
      </c>
      <c r="F2052" s="8">
        <f t="shared" si="63"/>
        <v>0.20933095738087629</v>
      </c>
      <c r="I2052" s="40"/>
    </row>
    <row r="2053" spans="4:9" x14ac:dyDescent="0.2">
      <c r="D2053" s="39">
        <v>38199</v>
      </c>
      <c r="E2053" s="7">
        <v>1.4444917117998001E-7</v>
      </c>
      <c r="F2053" s="8">
        <f t="shared" si="63"/>
        <v>0.20640032397754596</v>
      </c>
      <c r="I2053" s="40"/>
    </row>
    <row r="2054" spans="4:9" x14ac:dyDescent="0.2">
      <c r="D2054" s="39">
        <v>38200</v>
      </c>
      <c r="E2054" s="7">
        <v>1.42426882783459E-7</v>
      </c>
      <c r="F2054" s="8">
        <f t="shared" si="63"/>
        <v>0.20351071944185853</v>
      </c>
      <c r="I2054" s="40"/>
    </row>
    <row r="2055" spans="4:9" x14ac:dyDescent="0.2">
      <c r="D2055" s="39">
        <v>38201</v>
      </c>
      <c r="E2055" s="7">
        <v>1.4043290642449101E-7</v>
      </c>
      <c r="F2055" s="8">
        <f t="shared" si="63"/>
        <v>0.20066156936967314</v>
      </c>
      <c r="I2055" s="40"/>
    </row>
    <row r="2056" spans="4:9" x14ac:dyDescent="0.2">
      <c r="D2056" s="39">
        <v>38202</v>
      </c>
      <c r="E2056" s="7">
        <v>1.38466845734549E-7</v>
      </c>
      <c r="F2056" s="8">
        <f t="shared" si="63"/>
        <v>0.19785230739849891</v>
      </c>
      <c r="I2056" s="40"/>
    </row>
    <row r="2057" spans="4:9" x14ac:dyDescent="0.2">
      <c r="D2057" s="39">
        <v>38203</v>
      </c>
      <c r="E2057" s="7">
        <v>1.3652830989426501E-7</v>
      </c>
      <c r="F2057" s="8">
        <f t="shared" si="63"/>
        <v>0.19508237509491949</v>
      </c>
      <c r="I2057" s="40"/>
    </row>
    <row r="2058" spans="4:9" x14ac:dyDescent="0.2">
      <c r="D2058" s="39">
        <v>38204</v>
      </c>
      <c r="E2058" s="7">
        <v>1.3461691355574501E-7</v>
      </c>
      <c r="F2058" s="8">
        <f t="shared" si="63"/>
        <v>0.19235122184359021</v>
      </c>
      <c r="I2058" s="40"/>
    </row>
    <row r="2059" spans="4:9" x14ac:dyDescent="0.2">
      <c r="D2059" s="39">
        <v>38205</v>
      </c>
      <c r="E2059" s="7">
        <v>1.3273227676596501E-7</v>
      </c>
      <c r="F2059" s="8">
        <f t="shared" si="63"/>
        <v>0.18965830473778056</v>
      </c>
      <c r="I2059" s="40"/>
    </row>
    <row r="2060" spans="4:9" x14ac:dyDescent="0.2">
      <c r="D2060" s="39">
        <v>38206</v>
      </c>
      <c r="E2060" s="7">
        <v>1.3087402489124099E-7</v>
      </c>
      <c r="F2060" s="8">
        <f t="shared" si="63"/>
        <v>0.18700308847145092</v>
      </c>
      <c r="I2060" s="40"/>
    </row>
    <row r="2061" spans="4:9" x14ac:dyDescent="0.2">
      <c r="D2061" s="39">
        <v>38207</v>
      </c>
      <c r="E2061" s="7">
        <v>1.2904178854276399E-7</v>
      </c>
      <c r="F2061" s="8">
        <f t="shared" si="63"/>
        <v>0.18438504523285112</v>
      </c>
      <c r="I2061" s="40"/>
    </row>
    <row r="2062" spans="4:9" x14ac:dyDescent="0.2">
      <c r="D2062" s="39">
        <v>38208</v>
      </c>
      <c r="E2062" s="7">
        <v>1.27235203503165E-7</v>
      </c>
      <c r="F2062" s="8">
        <f t="shared" si="63"/>
        <v>0.1818036545995908</v>
      </c>
      <c r="I2062" s="40"/>
    </row>
    <row r="2063" spans="4:9" x14ac:dyDescent="0.2">
      <c r="D2063" s="39">
        <v>38209</v>
      </c>
      <c r="E2063" s="7">
        <v>1.2545391065412E-7</v>
      </c>
      <c r="F2063" s="8">
        <f t="shared" si="63"/>
        <v>0.17925840343519553</v>
      </c>
      <c r="I2063" s="40"/>
    </row>
    <row r="2064" spans="4:9" x14ac:dyDescent="0.2">
      <c r="D2064" s="39">
        <v>38210</v>
      </c>
      <c r="E2064" s="7">
        <v>1.2369755590496299E-7</v>
      </c>
      <c r="F2064" s="8">
        <f t="shared" ref="F2064:F2127" si="64">E2064*(24*60*60)*1000/$F$3</f>
        <v>0.17674878578710373</v>
      </c>
      <c r="I2064" s="40"/>
    </row>
    <row r="2065" spans="4:9" x14ac:dyDescent="0.2">
      <c r="D2065" s="39">
        <v>38211</v>
      </c>
      <c r="E2065" s="7">
        <v>9.4404247047172097E-8</v>
      </c>
      <c r="F2065" s="8">
        <f t="shared" si="64"/>
        <v>0.1348922047542572</v>
      </c>
      <c r="I2065" s="40"/>
    </row>
    <row r="2066" spans="4:9" x14ac:dyDescent="0.2">
      <c r="D2066" s="39">
        <v>38212</v>
      </c>
      <c r="E2066" s="7">
        <v>9.3082587588511899E-8</v>
      </c>
      <c r="F2066" s="8">
        <f t="shared" si="64"/>
        <v>0.13300371388769791</v>
      </c>
      <c r="I2066" s="40"/>
    </row>
    <row r="2067" spans="4:9" x14ac:dyDescent="0.2">
      <c r="D2067" s="39">
        <v>38213</v>
      </c>
      <c r="E2067" s="7">
        <v>9.1779431362272503E-8</v>
      </c>
      <c r="F2067" s="8">
        <f t="shared" si="64"/>
        <v>0.13114166189326978</v>
      </c>
      <c r="I2067" s="40"/>
    </row>
    <row r="2068" spans="4:9" x14ac:dyDescent="0.2">
      <c r="D2068" s="39">
        <v>38214</v>
      </c>
      <c r="E2068" s="7">
        <v>9.0494519323200303E-8</v>
      </c>
      <c r="F2068" s="8">
        <f t="shared" si="64"/>
        <v>0.12930567862676345</v>
      </c>
      <c r="I2068" s="40"/>
    </row>
    <row r="2069" spans="4:9" x14ac:dyDescent="0.2">
      <c r="D2069" s="39">
        <v>38215</v>
      </c>
      <c r="E2069" s="7">
        <v>8.9227596052675695E-8</v>
      </c>
      <c r="F2069" s="8">
        <f t="shared" si="64"/>
        <v>0.12749539912598906</v>
      </c>
      <c r="I2069" s="40"/>
    </row>
    <row r="2070" spans="4:9" x14ac:dyDescent="0.2">
      <c r="D2070" s="39">
        <v>38216</v>
      </c>
      <c r="E2070" s="7">
        <v>3.00836622936993E-5</v>
      </c>
      <c r="F2070" s="8">
        <f t="shared" si="64"/>
        <v>42.985900113708624</v>
      </c>
      <c r="I2070" s="40"/>
    </row>
    <row r="2071" spans="4:9" x14ac:dyDescent="0.2">
      <c r="D2071" s="39">
        <v>38217</v>
      </c>
      <c r="E2071" s="7">
        <v>2.36146759322216E-5</v>
      </c>
      <c r="F2071" s="8">
        <f t="shared" si="64"/>
        <v>33.742504184827197</v>
      </c>
      <c r="I2071" s="40"/>
    </row>
    <row r="2072" spans="4:9" x14ac:dyDescent="0.2">
      <c r="D2072" s="39">
        <v>38218</v>
      </c>
      <c r="E2072" s="7">
        <v>3.1289205567699498E-5</v>
      </c>
      <c r="F2072" s="8">
        <f t="shared" si="64"/>
        <v>44.708475053322253</v>
      </c>
      <c r="I2072" s="40"/>
    </row>
    <row r="2073" spans="4:9" x14ac:dyDescent="0.2">
      <c r="D2073" s="39">
        <v>38219</v>
      </c>
      <c r="E2073" s="7">
        <v>5.4331557533197001E-7</v>
      </c>
      <c r="F2073" s="8">
        <f t="shared" si="64"/>
        <v>0.77633197791658604</v>
      </c>
      <c r="I2073" s="40"/>
    </row>
    <row r="2074" spans="4:9" x14ac:dyDescent="0.2">
      <c r="D2074" s="39">
        <v>38220</v>
      </c>
      <c r="E2074" s="7">
        <v>8.3154119102863906E-8</v>
      </c>
      <c r="F2074" s="8">
        <f t="shared" si="64"/>
        <v>0.11881713811645098</v>
      </c>
      <c r="I2074" s="40"/>
    </row>
    <row r="2075" spans="4:9" x14ac:dyDescent="0.2">
      <c r="D2075" s="39">
        <v>38221</v>
      </c>
      <c r="E2075" s="7">
        <v>8.1989961435423294E-8</v>
      </c>
      <c r="F2075" s="8">
        <f t="shared" si="64"/>
        <v>0.11715369818281993</v>
      </c>
      <c r="I2075" s="40"/>
    </row>
    <row r="2076" spans="4:9" x14ac:dyDescent="0.2">
      <c r="D2076" s="39">
        <v>38222</v>
      </c>
      <c r="E2076" s="7">
        <v>8.0842101975327799E-8</v>
      </c>
      <c r="F2076" s="8">
        <f t="shared" si="64"/>
        <v>0.11551354640826106</v>
      </c>
      <c r="I2076" s="40"/>
    </row>
    <row r="2077" spans="4:9" x14ac:dyDescent="0.2">
      <c r="D2077" s="39">
        <v>38223</v>
      </c>
      <c r="E2077" s="7">
        <v>7.97103125476728E-8</v>
      </c>
      <c r="F2077" s="8">
        <f t="shared" si="64"/>
        <v>0.11389635675854481</v>
      </c>
      <c r="I2077" s="40"/>
    </row>
    <row r="2078" spans="4:9" x14ac:dyDescent="0.2">
      <c r="D2078" s="39">
        <v>38224</v>
      </c>
      <c r="E2078" s="7">
        <v>7.8594368172005796E-8</v>
      </c>
      <c r="F2078" s="8">
        <f t="shared" si="64"/>
        <v>0.11230180776392579</v>
      </c>
      <c r="I2078" s="40"/>
    </row>
    <row r="2079" spans="4:9" x14ac:dyDescent="0.2">
      <c r="D2079" s="39">
        <v>38225</v>
      </c>
      <c r="E2079" s="7">
        <v>7.7494047017597299E-8</v>
      </c>
      <c r="F2079" s="8">
        <f t="shared" si="64"/>
        <v>0.11072958245523025</v>
      </c>
      <c r="I2079" s="40"/>
    </row>
    <row r="2080" spans="4:9" x14ac:dyDescent="0.2">
      <c r="D2080" s="39">
        <v>38226</v>
      </c>
      <c r="E2080" s="7">
        <v>7.64091303593514E-8</v>
      </c>
      <c r="F2080" s="8">
        <f t="shared" si="64"/>
        <v>0.10917936830085767</v>
      </c>
      <c r="I2080" s="40"/>
    </row>
    <row r="2081" spans="4:9" x14ac:dyDescent="0.2">
      <c r="D2081" s="39">
        <v>38227</v>
      </c>
      <c r="E2081" s="7">
        <v>7.53394025343204E-8</v>
      </c>
      <c r="F2081" s="8">
        <f t="shared" si="64"/>
        <v>0.10765085714464555</v>
      </c>
      <c r="I2081" s="40"/>
    </row>
    <row r="2082" spans="4:9" x14ac:dyDescent="0.2">
      <c r="D2082" s="39">
        <v>38228</v>
      </c>
      <c r="E2082" s="7">
        <v>1.3065818785597501E-5</v>
      </c>
      <c r="F2082" s="8">
        <f t="shared" si="64"/>
        <v>18.669468355890388</v>
      </c>
      <c r="I2082" s="40"/>
    </row>
    <row r="2083" spans="4:9" x14ac:dyDescent="0.2">
      <c r="D2083" s="39">
        <v>38229</v>
      </c>
      <c r="E2083" s="7">
        <v>4.1747046948819099E-7</v>
      </c>
      <c r="F2083" s="8">
        <f t="shared" si="64"/>
        <v>0.5965146040613839</v>
      </c>
      <c r="I2083" s="40"/>
    </row>
    <row r="2084" spans="4:9" x14ac:dyDescent="0.2">
      <c r="D2084" s="39">
        <v>38230</v>
      </c>
      <c r="E2084" s="7">
        <v>7.2219240465248401E-8</v>
      </c>
      <c r="F2084" s="8">
        <f t="shared" si="64"/>
        <v>0.10319252445461924</v>
      </c>
      <c r="I2084" s="40"/>
    </row>
    <row r="2085" spans="4:9" x14ac:dyDescent="0.2">
      <c r="D2085" s="39">
        <v>38231</v>
      </c>
      <c r="E2085" s="7">
        <v>3.16116511855388E-5</v>
      </c>
      <c r="F2085" s="8">
        <f t="shared" si="64"/>
        <v>45.169210684018594</v>
      </c>
      <c r="I2085" s="40"/>
    </row>
    <row r="2086" spans="4:9" x14ac:dyDescent="0.2">
      <c r="D2086" s="39">
        <v>38232</v>
      </c>
      <c r="E2086" s="7">
        <v>1.91238832719971E-7</v>
      </c>
      <c r="F2086" s="8">
        <f t="shared" si="64"/>
        <v>0.27325706826873325</v>
      </c>
      <c r="I2086" s="40"/>
    </row>
    <row r="2087" spans="4:9" x14ac:dyDescent="0.2">
      <c r="D2087" s="39">
        <v>38233</v>
      </c>
      <c r="E2087" s="7">
        <v>6.9228299109505997E-8</v>
      </c>
      <c r="F2087" s="8">
        <f t="shared" si="64"/>
        <v>9.8918832471617882E-2</v>
      </c>
      <c r="I2087" s="40"/>
    </row>
    <row r="2088" spans="4:9" x14ac:dyDescent="0.2">
      <c r="D2088" s="39">
        <v>38234</v>
      </c>
      <c r="E2088" s="7">
        <v>1.0113434227103099E-5</v>
      </c>
      <c r="F2088" s="8">
        <f t="shared" si="64"/>
        <v>14.450869353890681</v>
      </c>
      <c r="I2088" s="40"/>
    </row>
    <row r="2089" spans="4:9" x14ac:dyDescent="0.2">
      <c r="D2089" s="39">
        <v>38235</v>
      </c>
      <c r="E2089" s="7">
        <v>4.9347822988242805E-7</v>
      </c>
      <c r="F2089" s="8">
        <f t="shared" si="64"/>
        <v>0.70512046342371526</v>
      </c>
      <c r="I2089" s="40"/>
    </row>
    <row r="2090" spans="4:9" x14ac:dyDescent="0.2">
      <c r="D2090" s="39">
        <v>38236</v>
      </c>
      <c r="E2090" s="7">
        <v>6.6361226824330407E-8</v>
      </c>
      <c r="F2090" s="8">
        <f t="shared" si="64"/>
        <v>9.4822134348026971E-2</v>
      </c>
      <c r="I2090" s="40"/>
    </row>
    <row r="2091" spans="4:9" x14ac:dyDescent="0.2">
      <c r="D2091" s="39">
        <v>38237</v>
      </c>
      <c r="E2091" s="7">
        <v>6.5432169648789906E-8</v>
      </c>
      <c r="F2091" s="8">
        <f t="shared" si="64"/>
        <v>9.3494624467154772E-2</v>
      </c>
      <c r="I2091" s="40"/>
    </row>
    <row r="2092" spans="4:9" x14ac:dyDescent="0.2">
      <c r="D2092" s="39">
        <v>38238</v>
      </c>
      <c r="E2092" s="7">
        <v>6.4516119273706906E-8</v>
      </c>
      <c r="F2092" s="8">
        <f t="shared" si="64"/>
        <v>9.2185699724614698E-2</v>
      </c>
      <c r="I2092" s="40"/>
    </row>
    <row r="2093" spans="4:9" x14ac:dyDescent="0.2">
      <c r="D2093" s="39">
        <v>38239</v>
      </c>
      <c r="E2093" s="7">
        <v>6.3612893603874495E-8</v>
      </c>
      <c r="F2093" s="8">
        <f t="shared" si="64"/>
        <v>9.0895099928469364E-2</v>
      </c>
      <c r="I2093" s="40"/>
    </row>
    <row r="2094" spans="4:9" x14ac:dyDescent="0.2">
      <c r="D2094" s="39">
        <v>38240</v>
      </c>
      <c r="E2094" s="7">
        <v>6.2722313093420304E-8</v>
      </c>
      <c r="F2094" s="8">
        <f t="shared" si="64"/>
        <v>8.9622568529470856E-2</v>
      </c>
      <c r="I2094" s="40"/>
    </row>
    <row r="2095" spans="4:9" x14ac:dyDescent="0.2">
      <c r="D2095" s="39">
        <v>38241</v>
      </c>
      <c r="E2095" s="7">
        <v>6.18442007101123E-8</v>
      </c>
      <c r="F2095" s="8">
        <f t="shared" si="64"/>
        <v>8.8367852570058095E-2</v>
      </c>
      <c r="I2095" s="40"/>
    </row>
    <row r="2096" spans="4:9" x14ac:dyDescent="0.2">
      <c r="D2096" s="39">
        <v>38242</v>
      </c>
      <c r="E2096" s="7">
        <v>6.0978381900170895E-8</v>
      </c>
      <c r="F2096" s="8">
        <f t="shared" si="64"/>
        <v>8.7130702634077517E-2</v>
      </c>
      <c r="I2096" s="40"/>
    </row>
    <row r="2097" spans="4:9" x14ac:dyDescent="0.2">
      <c r="D2097" s="39">
        <v>38243</v>
      </c>
      <c r="E2097" s="7">
        <v>6.01246845535684E-8</v>
      </c>
      <c r="F2097" s="8">
        <f t="shared" si="64"/>
        <v>8.5910872797200291E-2</v>
      </c>
      <c r="I2097" s="40"/>
    </row>
    <row r="2098" spans="4:9" x14ac:dyDescent="0.2">
      <c r="D2098" s="39">
        <v>38244</v>
      </c>
      <c r="E2098" s="7">
        <v>5.9282938969818898E-8</v>
      </c>
      <c r="F2098" s="8">
        <f t="shared" si="64"/>
        <v>8.4708120578040141E-2</v>
      </c>
      <c r="I2098" s="40"/>
    </row>
    <row r="2099" spans="4:9" x14ac:dyDescent="0.2">
      <c r="D2099" s="39">
        <v>38245</v>
      </c>
      <c r="E2099" s="7">
        <v>5.8452977824241299E-8</v>
      </c>
      <c r="F2099" s="8">
        <f t="shared" si="64"/>
        <v>8.3522206889947381E-2</v>
      </c>
      <c r="I2099" s="40"/>
    </row>
    <row r="2100" spans="4:9" x14ac:dyDescent="0.2">
      <c r="D2100" s="39">
        <v>38246</v>
      </c>
      <c r="E2100" s="7">
        <v>5.7634636134701899E-8</v>
      </c>
      <c r="F2100" s="8">
        <f t="shared" si="64"/>
        <v>8.2352895993488093E-2</v>
      </c>
      <c r="I2100" s="40"/>
    </row>
    <row r="2101" spans="4:9" x14ac:dyDescent="0.2">
      <c r="D2101" s="39">
        <v>38247</v>
      </c>
      <c r="E2101" s="7">
        <v>5.6827751228816098E-8</v>
      </c>
      <c r="F2101" s="8">
        <f t="shared" si="64"/>
        <v>8.1199955449579295E-2</v>
      </c>
      <c r="I2101" s="40"/>
    </row>
    <row r="2102" spans="4:9" x14ac:dyDescent="0.2">
      <c r="D2102" s="39">
        <v>38248</v>
      </c>
      <c r="E2102" s="7">
        <v>5.6032162711612397E-8</v>
      </c>
      <c r="F2102" s="8">
        <f t="shared" si="64"/>
        <v>8.0063156073284791E-2</v>
      </c>
      <c r="I2102" s="40"/>
    </row>
    <row r="2103" spans="4:9" x14ac:dyDescent="0.2">
      <c r="D2103" s="39">
        <v>38249</v>
      </c>
      <c r="E2103" s="7">
        <v>6.4544111182972806E-5</v>
      </c>
      <c r="F2103" s="8">
        <f t="shared" si="64"/>
        <v>92.225696763670271</v>
      </c>
      <c r="I2103" s="40"/>
    </row>
    <row r="2104" spans="4:9" x14ac:dyDescent="0.2">
      <c r="D2104" s="39">
        <v>38250</v>
      </c>
      <c r="E2104" s="7">
        <v>1.32154885180514E-5</v>
      </c>
      <c r="F2104" s="8">
        <f t="shared" si="64"/>
        <v>18.883328227953115</v>
      </c>
      <c r="I2104" s="40"/>
    </row>
    <row r="2105" spans="4:9" x14ac:dyDescent="0.2">
      <c r="D2105" s="39">
        <v>38251</v>
      </c>
      <c r="E2105" s="7">
        <v>5.37116050371446E-8</v>
      </c>
      <c r="F2105" s="8">
        <f t="shared" si="64"/>
        <v>7.6747360960677607E-2</v>
      </c>
      <c r="I2105" s="40"/>
    </row>
    <row r="2106" spans="4:9" x14ac:dyDescent="0.2">
      <c r="D2106" s="39">
        <v>38252</v>
      </c>
      <c r="E2106" s="7">
        <v>5.29596425666246E-8</v>
      </c>
      <c r="F2106" s="8">
        <f t="shared" si="64"/>
        <v>7.567289790722817E-2</v>
      </c>
      <c r="I2106" s="40"/>
    </row>
    <row r="2107" spans="4:9" x14ac:dyDescent="0.2">
      <c r="D2107" s="39">
        <v>38253</v>
      </c>
      <c r="E2107" s="7">
        <v>5.2218207570692102E-8</v>
      </c>
      <c r="F2107" s="8">
        <f t="shared" si="64"/>
        <v>7.4613477336527331E-2</v>
      </c>
      <c r="I2107" s="40"/>
    </row>
    <row r="2108" spans="4:9" x14ac:dyDescent="0.2">
      <c r="D2108" s="39">
        <v>38254</v>
      </c>
      <c r="E2108" s="7">
        <v>5.14871526647025E-8</v>
      </c>
      <c r="F2108" s="8">
        <f t="shared" si="64"/>
        <v>7.356888865381607E-2</v>
      </c>
      <c r="I2108" s="40"/>
    </row>
    <row r="2109" spans="4:9" x14ac:dyDescent="0.2">
      <c r="D2109" s="39">
        <v>38255</v>
      </c>
      <c r="E2109" s="7">
        <v>5.0766332527396402E-8</v>
      </c>
      <c r="F2109" s="8">
        <f t="shared" si="64"/>
        <v>7.2538924212662267E-2</v>
      </c>
      <c r="I2109" s="40"/>
    </row>
    <row r="2110" spans="4:9" x14ac:dyDescent="0.2">
      <c r="D2110" s="39">
        <v>38256</v>
      </c>
      <c r="E2110" s="7">
        <v>5.0055603872012701E-8</v>
      </c>
      <c r="F2110" s="8">
        <f t="shared" si="64"/>
        <v>7.1523379273684767E-2</v>
      </c>
      <c r="I2110" s="40"/>
    </row>
    <row r="2111" spans="4:9" x14ac:dyDescent="0.2">
      <c r="D2111" s="39">
        <v>38257</v>
      </c>
      <c r="E2111" s="7">
        <v>4.9354825417805097E-8</v>
      </c>
      <c r="F2111" s="8">
        <f t="shared" si="64"/>
        <v>7.0522051963854013E-2</v>
      </c>
      <c r="I2111" s="40"/>
    </row>
    <row r="2112" spans="4:9" x14ac:dyDescent="0.2">
      <c r="D2112" s="39">
        <v>38258</v>
      </c>
      <c r="E2112" s="7">
        <v>4.8663857861955698E-8</v>
      </c>
      <c r="F2112" s="8">
        <f t="shared" si="64"/>
        <v>6.9534743236359872E-2</v>
      </c>
      <c r="I2112" s="40"/>
    </row>
    <row r="2113" spans="4:9" x14ac:dyDescent="0.2">
      <c r="D2113" s="39">
        <v>38259</v>
      </c>
      <c r="E2113" s="7">
        <v>1.6505576878870701E-5</v>
      </c>
      <c r="F2113" s="8">
        <f t="shared" si="64"/>
        <v>23.584464953353542</v>
      </c>
      <c r="I2113" s="40"/>
    </row>
    <row r="2114" spans="4:9" x14ac:dyDescent="0.2">
      <c r="D2114" s="39">
        <v>38260</v>
      </c>
      <c r="E2114" s="7">
        <v>4.6737808544966402E-5</v>
      </c>
      <c r="F2114" s="8">
        <f t="shared" si="64"/>
        <v>66.7826526582284</v>
      </c>
      <c r="I2114" s="40"/>
    </row>
    <row r="2115" spans="4:9" x14ac:dyDescent="0.2">
      <c r="D2115" s="39">
        <v>38261</v>
      </c>
      <c r="E2115" s="7">
        <v>6.6106037753965702E-2</v>
      </c>
      <c r="F2115" s="8">
        <f t="shared" si="64"/>
        <v>94457.500156161812</v>
      </c>
      <c r="I2115" s="40"/>
    </row>
    <row r="2116" spans="4:9" x14ac:dyDescent="0.2">
      <c r="D2116" s="39">
        <v>38262</v>
      </c>
      <c r="E2116" s="7">
        <v>1.9592469575693198E-3</v>
      </c>
      <c r="F2116" s="8">
        <f t="shared" si="64"/>
        <v>2799.5259750605992</v>
      </c>
      <c r="I2116" s="40"/>
    </row>
    <row r="2117" spans="4:9" x14ac:dyDescent="0.2">
      <c r="D2117" s="39">
        <v>38263</v>
      </c>
      <c r="E2117" s="7">
        <v>2.0560196163645799E-4</v>
      </c>
      <c r="F2117" s="8">
        <f t="shared" si="64"/>
        <v>293.78023525873567</v>
      </c>
      <c r="I2117" s="40"/>
    </row>
    <row r="2118" spans="4:9" x14ac:dyDescent="0.2">
      <c r="D2118" s="39">
        <v>38264</v>
      </c>
      <c r="E2118" s="7">
        <v>2.99366983060211E-5</v>
      </c>
      <c r="F2118" s="8">
        <f t="shared" si="64"/>
        <v>42.775906422349763</v>
      </c>
      <c r="I2118" s="40"/>
    </row>
    <row r="2119" spans="4:9" x14ac:dyDescent="0.2">
      <c r="D2119" s="39">
        <v>38265</v>
      </c>
      <c r="E2119" s="7">
        <v>2.6946874096376002E-5</v>
      </c>
      <c r="F2119" s="8">
        <f t="shared" si="64"/>
        <v>38.503810705457305</v>
      </c>
      <c r="I2119" s="40"/>
    </row>
    <row r="2120" spans="4:9" x14ac:dyDescent="0.2">
      <c r="D2120" s="39">
        <v>38266</v>
      </c>
      <c r="E2120" s="7">
        <v>2.42559784690022E-5</v>
      </c>
      <c r="F2120" s="8">
        <f t="shared" si="64"/>
        <v>34.658847631299558</v>
      </c>
      <c r="I2120" s="40"/>
    </row>
    <row r="2121" spans="4:9" x14ac:dyDescent="0.2">
      <c r="D2121" s="39">
        <v>38267</v>
      </c>
      <c r="E2121" s="7">
        <v>2.18341193194138E-5</v>
      </c>
      <c r="F2121" s="8">
        <f t="shared" si="64"/>
        <v>31.198305012607744</v>
      </c>
      <c r="I2121" s="40"/>
    </row>
    <row r="2122" spans="4:9" x14ac:dyDescent="0.2">
      <c r="D2122" s="39">
        <v>38268</v>
      </c>
      <c r="E2122" s="7">
        <v>1.9654393743022099E-5</v>
      </c>
      <c r="F2122" s="8">
        <f t="shared" si="64"/>
        <v>28.083741865763301</v>
      </c>
      <c r="I2122" s="40"/>
    </row>
    <row r="2123" spans="4:9" x14ac:dyDescent="0.2">
      <c r="D2123" s="39">
        <v>38269</v>
      </c>
      <c r="E2123" s="7">
        <v>1.76925891152918E-5</v>
      </c>
      <c r="F2123" s="8">
        <f t="shared" si="64"/>
        <v>25.280561290641366</v>
      </c>
      <c r="I2123" s="40"/>
    </row>
    <row r="2124" spans="4:9" x14ac:dyDescent="0.2">
      <c r="D2124" s="39">
        <v>38270</v>
      </c>
      <c r="E2124" s="7">
        <v>1.5926914063882601E-5</v>
      </c>
      <c r="F2124" s="8">
        <f t="shared" si="64"/>
        <v>22.757626062471378</v>
      </c>
      <c r="I2124" s="40"/>
    </row>
    <row r="2125" spans="4:9" x14ac:dyDescent="0.2">
      <c r="D2125" s="39">
        <v>38271</v>
      </c>
      <c r="E2125" s="7">
        <v>1.4337756343572499E-5</v>
      </c>
      <c r="F2125" s="8">
        <f t="shared" si="64"/>
        <v>20.486912664505663</v>
      </c>
      <c r="I2125" s="40"/>
    </row>
    <row r="2126" spans="4:9" x14ac:dyDescent="0.2">
      <c r="D2126" s="39">
        <v>38272</v>
      </c>
      <c r="E2126" s="7">
        <v>1.29074649236884E-5</v>
      </c>
      <c r="F2126" s="8">
        <f t="shared" si="64"/>
        <v>18.443199917420703</v>
      </c>
      <c r="I2126" s="40"/>
    </row>
    <row r="2127" spans="4:9" x14ac:dyDescent="0.2">
      <c r="D2127" s="39">
        <v>38273</v>
      </c>
      <c r="E2127" s="7">
        <v>1.162015386679E-5</v>
      </c>
      <c r="F2127" s="8">
        <f t="shared" si="64"/>
        <v>16.603788745773002</v>
      </c>
      <c r="I2127" s="40"/>
    </row>
    <row r="2128" spans="4:9" x14ac:dyDescent="0.2">
      <c r="D2128" s="39">
        <v>38274</v>
      </c>
      <c r="E2128" s="7">
        <v>1.0461525819485E-5</v>
      </c>
      <c r="F2128" s="8">
        <f t="shared" ref="F2128:F2191" si="65">E2128*(24*60*60)*1000/$F$3</f>
        <v>14.948249967808954</v>
      </c>
      <c r="I2128" s="40"/>
    </row>
    <row r="2129" spans="4:9" x14ac:dyDescent="0.2">
      <c r="D2129" s="39">
        <v>38275</v>
      </c>
      <c r="E2129" s="7">
        <v>9.4187131541591704E-6</v>
      </c>
      <c r="F2129" s="8">
        <f t="shared" si="65"/>
        <v>13.458197306288593</v>
      </c>
      <c r="I2129" s="40"/>
    </row>
    <row r="2130" spans="4:9" x14ac:dyDescent="0.2">
      <c r="D2130" s="39">
        <v>38276</v>
      </c>
      <c r="E2130" s="7">
        <v>8.4801349965332003E-6</v>
      </c>
      <c r="F2130" s="8">
        <f t="shared" si="65"/>
        <v>12.117083098226612</v>
      </c>
      <c r="I2130" s="40"/>
    </row>
    <row r="2131" spans="4:9" x14ac:dyDescent="0.2">
      <c r="D2131" s="39">
        <v>38277</v>
      </c>
      <c r="E2131" s="7">
        <v>7.6353685504607599E-6</v>
      </c>
      <c r="F2131" s="8">
        <f t="shared" si="65"/>
        <v>10.910014433654881</v>
      </c>
      <c r="I2131" s="40"/>
    </row>
    <row r="2132" spans="4:9" x14ac:dyDescent="0.2">
      <c r="D2132" s="39">
        <v>38278</v>
      </c>
      <c r="E2132" s="7">
        <v>1.6700442633151801E-2</v>
      </c>
      <c r="F2132" s="8">
        <f t="shared" si="65"/>
        <v>23862.904452086521</v>
      </c>
      <c r="I2132" s="40"/>
    </row>
    <row r="2133" spans="4:9" x14ac:dyDescent="0.2">
      <c r="D2133" s="39">
        <v>38279</v>
      </c>
      <c r="E2133" s="7">
        <v>3.9302927959593698E-2</v>
      </c>
      <c r="F2133" s="8">
        <f t="shared" si="65"/>
        <v>56159.11117979882</v>
      </c>
      <c r="I2133" s="40"/>
    </row>
    <row r="2134" spans="4:9" x14ac:dyDescent="0.2">
      <c r="D2134" s="39">
        <v>38280</v>
      </c>
      <c r="E2134" s="7">
        <v>1.2381111233355099E-2</v>
      </c>
      <c r="F2134" s="8">
        <f t="shared" si="65"/>
        <v>17691.104413347457</v>
      </c>
      <c r="I2134" s="40"/>
    </row>
    <row r="2135" spans="4:9" x14ac:dyDescent="0.2">
      <c r="D2135" s="39">
        <v>38281</v>
      </c>
      <c r="E2135" s="7">
        <v>0.19316706494426999</v>
      </c>
      <c r="F2135" s="8">
        <f t="shared" si="65"/>
        <v>276012.27795632213</v>
      </c>
      <c r="I2135" s="40"/>
    </row>
    <row r="2136" spans="4:9" x14ac:dyDescent="0.2">
      <c r="D2136" s="39">
        <v>38282</v>
      </c>
      <c r="E2136" s="7">
        <v>5.6277301418032203E-3</v>
      </c>
      <c r="F2136" s="8">
        <f t="shared" si="65"/>
        <v>8041.3429515570178</v>
      </c>
      <c r="I2136" s="40"/>
    </row>
    <row r="2137" spans="4:9" x14ac:dyDescent="0.2">
      <c r="D2137" s="39">
        <v>38283</v>
      </c>
      <c r="E2137" s="7">
        <v>6.7067038620275896E-4</v>
      </c>
      <c r="F2137" s="8">
        <f t="shared" si="65"/>
        <v>958.30653691961527</v>
      </c>
      <c r="I2137" s="40"/>
    </row>
    <row r="2138" spans="4:9" x14ac:dyDescent="0.2">
      <c r="D2138" s="39">
        <v>38284</v>
      </c>
      <c r="E2138" s="7">
        <v>0.118130257607127</v>
      </c>
      <c r="F2138" s="8">
        <f t="shared" si="65"/>
        <v>168793.79260184517</v>
      </c>
      <c r="I2138" s="40"/>
    </row>
    <row r="2139" spans="4:9" x14ac:dyDescent="0.2">
      <c r="D2139" s="39">
        <v>38285</v>
      </c>
      <c r="E2139" s="7">
        <v>1.95869512297034E-3</v>
      </c>
      <c r="F2139" s="8">
        <f t="shared" si="65"/>
        <v>2798.7374704324243</v>
      </c>
      <c r="I2139" s="40"/>
    </row>
    <row r="2140" spans="4:9" x14ac:dyDescent="0.2">
      <c r="D2140" s="39">
        <v>38286</v>
      </c>
      <c r="E2140" s="7">
        <v>4.6584382932250002E-4</v>
      </c>
      <c r="F2140" s="8">
        <f t="shared" si="65"/>
        <v>665.63426089377685</v>
      </c>
      <c r="I2140" s="40"/>
    </row>
    <row r="2141" spans="4:9" x14ac:dyDescent="0.2">
      <c r="D2141" s="39">
        <v>38287</v>
      </c>
      <c r="E2141" s="7">
        <v>4.5179855165516399E-4</v>
      </c>
      <c r="F2141" s="8">
        <f t="shared" si="65"/>
        <v>645.56526473954671</v>
      </c>
      <c r="I2141" s="40"/>
    </row>
    <row r="2142" spans="4:9" x14ac:dyDescent="0.2">
      <c r="D2142" s="39">
        <v>38288</v>
      </c>
      <c r="E2142" s="7">
        <v>4.3862534701333701E-4</v>
      </c>
      <c r="F2142" s="8">
        <f t="shared" si="65"/>
        <v>626.74235503584305</v>
      </c>
      <c r="I2142" s="40"/>
    </row>
    <row r="2143" spans="4:9" x14ac:dyDescent="0.2">
      <c r="D2143" s="39">
        <v>38289</v>
      </c>
      <c r="E2143" s="7">
        <v>4.2632137444044801E-4</v>
      </c>
      <c r="F2143" s="8">
        <f t="shared" si="65"/>
        <v>609.16147240072621</v>
      </c>
      <c r="I2143" s="40"/>
    </row>
    <row r="2144" spans="4:9" x14ac:dyDescent="0.2">
      <c r="D2144" s="39">
        <v>38290</v>
      </c>
      <c r="E2144" s="7">
        <v>4.1480598122169799E-4</v>
      </c>
      <c r="F2144" s="8">
        <f t="shared" si="65"/>
        <v>592.70737389906412</v>
      </c>
      <c r="I2144" s="40"/>
    </row>
    <row r="2145" spans="4:9" x14ac:dyDescent="0.2">
      <c r="D2145" s="39">
        <v>38291</v>
      </c>
      <c r="E2145" s="7">
        <v>4.0400649489822998E-4</v>
      </c>
      <c r="F2145" s="8">
        <f t="shared" si="65"/>
        <v>577.27621941235839</v>
      </c>
      <c r="I2145" s="40"/>
    </row>
    <row r="2146" spans="4:9" x14ac:dyDescent="0.2">
      <c r="D2146" s="39">
        <v>38292</v>
      </c>
      <c r="E2146" s="7">
        <v>3.9784503637976202E-4</v>
      </c>
      <c r="F2146" s="8">
        <f t="shared" si="65"/>
        <v>568.47224342552863</v>
      </c>
      <c r="I2146" s="40"/>
    </row>
    <row r="2147" spans="4:9" x14ac:dyDescent="0.2">
      <c r="D2147" s="39">
        <v>38293</v>
      </c>
      <c r="E2147" s="7">
        <v>3.9572369741628602E-4</v>
      </c>
      <c r="F2147" s="8">
        <f t="shared" si="65"/>
        <v>565.44110765817913</v>
      </c>
      <c r="I2147" s="40"/>
    </row>
    <row r="2148" spans="4:9" x14ac:dyDescent="0.2">
      <c r="D2148" s="39">
        <v>38294</v>
      </c>
      <c r="E2148" s="7">
        <v>3.7644498695173098E-4</v>
      </c>
      <c r="F2148" s="8">
        <f t="shared" si="65"/>
        <v>537.89417157506682</v>
      </c>
      <c r="I2148" s="40"/>
    </row>
    <row r="2149" spans="4:9" x14ac:dyDescent="0.2">
      <c r="D2149" s="39">
        <v>38295</v>
      </c>
      <c r="E2149" s="7">
        <v>3.6817432811479703E-4</v>
      </c>
      <c r="F2149" s="8">
        <f t="shared" si="65"/>
        <v>526.07640447051222</v>
      </c>
      <c r="I2149" s="40"/>
    </row>
    <row r="2150" spans="4:9" x14ac:dyDescent="0.2">
      <c r="D2150" s="39">
        <v>38296</v>
      </c>
      <c r="E2150" s="7">
        <v>1.3765481545548901E-2</v>
      </c>
      <c r="F2150" s="8">
        <f t="shared" si="65"/>
        <v>19669.201474116875</v>
      </c>
      <c r="I2150" s="40"/>
    </row>
    <row r="2151" spans="4:9" x14ac:dyDescent="0.2">
      <c r="D2151" s="39">
        <v>38297</v>
      </c>
      <c r="E2151" s="7">
        <v>1.24488817232286E-3</v>
      </c>
      <c r="F2151" s="8">
        <f t="shared" si="65"/>
        <v>1778.7940213454463</v>
      </c>
      <c r="I2151" s="40"/>
    </row>
    <row r="2152" spans="4:9" x14ac:dyDescent="0.2">
      <c r="D2152" s="39">
        <v>38298</v>
      </c>
      <c r="E2152" s="7">
        <v>3.4369243773206201E-4</v>
      </c>
      <c r="F2152" s="8">
        <f t="shared" si="65"/>
        <v>491.09475614881103</v>
      </c>
      <c r="I2152" s="40"/>
    </row>
    <row r="2153" spans="4:9" x14ac:dyDescent="0.2">
      <c r="D2153" s="39">
        <v>38299</v>
      </c>
      <c r="E2153" s="7">
        <v>3.3673176757834398E-4</v>
      </c>
      <c r="F2153" s="8">
        <f t="shared" si="65"/>
        <v>481.14880378998333</v>
      </c>
      <c r="I2153" s="40"/>
    </row>
    <row r="2154" spans="4:9" x14ac:dyDescent="0.2">
      <c r="D2154" s="39">
        <v>38300</v>
      </c>
      <c r="E2154" s="7">
        <v>3.3895059653944298E-4</v>
      </c>
      <c r="F2154" s="8">
        <f t="shared" si="65"/>
        <v>484.31924092493222</v>
      </c>
      <c r="I2154" s="40"/>
    </row>
    <row r="2155" spans="4:9" x14ac:dyDescent="0.2">
      <c r="D2155" s="39">
        <v>38301</v>
      </c>
      <c r="E2155" s="7">
        <v>3.2562896450054698E-4</v>
      </c>
      <c r="F2155" s="8">
        <f t="shared" si="65"/>
        <v>465.28424649556382</v>
      </c>
      <c r="I2155" s="40"/>
    </row>
    <row r="2156" spans="4:9" x14ac:dyDescent="0.2">
      <c r="D2156" s="39">
        <v>38302</v>
      </c>
      <c r="E2156" s="7">
        <v>9.7791516409885502E-3</v>
      </c>
      <c r="F2156" s="8">
        <f t="shared" si="65"/>
        <v>13973.220132988419</v>
      </c>
      <c r="I2156" s="40"/>
    </row>
    <row r="2157" spans="4:9" x14ac:dyDescent="0.2">
      <c r="D2157" s="39">
        <v>38303</v>
      </c>
      <c r="E2157" s="7">
        <v>2.0998635518632001E-3</v>
      </c>
      <c r="F2157" s="8">
        <f t="shared" si="65"/>
        <v>3000.4500120889161</v>
      </c>
      <c r="I2157" s="40"/>
    </row>
    <row r="2158" spans="4:9" x14ac:dyDescent="0.2">
      <c r="D2158" s="39">
        <v>38304</v>
      </c>
      <c r="E2158" s="7">
        <v>3.2771370955580098E-4</v>
      </c>
      <c r="F2158" s="8">
        <f t="shared" si="65"/>
        <v>468.26309401196033</v>
      </c>
      <c r="I2158" s="40"/>
    </row>
    <row r="2159" spans="4:9" x14ac:dyDescent="0.2">
      <c r="D2159" s="39">
        <v>38305</v>
      </c>
      <c r="E2159" s="7">
        <v>3.0070462852042001E-4</v>
      </c>
      <c r="F2159" s="8">
        <f t="shared" si="65"/>
        <v>429.67039714495991</v>
      </c>
      <c r="I2159" s="40"/>
    </row>
    <row r="2160" spans="4:9" x14ac:dyDescent="0.2">
      <c r="D2160" s="39">
        <v>38306</v>
      </c>
      <c r="E2160" s="7">
        <v>2.9546690998120202E-4</v>
      </c>
      <c r="F2160" s="8">
        <f t="shared" si="65"/>
        <v>422.18633341121364</v>
      </c>
      <c r="I2160" s="40"/>
    </row>
    <row r="2161" spans="4:9" x14ac:dyDescent="0.2">
      <c r="D2161" s="39">
        <v>38307</v>
      </c>
      <c r="E2161" s="7">
        <v>2.9040530961027598E-4</v>
      </c>
      <c r="F2161" s="8">
        <f t="shared" si="65"/>
        <v>414.95392115249382</v>
      </c>
      <c r="I2161" s="40"/>
    </row>
    <row r="2162" spans="4:9" x14ac:dyDescent="0.2">
      <c r="D2162" s="39">
        <v>38308</v>
      </c>
      <c r="E2162" s="7">
        <v>2.8550707937422302E-4</v>
      </c>
      <c r="F2162" s="8">
        <f t="shared" si="65"/>
        <v>407.95494497714242</v>
      </c>
      <c r="I2162" s="40"/>
    </row>
    <row r="2163" spans="4:9" x14ac:dyDescent="0.2">
      <c r="D2163" s="39">
        <v>38309</v>
      </c>
      <c r="E2163" s="7">
        <v>2.8076067240262101E-4</v>
      </c>
      <c r="F2163" s="8">
        <f t="shared" si="65"/>
        <v>401.17290580955654</v>
      </c>
      <c r="I2163" s="40"/>
    </row>
    <row r="2164" spans="4:9" x14ac:dyDescent="0.2">
      <c r="D2164" s="39">
        <v>38310</v>
      </c>
      <c r="E2164" s="7">
        <v>3.0018263509924502E-4</v>
      </c>
      <c r="F2164" s="8">
        <f t="shared" si="65"/>
        <v>428.92453193601091</v>
      </c>
      <c r="I2164" s="40"/>
    </row>
    <row r="2165" spans="4:9" x14ac:dyDescent="0.2">
      <c r="D2165" s="39">
        <v>38311</v>
      </c>
      <c r="E2165" s="7">
        <v>2.9292896583897799E-4</v>
      </c>
      <c r="F2165" s="8">
        <f t="shared" si="65"/>
        <v>418.55991943519109</v>
      </c>
      <c r="I2165" s="40"/>
    </row>
    <row r="2166" spans="4:9" x14ac:dyDescent="0.2">
      <c r="D2166" s="39">
        <v>38312</v>
      </c>
      <c r="E2166" s="7">
        <v>2.6733274975801003E-4</v>
      </c>
      <c r="F2166" s="8">
        <f t="shared" si="65"/>
        <v>381.98603501235499</v>
      </c>
      <c r="I2166" s="40"/>
    </row>
    <row r="2167" spans="4:9" x14ac:dyDescent="0.2">
      <c r="D2167" s="39">
        <v>38313</v>
      </c>
      <c r="E2167" s="7">
        <v>2.6309846294629899E-4</v>
      </c>
      <c r="F2167" s="8">
        <f t="shared" si="65"/>
        <v>375.93575336233374</v>
      </c>
      <c r="I2167" s="40"/>
    </row>
    <row r="2168" spans="4:9" x14ac:dyDescent="0.2">
      <c r="D2168" s="39">
        <v>38314</v>
      </c>
      <c r="E2168" s="7">
        <v>2.5897262923834302E-4</v>
      </c>
      <c r="F2168" s="8">
        <f t="shared" si="65"/>
        <v>370.04043802723533</v>
      </c>
      <c r="I2168" s="40"/>
    </row>
    <row r="2169" spans="4:9" x14ac:dyDescent="0.2">
      <c r="D2169" s="39">
        <v>38315</v>
      </c>
      <c r="E2169" s="7">
        <v>2.5494879939561401E-4</v>
      </c>
      <c r="F2169" s="8">
        <f t="shared" si="65"/>
        <v>364.29087382838657</v>
      </c>
      <c r="I2169" s="40"/>
    </row>
    <row r="2170" spans="4:9" x14ac:dyDescent="0.2">
      <c r="D2170" s="39">
        <v>38316</v>
      </c>
      <c r="E2170" s="7">
        <v>2.5102112811054402E-4</v>
      </c>
      <c r="F2170" s="8">
        <f t="shared" si="65"/>
        <v>358.67870853111623</v>
      </c>
      <c r="I2170" s="40"/>
    </row>
    <row r="2171" spans="4:9" x14ac:dyDescent="0.2">
      <c r="D2171" s="39">
        <v>38317</v>
      </c>
      <c r="E2171" s="7">
        <v>2.4718427681459703E-4</v>
      </c>
      <c r="F2171" s="8">
        <f t="shared" si="65"/>
        <v>353.19631396929202</v>
      </c>
      <c r="I2171" s="40"/>
    </row>
    <row r="2172" spans="4:9" x14ac:dyDescent="0.2">
      <c r="D2172" s="39">
        <v>38318</v>
      </c>
      <c r="E2172" s="7">
        <v>2.4343340137616501E-4</v>
      </c>
      <c r="F2172" s="8">
        <f t="shared" si="65"/>
        <v>347.83676846710864</v>
      </c>
      <c r="I2172" s="40"/>
    </row>
    <row r="2173" spans="4:9" x14ac:dyDescent="0.2">
      <c r="D2173" s="39">
        <v>38319</v>
      </c>
      <c r="E2173" s="7">
        <v>2.39764072458375E-4</v>
      </c>
      <c r="F2173" s="8">
        <f t="shared" si="65"/>
        <v>342.59374304006479</v>
      </c>
      <c r="I2173" s="40"/>
    </row>
    <row r="2174" spans="4:9" x14ac:dyDescent="0.2">
      <c r="D2174" s="39">
        <v>38320</v>
      </c>
      <c r="E2174" s="7">
        <v>2.36172239306572E-4</v>
      </c>
      <c r="F2174" s="8">
        <f t="shared" si="65"/>
        <v>337.4614496516748</v>
      </c>
      <c r="I2174" s="40"/>
    </row>
    <row r="2175" spans="4:9" x14ac:dyDescent="0.2">
      <c r="D2175" s="39">
        <v>38321</v>
      </c>
      <c r="E2175" s="7">
        <v>2.3265419672712501E-4</v>
      </c>
      <c r="F2175" s="8">
        <f t="shared" si="65"/>
        <v>332.43459403019165</v>
      </c>
      <c r="I2175" s="40"/>
    </row>
    <row r="2176" spans="4:9" x14ac:dyDescent="0.2">
      <c r="D2176" s="39">
        <v>38322</v>
      </c>
      <c r="E2176" s="7">
        <v>2.2920657194698701E-4</v>
      </c>
      <c r="F2176" s="8">
        <f t="shared" si="65"/>
        <v>327.50835689251454</v>
      </c>
      <c r="I2176" s="40"/>
    </row>
    <row r="2177" spans="4:9" x14ac:dyDescent="0.2">
      <c r="D2177" s="39">
        <v>38323</v>
      </c>
      <c r="E2177" s="7">
        <v>2.2582626305470201E-4</v>
      </c>
      <c r="F2177" s="8">
        <f t="shared" si="65"/>
        <v>322.67830598386314</v>
      </c>
      <c r="I2177" s="40"/>
    </row>
    <row r="2178" spans="4:9" x14ac:dyDescent="0.2">
      <c r="D2178" s="39">
        <v>38324</v>
      </c>
      <c r="E2178" s="7">
        <v>2.3560841066061201E-4</v>
      </c>
      <c r="F2178" s="8">
        <f t="shared" si="65"/>
        <v>336.65580698689996</v>
      </c>
      <c r="I2178" s="40"/>
    </row>
    <row r="2179" spans="4:9" x14ac:dyDescent="0.2">
      <c r="D2179" s="39">
        <v>38325</v>
      </c>
      <c r="E2179" s="7">
        <v>2.1925645611374099E-4</v>
      </c>
      <c r="F2179" s="8">
        <f t="shared" si="65"/>
        <v>313.2908496903637</v>
      </c>
      <c r="I2179" s="40"/>
    </row>
    <row r="2180" spans="4:9" x14ac:dyDescent="0.2">
      <c r="D2180" s="39">
        <v>38326</v>
      </c>
      <c r="E2180" s="7">
        <v>3.2254733833889598E-4</v>
      </c>
      <c r="F2180" s="8">
        <f t="shared" si="65"/>
        <v>460.88097693751325</v>
      </c>
      <c r="I2180" s="40"/>
    </row>
    <row r="2181" spans="4:9" x14ac:dyDescent="0.2">
      <c r="D2181" s="39">
        <v>38327</v>
      </c>
      <c r="E2181" s="7">
        <v>2.1456196824245301E-4</v>
      </c>
      <c r="F2181" s="8">
        <f t="shared" si="65"/>
        <v>306.58299661216762</v>
      </c>
      <c r="I2181" s="40"/>
    </row>
    <row r="2182" spans="4:9" x14ac:dyDescent="0.2">
      <c r="D2182" s="39">
        <v>38328</v>
      </c>
      <c r="E2182" s="7">
        <v>2.0984238490317001E-4</v>
      </c>
      <c r="F2182" s="8">
        <f t="shared" si="65"/>
        <v>299.83928515775358</v>
      </c>
      <c r="I2182" s="40"/>
    </row>
    <row r="2183" spans="4:9" x14ac:dyDescent="0.2">
      <c r="D2183" s="39">
        <v>38329</v>
      </c>
      <c r="E2183" s="7">
        <v>2.0681348978521399E-4</v>
      </c>
      <c r="F2183" s="8">
        <f t="shared" si="65"/>
        <v>295.51136185758332</v>
      </c>
      <c r="I2183" s="40"/>
    </row>
    <row r="2184" spans="4:9" x14ac:dyDescent="0.2">
      <c r="D2184" s="39">
        <v>38330</v>
      </c>
      <c r="E2184" s="7">
        <v>2.0383611624356199E-4</v>
      </c>
      <c r="F2184" s="8">
        <f t="shared" si="65"/>
        <v>291.25705663326698</v>
      </c>
      <c r="I2184" s="40"/>
    </row>
    <row r="2185" spans="4:9" x14ac:dyDescent="0.2">
      <c r="D2185" s="39">
        <v>38331</v>
      </c>
      <c r="E2185" s="7">
        <v>4.0743807310847E-4</v>
      </c>
      <c r="F2185" s="8">
        <f t="shared" si="65"/>
        <v>582.17952795031681</v>
      </c>
      <c r="I2185" s="40"/>
    </row>
    <row r="2186" spans="4:9" x14ac:dyDescent="0.2">
      <c r="D2186" s="39">
        <v>38332</v>
      </c>
      <c r="E2186" s="7">
        <v>2.058369628737E-4</v>
      </c>
      <c r="F2186" s="8">
        <f t="shared" si="65"/>
        <v>294.11602348864147</v>
      </c>
      <c r="I2186" s="40"/>
    </row>
    <row r="2187" spans="4:9" x14ac:dyDescent="0.2">
      <c r="D2187" s="39">
        <v>38333</v>
      </c>
      <c r="E2187" s="7">
        <v>2.4261818210602899E-4</v>
      </c>
      <c r="F2187" s="8">
        <f t="shared" si="65"/>
        <v>346.67191912879599</v>
      </c>
      <c r="I2187" s="40"/>
    </row>
    <row r="2188" spans="4:9" x14ac:dyDescent="0.2">
      <c r="D2188" s="39">
        <v>38334</v>
      </c>
      <c r="E2188" s="7">
        <v>7.0219695272070604E-3</v>
      </c>
      <c r="F2188" s="8">
        <f t="shared" si="65"/>
        <v>10033.541719461689</v>
      </c>
      <c r="I2188" s="40"/>
    </row>
    <row r="2189" spans="4:9" x14ac:dyDescent="0.2">
      <c r="D2189" s="39">
        <v>38335</v>
      </c>
      <c r="E2189" s="7">
        <v>9.9002402632977098E-4</v>
      </c>
      <c r="F2189" s="8">
        <f t="shared" si="65"/>
        <v>1414.6241069491161</v>
      </c>
      <c r="I2189" s="40"/>
    </row>
    <row r="2190" spans="4:9" x14ac:dyDescent="0.2">
      <c r="D2190" s="39">
        <v>38336</v>
      </c>
      <c r="E2190" s="7">
        <v>1.8696965254795999E-4</v>
      </c>
      <c r="F2190" s="8">
        <f t="shared" si="65"/>
        <v>267.15692824422814</v>
      </c>
      <c r="I2190" s="40"/>
    </row>
    <row r="2191" spans="4:9" x14ac:dyDescent="0.2">
      <c r="D2191" s="39">
        <v>38337</v>
      </c>
      <c r="E2191" s="7">
        <v>1.84312866182445E-4</v>
      </c>
      <c r="F2191" s="8">
        <f t="shared" si="65"/>
        <v>263.36070316310133</v>
      </c>
      <c r="I2191" s="40"/>
    </row>
    <row r="2192" spans="4:9" x14ac:dyDescent="0.2">
      <c r="D2192" s="39">
        <v>38338</v>
      </c>
      <c r="E2192" s="7">
        <v>1.8169719284488801E-4</v>
      </c>
      <c r="F2192" s="8">
        <f t="shared" ref="F2192:F2255" si="66">E2192*(24*60*60)*1000/$F$3</f>
        <v>259.62322360623688</v>
      </c>
      <c r="I2192" s="40"/>
    </row>
    <row r="2193" spans="4:9" x14ac:dyDescent="0.2">
      <c r="D2193" s="39">
        <v>38339</v>
      </c>
      <c r="E2193" s="7">
        <v>1.7912166639957999E-4</v>
      </c>
      <c r="F2193" s="8">
        <f t="shared" si="66"/>
        <v>255.94310908303228</v>
      </c>
      <c r="I2193" s="40"/>
    </row>
    <row r="2194" spans="4:9" x14ac:dyDescent="0.2">
      <c r="D2194" s="39">
        <v>38340</v>
      </c>
      <c r="E2194" s="7">
        <v>1.7658537748955301E-4</v>
      </c>
      <c r="F2194" s="8">
        <f t="shared" si="66"/>
        <v>252.31906023281095</v>
      </c>
      <c r="I2194" s="40"/>
    </row>
    <row r="2195" spans="4:9" x14ac:dyDescent="0.2">
      <c r="D2195" s="39">
        <v>38341</v>
      </c>
      <c r="E2195" s="7">
        <v>1.7408745094768299E-4</v>
      </c>
      <c r="F2195" s="8">
        <f t="shared" si="66"/>
        <v>248.74982654803134</v>
      </c>
      <c r="I2195" s="40"/>
    </row>
    <row r="2196" spans="4:9" x14ac:dyDescent="0.2">
      <c r="D2196" s="39">
        <v>38342</v>
      </c>
      <c r="E2196" s="7">
        <v>1.7162707097394199E-4</v>
      </c>
      <c r="F2196" s="8">
        <f t="shared" si="66"/>
        <v>245.2342423495227</v>
      </c>
      <c r="I2196" s="40"/>
    </row>
    <row r="2197" spans="4:9" x14ac:dyDescent="0.2">
      <c r="D2197" s="39">
        <v>38343</v>
      </c>
      <c r="E2197" s="7">
        <v>1.6920345097231899E-4</v>
      </c>
      <c r="F2197" s="8">
        <f t="shared" si="66"/>
        <v>241.77118368710802</v>
      </c>
      <c r="I2197" s="40"/>
    </row>
    <row r="2198" spans="4:9" x14ac:dyDescent="0.2">
      <c r="D2198" s="39">
        <v>38344</v>
      </c>
      <c r="E2198" s="7">
        <v>1.6681584918759899E-4</v>
      </c>
      <c r="F2198" s="8">
        <f t="shared" si="66"/>
        <v>238.35959068266251</v>
      </c>
      <c r="I2198" s="40"/>
    </row>
    <row r="2199" spans="4:9" x14ac:dyDescent="0.2">
      <c r="D2199" s="39">
        <v>38345</v>
      </c>
      <c r="E2199" s="7">
        <v>1.8995220686680899E-4</v>
      </c>
      <c r="F2199" s="8">
        <f t="shared" si="66"/>
        <v>271.41863617001496</v>
      </c>
      <c r="I2199" s="40"/>
    </row>
    <row r="2200" spans="4:9" x14ac:dyDescent="0.2">
      <c r="D2200" s="39">
        <v>38346</v>
      </c>
      <c r="E2200" s="7">
        <v>1.6235060553868001E-4</v>
      </c>
      <c r="F2200" s="8">
        <f t="shared" si="66"/>
        <v>231.97929975923981</v>
      </c>
      <c r="I2200" s="40"/>
    </row>
    <row r="2201" spans="4:9" x14ac:dyDescent="0.2">
      <c r="D2201" s="39">
        <v>38347</v>
      </c>
      <c r="E2201" s="7">
        <v>1.5986214859389E-4</v>
      </c>
      <c r="F2201" s="8">
        <f t="shared" si="66"/>
        <v>228.42359697871726</v>
      </c>
      <c r="I2201" s="40"/>
    </row>
    <row r="2202" spans="4:9" x14ac:dyDescent="0.2">
      <c r="D2202" s="39">
        <v>38348</v>
      </c>
      <c r="E2202" s="7">
        <v>1.5761177425691899E-4</v>
      </c>
      <c r="F2202" s="8">
        <f t="shared" si="66"/>
        <v>225.20808533245904</v>
      </c>
      <c r="I2202" s="40"/>
    </row>
    <row r="2203" spans="4:9" x14ac:dyDescent="0.2">
      <c r="D2203" s="39">
        <v>38349</v>
      </c>
      <c r="E2203" s="7">
        <v>1.5539413023384999E-4</v>
      </c>
      <c r="F2203" s="8">
        <f t="shared" si="66"/>
        <v>222.03934133005836</v>
      </c>
      <c r="I2203" s="40"/>
    </row>
    <row r="2204" spans="4:9" x14ac:dyDescent="0.2">
      <c r="D2204" s="39">
        <v>38350</v>
      </c>
      <c r="E2204" s="7">
        <v>1.5320864581577E-4</v>
      </c>
      <c r="F2204" s="8">
        <f t="shared" si="66"/>
        <v>218.91654949778439</v>
      </c>
      <c r="I2204" s="40"/>
    </row>
    <row r="2205" spans="4:9" x14ac:dyDescent="0.2">
      <c r="D2205" s="39">
        <v>38351</v>
      </c>
      <c r="E2205" s="7">
        <v>1.5105475365603799E-4</v>
      </c>
      <c r="F2205" s="8">
        <f t="shared" si="66"/>
        <v>215.83889916618458</v>
      </c>
      <c r="I2205" s="40"/>
    </row>
    <row r="2206" spans="4:9" x14ac:dyDescent="0.2">
      <c r="D2206" s="39">
        <v>38352</v>
      </c>
      <c r="E2206" s="7">
        <v>1.4893191395666999E-4</v>
      </c>
      <c r="F2206" s="8">
        <f t="shared" si="66"/>
        <v>212.80561902949188</v>
      </c>
      <c r="I2206" s="40"/>
    </row>
    <row r="2207" spans="4:9" x14ac:dyDescent="0.2">
      <c r="D2207" s="39">
        <v>38353</v>
      </c>
      <c r="E2207" s="7">
        <v>1.46839602407779E-4</v>
      </c>
      <c r="F2207" s="8">
        <f t="shared" si="66"/>
        <v>209.81595991254909</v>
      </c>
      <c r="I2207" s="40"/>
    </row>
    <row r="2208" spans="4:9" x14ac:dyDescent="0.2">
      <c r="D2208" s="39">
        <v>38354</v>
      </c>
      <c r="E2208" s="7">
        <v>1.4477730636656101E-4</v>
      </c>
      <c r="F2208" s="8">
        <f t="shared" si="66"/>
        <v>206.86918931104358</v>
      </c>
      <c r="I2208" s="40"/>
    </row>
    <row r="2209" spans="4:9" x14ac:dyDescent="0.2">
      <c r="D2209" s="39">
        <v>38355</v>
      </c>
      <c r="E2209" s="7">
        <v>1.4274453805470801E-4</v>
      </c>
      <c r="F2209" s="8">
        <f t="shared" si="66"/>
        <v>203.9646102490081</v>
      </c>
      <c r="I2209" s="40"/>
    </row>
    <row r="2210" spans="4:9" s="25" customFormat="1" x14ac:dyDescent="0.2">
      <c r="D2210" s="39">
        <v>38356</v>
      </c>
      <c r="E2210" s="7">
        <v>1.8884367973574201E-4</v>
      </c>
      <c r="F2210" s="8">
        <f t="shared" si="66"/>
        <v>269.83468551719301</v>
      </c>
      <c r="G2210" s="24"/>
      <c r="H2210" s="24"/>
      <c r="I2210" s="40"/>
    </row>
    <row r="2211" spans="4:9" s="25" customFormat="1" x14ac:dyDescent="0.2">
      <c r="D2211" s="39">
        <v>38357</v>
      </c>
      <c r="E2211" s="7">
        <v>1.40615216207592E-4</v>
      </c>
      <c r="F2211" s="8">
        <f t="shared" si="66"/>
        <v>200.9220679103635</v>
      </c>
      <c r="G2211" s="24"/>
      <c r="H2211" s="24"/>
      <c r="I2211" s="40"/>
    </row>
    <row r="2212" spans="4:9" s="25" customFormat="1" x14ac:dyDescent="0.2">
      <c r="D2212" s="39">
        <v>38358</v>
      </c>
      <c r="E2212" s="7">
        <v>1.3681866692660799E-4</v>
      </c>
      <c r="F2212" s="8">
        <f t="shared" si="66"/>
        <v>195.49726003371973</v>
      </c>
      <c r="G2212" s="24"/>
      <c r="H2212" s="24"/>
      <c r="I2212" s="40"/>
    </row>
    <row r="2213" spans="4:9" s="25" customFormat="1" x14ac:dyDescent="0.2">
      <c r="D2213" s="39">
        <v>38359</v>
      </c>
      <c r="E2213" s="7">
        <v>1.3489934522857E-4</v>
      </c>
      <c r="F2213" s="8">
        <f t="shared" si="66"/>
        <v>192.75478240608015</v>
      </c>
      <c r="G2213" s="24"/>
      <c r="H2213" s="24"/>
      <c r="I2213" s="40"/>
    </row>
    <row r="2214" spans="4:9" s="25" customFormat="1" x14ac:dyDescent="0.2">
      <c r="D2214" s="39">
        <v>38360</v>
      </c>
      <c r="E2214" s="7">
        <v>1.3300727920924799E-4</v>
      </c>
      <c r="F2214" s="8">
        <f t="shared" si="66"/>
        <v>190.05124983344678</v>
      </c>
      <c r="G2214" s="24"/>
      <c r="H2214" s="24"/>
      <c r="I2214" s="40"/>
    </row>
    <row r="2215" spans="4:9" s="25" customFormat="1" x14ac:dyDescent="0.2">
      <c r="D2215" s="39">
        <v>38361</v>
      </c>
      <c r="E2215" s="7">
        <v>1.3114204820681099E-4</v>
      </c>
      <c r="F2215" s="8">
        <f t="shared" si="66"/>
        <v>187.38606124114759</v>
      </c>
      <c r="G2215" s="24"/>
      <c r="H2215" s="24"/>
      <c r="I2215" s="40"/>
    </row>
    <row r="2216" spans="4:9" s="25" customFormat="1" x14ac:dyDescent="0.2">
      <c r="D2216" s="39">
        <v>38362</v>
      </c>
      <c r="E2216" s="7">
        <v>1.2930324538905401E-4</v>
      </c>
      <c r="F2216" s="8">
        <f t="shared" si="66"/>
        <v>184.75863531536649</v>
      </c>
      <c r="G2216" s="24"/>
      <c r="H2216" s="24"/>
      <c r="I2216" s="40"/>
    </row>
    <row r="2217" spans="4:9" s="25" customFormat="1" x14ac:dyDescent="0.2">
      <c r="D2217" s="39">
        <v>38363</v>
      </c>
      <c r="E2217" s="7">
        <v>1.2746394967210199E-4</v>
      </c>
      <c r="F2217" s="8">
        <f t="shared" si="66"/>
        <v>182.1305050964925</v>
      </c>
      <c r="G2217" s="24"/>
      <c r="H2217" s="24"/>
      <c r="I2217" s="40"/>
    </row>
    <row r="2218" spans="4:9" s="25" customFormat="1" x14ac:dyDescent="0.2">
      <c r="D2218" s="39">
        <v>38364</v>
      </c>
      <c r="E2218" s="7">
        <v>1.2567945730671199E-4</v>
      </c>
      <c r="F2218" s="8">
        <f t="shared" si="66"/>
        <v>179.58068221178357</v>
      </c>
      <c r="G2218" s="24"/>
      <c r="H2218" s="24"/>
      <c r="I2218" s="40"/>
    </row>
    <row r="2219" spans="4:9" s="25" customFormat="1" x14ac:dyDescent="0.2">
      <c r="D2219" s="39">
        <v>38365</v>
      </c>
      <c r="E2219" s="7">
        <v>1.2391994301695901E-4</v>
      </c>
      <c r="F2219" s="8">
        <f t="shared" si="66"/>
        <v>177.06654996386885</v>
      </c>
      <c r="G2219" s="24"/>
      <c r="H2219" s="24"/>
      <c r="I2219" s="40"/>
    </row>
    <row r="2220" spans="4:9" s="25" customFormat="1" x14ac:dyDescent="0.2">
      <c r="D2220" s="39">
        <v>38366</v>
      </c>
      <c r="E2220" s="7">
        <v>1.2218506320586201E-4</v>
      </c>
      <c r="F2220" s="8">
        <f t="shared" si="66"/>
        <v>174.5876173943883</v>
      </c>
      <c r="G2220" s="24"/>
      <c r="H2220" s="24"/>
      <c r="I2220" s="40"/>
    </row>
    <row r="2221" spans="4:9" s="25" customFormat="1" x14ac:dyDescent="0.2">
      <c r="D2221" s="39">
        <v>38367</v>
      </c>
      <c r="E2221" s="7">
        <v>1.20474472942111E-4</v>
      </c>
      <c r="F2221" s="8">
        <f t="shared" si="66"/>
        <v>172.14339163838773</v>
      </c>
      <c r="G2221" s="24"/>
      <c r="H2221" s="24"/>
      <c r="I2221" s="40"/>
    </row>
    <row r="2222" spans="4:9" s="25" customFormat="1" x14ac:dyDescent="0.2">
      <c r="D2222" s="39">
        <v>38368</v>
      </c>
      <c r="E2222" s="7">
        <v>1.18787831364809E-4</v>
      </c>
      <c r="F2222" s="8">
        <f t="shared" si="66"/>
        <v>169.73338564703883</v>
      </c>
      <c r="G2222" s="24"/>
      <c r="H2222" s="24"/>
      <c r="I2222" s="40"/>
    </row>
    <row r="2223" spans="4:9" s="25" customFormat="1" x14ac:dyDescent="0.2">
      <c r="D2223" s="39">
        <v>38369</v>
      </c>
      <c r="E2223" s="7">
        <v>1.8402030348136999E-4</v>
      </c>
      <c r="F2223" s="8">
        <f t="shared" si="66"/>
        <v>262.94266659153533</v>
      </c>
      <c r="G2223" s="24"/>
      <c r="H2223" s="41"/>
      <c r="I2223" s="40"/>
    </row>
    <row r="2224" spans="4:9" s="25" customFormat="1" x14ac:dyDescent="0.2">
      <c r="D2224" s="39">
        <v>38370</v>
      </c>
      <c r="E2224" s="7">
        <v>1.15517286784981E-4</v>
      </c>
      <c r="F2224" s="8">
        <f t="shared" si="66"/>
        <v>165.06017461131458</v>
      </c>
      <c r="G2224" s="24"/>
      <c r="H2224" s="41"/>
      <c r="I2224" s="40"/>
    </row>
    <row r="2225" spans="4:9" s="25" customFormat="1" x14ac:dyDescent="0.2">
      <c r="D2225" s="39">
        <v>38371</v>
      </c>
      <c r="E2225" s="7">
        <v>1.1386826119963199E-4</v>
      </c>
      <c r="F2225" s="8">
        <f t="shared" si="66"/>
        <v>162.70391730445044</v>
      </c>
      <c r="G2225" s="24"/>
      <c r="H2225" s="41"/>
      <c r="I2225" s="40"/>
    </row>
    <row r="2226" spans="4:9" s="25" customFormat="1" x14ac:dyDescent="0.2">
      <c r="D2226" s="39">
        <v>38372</v>
      </c>
      <c r="E2226" s="7">
        <v>1.8827959244468499E-4</v>
      </c>
      <c r="F2226" s="8">
        <f t="shared" si="66"/>
        <v>269.02867327998388</v>
      </c>
      <c r="G2226" s="24"/>
      <c r="H2226" s="41"/>
      <c r="I2226" s="40"/>
    </row>
    <row r="2227" spans="4:9" s="25" customFormat="1" x14ac:dyDescent="0.2">
      <c r="D2227" s="39">
        <v>38373</v>
      </c>
      <c r="E2227" s="7">
        <v>1.17400560717763E-4</v>
      </c>
      <c r="F2227" s="8">
        <f t="shared" si="66"/>
        <v>167.75114435997688</v>
      </c>
      <c r="G2227" s="24"/>
      <c r="H2227" s="41"/>
      <c r="I2227" s="40"/>
    </row>
    <row r="2228" spans="4:9" s="25" customFormat="1" x14ac:dyDescent="0.2">
      <c r="D2228" s="39">
        <v>38374</v>
      </c>
      <c r="E2228" s="7">
        <v>1.3336279274653399E-4</v>
      </c>
      <c r="F2228" s="8">
        <f t="shared" si="66"/>
        <v>190.55923550532583</v>
      </c>
      <c r="G2228" s="24"/>
      <c r="H2228" s="41"/>
      <c r="I2228" s="40"/>
    </row>
    <row r="2229" spans="4:9" s="25" customFormat="1" x14ac:dyDescent="0.2">
      <c r="D2229" s="39">
        <v>38375</v>
      </c>
      <c r="E2229" s="7">
        <v>1.00323039087192E-2</v>
      </c>
      <c r="F2229" s="8">
        <f t="shared" si="66"/>
        <v>14334.943981235036</v>
      </c>
      <c r="G2229" s="24"/>
      <c r="H2229" s="41"/>
      <c r="I2229" s="40"/>
    </row>
    <row r="2230" spans="4:9" s="25" customFormat="1" x14ac:dyDescent="0.2">
      <c r="D2230" s="39">
        <v>38376</v>
      </c>
      <c r="E2230" s="7">
        <v>1.6598333803615299E-2</v>
      </c>
      <c r="F2230" s="8">
        <f t="shared" si="66"/>
        <v>23717.003334585177</v>
      </c>
      <c r="G2230" s="24"/>
      <c r="H2230" s="41"/>
      <c r="I2230" s="40"/>
    </row>
    <row r="2231" spans="4:9" s="25" customFormat="1" x14ac:dyDescent="0.2">
      <c r="D2231" s="39">
        <v>38377</v>
      </c>
      <c r="E2231" s="7">
        <v>4.1445974415411098E-2</v>
      </c>
      <c r="F2231" s="8">
        <f t="shared" si="66"/>
        <v>59221.264317586763</v>
      </c>
      <c r="G2231" s="24"/>
      <c r="H2231" s="41"/>
      <c r="I2231" s="40"/>
    </row>
    <row r="2232" spans="4:9" s="25" customFormat="1" x14ac:dyDescent="0.2">
      <c r="D2232" s="39">
        <v>38378</v>
      </c>
      <c r="E2232" s="7">
        <v>1.1389057555673599E-3</v>
      </c>
      <c r="F2232" s="8">
        <f t="shared" si="66"/>
        <v>1627.3580181093805</v>
      </c>
      <c r="G2232" s="24"/>
      <c r="H2232" s="41"/>
      <c r="I2232" s="40"/>
    </row>
    <row r="2233" spans="4:9" s="25" customFormat="1" x14ac:dyDescent="0.2">
      <c r="D2233" s="39">
        <v>38379</v>
      </c>
      <c r="E2233" s="7">
        <v>1.07800117971797E-4</v>
      </c>
      <c r="F2233" s="8">
        <f t="shared" si="66"/>
        <v>154.03327753589991</v>
      </c>
      <c r="G2233" s="24"/>
      <c r="H2233" s="24"/>
      <c r="I2233" s="40"/>
    </row>
    <row r="2234" spans="4:9" s="25" customFormat="1" x14ac:dyDescent="0.2">
      <c r="D2234" s="39">
        <v>38380</v>
      </c>
      <c r="E2234" s="7">
        <v>1.19328412596094E-4</v>
      </c>
      <c r="F2234" s="8">
        <f t="shared" si="66"/>
        <v>170.50581057936597</v>
      </c>
      <c r="G2234" s="24"/>
      <c r="H2234" s="24"/>
      <c r="I2234" s="40"/>
    </row>
    <row r="2235" spans="4:9" s="25" customFormat="1" x14ac:dyDescent="0.2">
      <c r="D2235" s="39">
        <v>38381</v>
      </c>
      <c r="E2235" s="7">
        <v>1.03818849416648E-4</v>
      </c>
      <c r="F2235" s="8">
        <f t="shared" si="66"/>
        <v>148.34452824843945</v>
      </c>
      <c r="G2235" s="24"/>
      <c r="H2235" s="24"/>
      <c r="I2235" s="40"/>
    </row>
    <row r="2236" spans="4:9" s="25" customFormat="1" x14ac:dyDescent="0.2">
      <c r="D2236" s="39">
        <v>38382</v>
      </c>
      <c r="E2236" s="7">
        <v>1.01940323787357E-4</v>
      </c>
      <c r="F2236" s="8">
        <f t="shared" si="66"/>
        <v>145.66034324884063</v>
      </c>
      <c r="G2236" s="24"/>
      <c r="H2236" s="24"/>
      <c r="I2236" s="40"/>
    </row>
    <row r="2237" spans="4:9" s="25" customFormat="1" x14ac:dyDescent="0.2">
      <c r="D2237" s="39">
        <v>38383</v>
      </c>
      <c r="E2237" s="7">
        <v>1.00132143466208E-4</v>
      </c>
      <c r="F2237" s="8">
        <f t="shared" si="66"/>
        <v>143.07667315197332</v>
      </c>
      <c r="G2237" s="24"/>
      <c r="H2237" s="24"/>
      <c r="I2237" s="40"/>
    </row>
    <row r="2238" spans="4:9" s="25" customFormat="1" x14ac:dyDescent="0.2">
      <c r="D2238" s="39">
        <v>38384</v>
      </c>
      <c r="E2238" s="7">
        <v>6.41173865247959E-2</v>
      </c>
      <c r="F2238" s="8">
        <f t="shared" si="66"/>
        <v>91615.959047784185</v>
      </c>
      <c r="G2238" s="24"/>
      <c r="H2238" s="24"/>
      <c r="I2238" s="40"/>
    </row>
    <row r="2239" spans="4:9" s="25" customFormat="1" x14ac:dyDescent="0.2">
      <c r="D2239" s="39">
        <v>38385</v>
      </c>
      <c r="E2239" s="7">
        <v>4.2896880344418499E-2</v>
      </c>
      <c r="F2239" s="8">
        <f t="shared" si="66"/>
        <v>61294.432694821277</v>
      </c>
      <c r="G2239" s="24"/>
      <c r="H2239" s="24"/>
      <c r="I2239" s="40"/>
    </row>
    <row r="2240" spans="4:9" s="25" customFormat="1" x14ac:dyDescent="0.2">
      <c r="D2240" s="39">
        <v>38386</v>
      </c>
      <c r="E2240" s="7">
        <v>1.9069739355402999E-3</v>
      </c>
      <c r="F2240" s="8">
        <f t="shared" si="66"/>
        <v>2724.8341745196876</v>
      </c>
      <c r="G2240" s="24"/>
      <c r="H2240" s="24"/>
      <c r="I2240" s="40"/>
    </row>
    <row r="2241" spans="4:9" s="25" customFormat="1" x14ac:dyDescent="0.2">
      <c r="D2241" s="39">
        <v>38387</v>
      </c>
      <c r="E2241" s="7">
        <v>3.6704870153155401E-4</v>
      </c>
      <c r="F2241" s="8">
        <f t="shared" si="66"/>
        <v>524.46802077705638</v>
      </c>
      <c r="G2241" s="24"/>
      <c r="H2241" s="24"/>
      <c r="I2241" s="40"/>
    </row>
    <row r="2242" spans="4:9" x14ac:dyDescent="0.2">
      <c r="D2242" s="39">
        <v>38388</v>
      </c>
      <c r="E2242" s="7">
        <v>1.1716637733118399E-4</v>
      </c>
      <c r="F2242" s="8">
        <f t="shared" si="66"/>
        <v>167.41652473935036</v>
      </c>
      <c r="I2242" s="40"/>
    </row>
    <row r="2243" spans="4:9" x14ac:dyDescent="0.2">
      <c r="D2243" s="39">
        <v>38389</v>
      </c>
      <c r="E2243" s="7">
        <v>1.1315537947563901E-4</v>
      </c>
      <c r="F2243" s="8">
        <f t="shared" si="66"/>
        <v>161.68529589189492</v>
      </c>
      <c r="I2243" s="40"/>
    </row>
    <row r="2244" spans="4:9" x14ac:dyDescent="0.2">
      <c r="D2244" s="39">
        <v>38390</v>
      </c>
      <c r="E2244" s="7">
        <v>1.094376034456E-4</v>
      </c>
      <c r="F2244" s="8">
        <f t="shared" si="66"/>
        <v>156.37304542477452</v>
      </c>
      <c r="I2244" s="40"/>
    </row>
    <row r="2245" spans="4:9" x14ac:dyDescent="0.2">
      <c r="D2245" s="39">
        <v>38391</v>
      </c>
      <c r="E2245" s="7">
        <v>1.05985235264959E-4</v>
      </c>
      <c r="F2245" s="8">
        <f t="shared" si="66"/>
        <v>151.44003054380832</v>
      </c>
      <c r="I2245" s="40"/>
    </row>
    <row r="2246" spans="4:9" x14ac:dyDescent="0.2">
      <c r="D2246" s="39">
        <v>38392</v>
      </c>
      <c r="E2246" s="7">
        <v>1.02773223149329E-4</v>
      </c>
      <c r="F2246" s="8">
        <f t="shared" si="66"/>
        <v>146.85045529134939</v>
      </c>
      <c r="I2246" s="40"/>
    </row>
    <row r="2247" spans="4:9" x14ac:dyDescent="0.2">
      <c r="D2247" s="39">
        <v>38393</v>
      </c>
      <c r="E2247" s="7">
        <v>6.1812937268387698E-3</v>
      </c>
      <c r="F2247" s="8">
        <f t="shared" si="66"/>
        <v>8832.318090840783</v>
      </c>
      <c r="I2247" s="40"/>
    </row>
    <row r="2248" spans="4:9" x14ac:dyDescent="0.2">
      <c r="D2248" s="39">
        <v>38394</v>
      </c>
      <c r="E2248" s="7">
        <v>1.4060847302062101E-3</v>
      </c>
      <c r="F2248" s="8">
        <f t="shared" si="66"/>
        <v>2009.1243271506203</v>
      </c>
      <c r="I2248" s="40"/>
    </row>
    <row r="2249" spans="4:9" x14ac:dyDescent="0.2">
      <c r="D2249" s="39">
        <v>38395</v>
      </c>
      <c r="E2249" s="7">
        <v>9.9252082142711E-5</v>
      </c>
      <c r="F2249" s="8">
        <f t="shared" si="66"/>
        <v>141.81917239370614</v>
      </c>
      <c r="I2249" s="40"/>
    </row>
    <row r="2250" spans="4:9" x14ac:dyDescent="0.2">
      <c r="D2250" s="39">
        <v>38396</v>
      </c>
      <c r="E2250" s="7">
        <v>9.19096303212818E-5</v>
      </c>
      <c r="F2250" s="8">
        <f t="shared" si="66"/>
        <v>131.32770039457469</v>
      </c>
      <c r="I2250" s="40"/>
    </row>
    <row r="2251" spans="4:9" x14ac:dyDescent="0.2">
      <c r="D2251" s="39">
        <v>38397</v>
      </c>
      <c r="E2251" s="7">
        <v>8.96023998018002E-5</v>
      </c>
      <c r="F2251" s="8">
        <f t="shared" si="66"/>
        <v>128.03094816801789</v>
      </c>
      <c r="I2251" s="40"/>
    </row>
    <row r="2252" spans="4:9" x14ac:dyDescent="0.2">
      <c r="D2252" s="39">
        <v>38398</v>
      </c>
      <c r="E2252" s="7">
        <v>8.7429521018039997E-5</v>
      </c>
      <c r="F2252" s="8">
        <f t="shared" si="66"/>
        <v>124.92616825638208</v>
      </c>
      <c r="I2252" s="40"/>
    </row>
    <row r="2253" spans="4:9" x14ac:dyDescent="0.2">
      <c r="D2253" s="39">
        <v>38399</v>
      </c>
      <c r="E2253" s="7">
        <v>8.5378906533691994E-5</v>
      </c>
      <c r="F2253" s="8">
        <f t="shared" si="66"/>
        <v>121.99608918105724</v>
      </c>
      <c r="I2253" s="40"/>
    </row>
    <row r="2254" spans="4:9" x14ac:dyDescent="0.2">
      <c r="D2254" s="39">
        <v>38400</v>
      </c>
      <c r="E2254" s="7">
        <v>8.3439660909764198E-5</v>
      </c>
      <c r="F2254" s="8">
        <f t="shared" si="66"/>
        <v>119.22514268284564</v>
      </c>
      <c r="I2254" s="40"/>
    </row>
    <row r="2255" spans="4:9" x14ac:dyDescent="0.2">
      <c r="D2255" s="39">
        <v>38401</v>
      </c>
      <c r="E2255" s="7">
        <v>8.16019589555975E-5</v>
      </c>
      <c r="F2255" s="8">
        <f t="shared" si="66"/>
        <v>116.59928975744825</v>
      </c>
      <c r="I2255" s="40"/>
    </row>
    <row r="2256" spans="4:9" x14ac:dyDescent="0.2">
      <c r="D2256" s="39">
        <v>38402</v>
      </c>
      <c r="E2256" s="7">
        <v>2.1708059128945099E-2</v>
      </c>
      <c r="F2256" s="8">
        <f t="shared" ref="F2256:F2319" si="67">E2256*(24*60*60)*1000/$F$3</f>
        <v>31018.180308943003</v>
      </c>
      <c r="I2256" s="40"/>
    </row>
    <row r="2257" spans="4:9" x14ac:dyDescent="0.2">
      <c r="D2257" s="39">
        <v>38403</v>
      </c>
      <c r="E2257" s="7">
        <v>0.105484928397986</v>
      </c>
      <c r="F2257" s="8">
        <f t="shared" si="67"/>
        <v>150725.15278723917</v>
      </c>
      <c r="I2257" s="40"/>
    </row>
    <row r="2258" spans="4:9" x14ac:dyDescent="0.2">
      <c r="D2258" s="39">
        <v>38404</v>
      </c>
      <c r="E2258" s="7">
        <v>2.0959400687115301E-3</v>
      </c>
      <c r="F2258" s="8">
        <f t="shared" si="67"/>
        <v>2994.8438311256755</v>
      </c>
      <c r="I2258" s="40"/>
    </row>
    <row r="2259" spans="4:9" x14ac:dyDescent="0.2">
      <c r="D2259" s="39">
        <v>38405</v>
      </c>
      <c r="E2259" s="7">
        <v>5.1586356373105899E-4</v>
      </c>
      <c r="F2259" s="8">
        <f t="shared" si="67"/>
        <v>737.10638706010718</v>
      </c>
      <c r="I2259" s="40"/>
    </row>
    <row r="2260" spans="4:9" x14ac:dyDescent="0.2">
      <c r="D2260" s="39">
        <v>38406</v>
      </c>
      <c r="E2260" s="7">
        <v>7.8607913595505997E-5</v>
      </c>
      <c r="F2260" s="8">
        <f t="shared" si="67"/>
        <v>112.32116252917656</v>
      </c>
      <c r="I2260" s="40"/>
    </row>
    <row r="2261" spans="4:9" x14ac:dyDescent="0.2">
      <c r="D2261" s="39">
        <v>38407</v>
      </c>
      <c r="E2261" s="7">
        <v>7.6725635295649496E-5</v>
      </c>
      <c r="F2261" s="8">
        <f t="shared" si="67"/>
        <v>109.63161541905696</v>
      </c>
      <c r="I2261" s="40"/>
    </row>
    <row r="2262" spans="4:9" x14ac:dyDescent="0.2">
      <c r="D2262" s="39">
        <v>38408</v>
      </c>
      <c r="E2262" s="7">
        <v>7.4947885262426E-5</v>
      </c>
      <c r="F2262" s="8">
        <f t="shared" si="67"/>
        <v>107.09142650823766</v>
      </c>
      <c r="I2262" s="40"/>
    </row>
    <row r="2263" spans="4:9" x14ac:dyDescent="0.2">
      <c r="D2263" s="39">
        <v>38409</v>
      </c>
      <c r="E2263" s="7">
        <v>7.32653828722664E-5</v>
      </c>
      <c r="F2263" s="8">
        <f t="shared" si="67"/>
        <v>104.68733491266008</v>
      </c>
      <c r="I2263" s="40"/>
    </row>
    <row r="2264" spans="4:9" x14ac:dyDescent="0.2">
      <c r="D2264" s="39">
        <v>38410</v>
      </c>
      <c r="E2264" s="7">
        <v>8.0334652496156302E-5</v>
      </c>
      <c r="F2264" s="8">
        <f t="shared" si="67"/>
        <v>114.78846272624581</v>
      </c>
      <c r="I2264" s="40"/>
    </row>
    <row r="2265" spans="4:9" x14ac:dyDescent="0.2">
      <c r="D2265" s="39">
        <v>38411</v>
      </c>
      <c r="E2265" s="7">
        <v>7.0153501509831795E-5</v>
      </c>
      <c r="F2265" s="8">
        <f t="shared" si="67"/>
        <v>100.240834346825</v>
      </c>
      <c r="I2265" s="40"/>
    </row>
    <row r="2266" spans="4:9" x14ac:dyDescent="0.2">
      <c r="D2266" s="39">
        <v>38412</v>
      </c>
      <c r="E2266" s="7">
        <v>6.8709689777787903E-5</v>
      </c>
      <c r="F2266" s="8">
        <f t="shared" si="67"/>
        <v>98.177802715545255</v>
      </c>
      <c r="I2266" s="40"/>
    </row>
    <row r="2267" spans="4:9" x14ac:dyDescent="0.2">
      <c r="D2267" s="39">
        <v>38413</v>
      </c>
      <c r="E2267" s="7">
        <v>6.7332291093765396E-5</v>
      </c>
      <c r="F2267" s="8">
        <f t="shared" si="67"/>
        <v>96.20966726481106</v>
      </c>
      <c r="I2267" s="40"/>
    </row>
    <row r="2268" spans="4:9" x14ac:dyDescent="0.2">
      <c r="D2268" s="39">
        <v>38414</v>
      </c>
      <c r="E2268" s="7">
        <v>9.5118725312582706E-5</v>
      </c>
      <c r="F2268" s="8">
        <f t="shared" si="67"/>
        <v>135.91310743061749</v>
      </c>
      <c r="I2268" s="40"/>
    </row>
    <row r="2269" spans="4:9" x14ac:dyDescent="0.2">
      <c r="D2269" s="39">
        <v>38415</v>
      </c>
      <c r="E2269" s="7">
        <v>8.1718779933629906E-5</v>
      </c>
      <c r="F2269" s="8">
        <f t="shared" si="67"/>
        <v>116.76621274853431</v>
      </c>
      <c r="I2269" s="40"/>
    </row>
    <row r="2270" spans="4:9" x14ac:dyDescent="0.2">
      <c r="D2270" s="39">
        <v>38416</v>
      </c>
      <c r="E2270" s="7">
        <v>6.3545541031715904E-5</v>
      </c>
      <c r="F2270" s="8">
        <f t="shared" si="67"/>
        <v>90.798861282025811</v>
      </c>
      <c r="I2270" s="40"/>
    </row>
    <row r="2271" spans="4:9" x14ac:dyDescent="0.2">
      <c r="D2271" s="39">
        <v>38417</v>
      </c>
      <c r="E2271" s="7">
        <v>6.2383310735757602E-5</v>
      </c>
      <c r="F2271" s="8">
        <f t="shared" si="67"/>
        <v>89.138175328186563</v>
      </c>
      <c r="I2271" s="40"/>
    </row>
    <row r="2272" spans="4:9" x14ac:dyDescent="0.2">
      <c r="D2272" s="39">
        <v>38418</v>
      </c>
      <c r="E2272" s="7">
        <v>6.1264617356983394E-5</v>
      </c>
      <c r="F2272" s="8">
        <f t="shared" si="67"/>
        <v>87.539698341961156</v>
      </c>
      <c r="I2272" s="40"/>
    </row>
    <row r="2273" spans="4:9" x14ac:dyDescent="0.2">
      <c r="D2273" s="39">
        <v>38419</v>
      </c>
      <c r="E2273" s="7">
        <v>6.01861188521417E-5</v>
      </c>
      <c r="F2273" s="8">
        <f t="shared" si="67"/>
        <v>85.998654949394606</v>
      </c>
      <c r="I2273" s="40"/>
    </row>
    <row r="2274" spans="4:9" x14ac:dyDescent="0.2">
      <c r="D2274" s="39">
        <v>38420</v>
      </c>
      <c r="E2274" s="7">
        <v>5.9144799628436499E-5</v>
      </c>
      <c r="F2274" s="8">
        <f t="shared" si="67"/>
        <v>84.510736234589331</v>
      </c>
      <c r="I2274" s="40"/>
    </row>
    <row r="2275" spans="4:9" x14ac:dyDescent="0.2">
      <c r="D2275" s="39">
        <v>38421</v>
      </c>
      <c r="E2275" s="7">
        <v>5.8137929148335598E-5</v>
      </c>
      <c r="F2275" s="8">
        <f t="shared" si="67"/>
        <v>83.072040591003272</v>
      </c>
      <c r="I2275" s="40"/>
    </row>
    <row r="2276" spans="4:9" x14ac:dyDescent="0.2">
      <c r="D2276" s="39">
        <v>38422</v>
      </c>
      <c r="E2276" s="7">
        <v>5.7163038688330102E-5</v>
      </c>
      <c r="F2276" s="8">
        <f t="shared" si="67"/>
        <v>81.679040512539416</v>
      </c>
      <c r="I2276" s="40"/>
    </row>
    <row r="2277" spans="4:9" x14ac:dyDescent="0.2">
      <c r="D2277" s="39">
        <v>38423</v>
      </c>
      <c r="E2277" s="7">
        <v>5.6217893019195403E-5</v>
      </c>
      <c r="F2277" s="8">
        <f t="shared" si="67"/>
        <v>80.328542128077842</v>
      </c>
      <c r="I2277" s="40"/>
    </row>
    <row r="2278" spans="4:9" x14ac:dyDescent="0.2">
      <c r="D2278" s="39">
        <v>38424</v>
      </c>
      <c r="E2278" s="7">
        <v>5.5300465976597202E-5</v>
      </c>
      <c r="F2278" s="8">
        <f t="shared" si="67"/>
        <v>79.017650294838489</v>
      </c>
      <c r="I2278" s="40"/>
    </row>
    <row r="2279" spans="4:9" x14ac:dyDescent="0.2">
      <c r="D2279" s="39">
        <v>38425</v>
      </c>
      <c r="E2279" s="7">
        <v>5.4408920044248101E-5</v>
      </c>
      <c r="F2279" s="8">
        <f t="shared" si="67"/>
        <v>77.743739425191194</v>
      </c>
      <c r="I2279" s="40"/>
    </row>
    <row r="2280" spans="4:9" x14ac:dyDescent="0.2">
      <c r="D2280" s="39">
        <v>38426</v>
      </c>
      <c r="E2280" s="7">
        <v>5.35415886858986E-5</v>
      </c>
      <c r="F2280" s="8">
        <f t="shared" si="67"/>
        <v>76.50442824121653</v>
      </c>
      <c r="I2280" s="40"/>
    </row>
    <row r="2281" spans="4:9" x14ac:dyDescent="0.2">
      <c r="D2281" s="39">
        <v>38427</v>
      </c>
      <c r="E2281" s="7">
        <v>8.5554419375505095E-5</v>
      </c>
      <c r="F2281" s="8">
        <f t="shared" si="67"/>
        <v>122.24687571805515</v>
      </c>
      <c r="I2281" s="40"/>
    </row>
    <row r="2282" spans="4:9" x14ac:dyDescent="0.2">
      <c r="D2282" s="39">
        <v>38428</v>
      </c>
      <c r="E2282" s="7">
        <v>7.3055467806673201E-4</v>
      </c>
      <c r="F2282" s="8">
        <f t="shared" si="67"/>
        <v>1043.873917756225</v>
      </c>
      <c r="I2282" s="40"/>
    </row>
    <row r="2283" spans="4:9" x14ac:dyDescent="0.2">
      <c r="D2283" s="39">
        <v>38429</v>
      </c>
      <c r="E2283" s="7">
        <v>6.7348880185537901E-3</v>
      </c>
      <c r="F2283" s="8">
        <f t="shared" si="67"/>
        <v>9623.3371062405531</v>
      </c>
      <c r="I2283" s="40"/>
    </row>
    <row r="2284" spans="4:9" x14ac:dyDescent="0.2">
      <c r="D2284" s="39">
        <v>38430</v>
      </c>
      <c r="E2284" s="7">
        <v>1.66513850422463E-3</v>
      </c>
      <c r="F2284" s="8">
        <f t="shared" si="67"/>
        <v>2379.2807112145142</v>
      </c>
      <c r="I2284" s="40"/>
    </row>
    <row r="2285" spans="4:9" x14ac:dyDescent="0.2">
      <c r="D2285" s="39">
        <v>38431</v>
      </c>
      <c r="E2285" s="7">
        <v>1.86640547488095E-4</v>
      </c>
      <c r="F2285" s="8">
        <f t="shared" si="67"/>
        <v>266.68667707958735</v>
      </c>
      <c r="I2285" s="40"/>
    </row>
    <row r="2286" spans="4:9" x14ac:dyDescent="0.2">
      <c r="D2286" s="39">
        <v>38432</v>
      </c>
      <c r="E2286" s="7">
        <v>4.8770407599172102E-5</v>
      </c>
      <c r="F2286" s="8">
        <f t="shared" si="67"/>
        <v>69.686989871640236</v>
      </c>
      <c r="I2286" s="40"/>
    </row>
    <row r="2287" spans="4:9" x14ac:dyDescent="0.2">
      <c r="D2287" s="39">
        <v>38433</v>
      </c>
      <c r="E2287" s="7">
        <v>1.07324801417504E-2</v>
      </c>
      <c r="F2287" s="8">
        <f t="shared" si="67"/>
        <v>15335.410790137341</v>
      </c>
      <c r="I2287" s="40"/>
    </row>
    <row r="2288" spans="4:9" x14ac:dyDescent="0.2">
      <c r="D2288" s="39">
        <v>38434</v>
      </c>
      <c r="E2288" s="7">
        <v>2.1845064006241399E-3</v>
      </c>
      <c r="F2288" s="8">
        <f t="shared" si="67"/>
        <v>3121.394364098197</v>
      </c>
      <c r="I2288" s="40"/>
    </row>
    <row r="2289" spans="4:9" x14ac:dyDescent="0.2">
      <c r="D2289" s="39">
        <v>38435</v>
      </c>
      <c r="E2289" s="7">
        <v>6.7877609718615503E-4</v>
      </c>
      <c r="F2289" s="8">
        <f t="shared" si="67"/>
        <v>969.88861357242456</v>
      </c>
      <c r="I2289" s="40"/>
    </row>
    <row r="2290" spans="4:9" x14ac:dyDescent="0.2">
      <c r="D2290" s="39">
        <v>38436</v>
      </c>
      <c r="E2290" s="7">
        <v>4.5926307847864097E-5</v>
      </c>
      <c r="F2290" s="8">
        <f t="shared" si="67"/>
        <v>65.623116709204325</v>
      </c>
      <c r="I2290" s="40"/>
    </row>
    <row r="2291" spans="4:9" x14ac:dyDescent="0.2">
      <c r="D2291" s="39">
        <v>38437</v>
      </c>
      <c r="E2291" s="7">
        <v>4.5250198767168498E-5</v>
      </c>
      <c r="F2291" s="8">
        <f t="shared" si="67"/>
        <v>64.657038938319388</v>
      </c>
      <c r="I2291" s="40"/>
    </row>
    <row r="2292" spans="4:9" x14ac:dyDescent="0.2">
      <c r="D2292" s="39">
        <v>38438</v>
      </c>
      <c r="E2292" s="7">
        <v>4.4586869989345501E-5</v>
      </c>
      <c r="F2292" s="8">
        <f t="shared" si="67"/>
        <v>63.709222668223184</v>
      </c>
      <c r="I2292" s="40"/>
    </row>
    <row r="2293" spans="4:9" x14ac:dyDescent="0.2">
      <c r="D2293" s="39">
        <v>38439</v>
      </c>
      <c r="E2293" s="7">
        <v>4.3935810122507799E-5</v>
      </c>
      <c r="F2293" s="8">
        <f t="shared" si="67"/>
        <v>62.778937182011248</v>
      </c>
      <c r="I2293" s="40"/>
    </row>
    <row r="2294" spans="4:9" x14ac:dyDescent="0.2">
      <c r="D2294" s="39">
        <v>38440</v>
      </c>
      <c r="E2294" s="7">
        <v>4.3296549857095497E-5</v>
      </c>
      <c r="F2294" s="8">
        <f t="shared" si="67"/>
        <v>61.865511893314547</v>
      </c>
      <c r="I2294" s="40"/>
    </row>
    <row r="2295" spans="4:9" x14ac:dyDescent="0.2">
      <c r="D2295" s="39">
        <v>38441</v>
      </c>
      <c r="E2295" s="7">
        <v>4.2668654908321E-5</v>
      </c>
      <c r="F2295" s="8">
        <f t="shared" si="67"/>
        <v>60.96832626191037</v>
      </c>
      <c r="I2295" s="40"/>
    </row>
    <row r="2296" spans="4:9" x14ac:dyDescent="0.2">
      <c r="D2296" s="39">
        <v>38442</v>
      </c>
      <c r="E2296" s="7">
        <v>4.2051725805481798E-5</v>
      </c>
      <c r="F2296" s="8">
        <f t="shared" si="67"/>
        <v>60.086809492675798</v>
      </c>
      <c r="I2296" s="40"/>
    </row>
    <row r="2297" spans="4:9" x14ac:dyDescent="0.2">
      <c r="D2297" s="39">
        <v>38443</v>
      </c>
      <c r="E2297" s="7">
        <v>4.14453896800017E-5</v>
      </c>
      <c r="F2297" s="8">
        <f t="shared" si="67"/>
        <v>59.220428801695917</v>
      </c>
      <c r="I2297" s="40"/>
    </row>
    <row r="2298" spans="4:9" x14ac:dyDescent="0.2">
      <c r="D2298" s="39">
        <v>38444</v>
      </c>
      <c r="E2298" s="7">
        <v>4.0849303616171099E-5</v>
      </c>
      <c r="F2298" s="8">
        <f t="shared" si="67"/>
        <v>58.368694204064745</v>
      </c>
      <c r="I2298" s="40"/>
    </row>
    <row r="2299" spans="4:9" x14ac:dyDescent="0.2">
      <c r="D2299" s="39">
        <v>38445</v>
      </c>
      <c r="E2299" s="7">
        <v>4.0263146975061601E-5</v>
      </c>
      <c r="F2299" s="8">
        <f t="shared" si="67"/>
        <v>57.531147545691411</v>
      </c>
      <c r="I2299" s="40"/>
    </row>
    <row r="2300" spans="4:9" x14ac:dyDescent="0.2">
      <c r="D2300" s="39">
        <v>38446</v>
      </c>
      <c r="E2300" s="7">
        <v>8.1364638203396803E-5</v>
      </c>
      <c r="F2300" s="8">
        <f t="shared" si="67"/>
        <v>116.26018722234414</v>
      </c>
      <c r="I2300" s="40"/>
    </row>
    <row r="2301" spans="4:9" x14ac:dyDescent="0.2">
      <c r="D2301" s="39">
        <v>38447</v>
      </c>
      <c r="E2301" s="7">
        <v>3.9121385457344801E-5</v>
      </c>
      <c r="F2301" s="8">
        <f t="shared" si="67"/>
        <v>55.899708990268913</v>
      </c>
      <c r="I2301" s="40"/>
    </row>
    <row r="2302" spans="4:9" x14ac:dyDescent="0.2">
      <c r="D2302" s="39">
        <v>38448</v>
      </c>
      <c r="E2302" s="7">
        <v>3.8561384699541E-5</v>
      </c>
      <c r="F2302" s="8">
        <f t="shared" si="67"/>
        <v>55.099535912817608</v>
      </c>
      <c r="I2302" s="40"/>
    </row>
    <row r="2303" spans="4:9" x14ac:dyDescent="0.2">
      <c r="D2303" s="39">
        <v>38449</v>
      </c>
      <c r="E2303" s="7">
        <v>3.8012164877238098E-5</v>
      </c>
      <c r="F2303" s="8">
        <f t="shared" si="67"/>
        <v>54.314767482980329</v>
      </c>
      <c r="I2303" s="40"/>
    </row>
    <row r="2304" spans="4:9" x14ac:dyDescent="0.2">
      <c r="D2304" s="39">
        <v>38450</v>
      </c>
      <c r="E2304" s="7">
        <v>3.7471570791233297E-5</v>
      </c>
      <c r="F2304" s="8">
        <f t="shared" si="67"/>
        <v>53.542324182819669</v>
      </c>
      <c r="I2304" s="40"/>
    </row>
    <row r="2305" spans="4:9" x14ac:dyDescent="0.2">
      <c r="D2305" s="39">
        <v>38451</v>
      </c>
      <c r="E2305" s="7">
        <v>3.6939387300092598E-5</v>
      </c>
      <c r="F2305" s="8">
        <f t="shared" si="67"/>
        <v>52.781898601352815</v>
      </c>
      <c r="I2305" s="40"/>
    </row>
    <row r="2306" spans="4:9" x14ac:dyDescent="0.2">
      <c r="D2306" s="39">
        <v>38452</v>
      </c>
      <c r="E2306" s="7">
        <v>3.6415413196097403E-5</v>
      </c>
      <c r="F2306" s="8">
        <f t="shared" si="67"/>
        <v>52.033203237184175</v>
      </c>
      <c r="I2306" s="40"/>
    </row>
    <row r="2307" spans="4:9" x14ac:dyDescent="0.2">
      <c r="D2307" s="39">
        <v>38453</v>
      </c>
      <c r="E2307" s="7">
        <v>3.58994561073093E-5</v>
      </c>
      <c r="F2307" s="8">
        <f t="shared" si="67"/>
        <v>51.29596321417506</v>
      </c>
      <c r="I2307" s="40"/>
    </row>
    <row r="2308" spans="4:9" x14ac:dyDescent="0.2">
      <c r="D2308" s="39">
        <v>38454</v>
      </c>
      <c r="E2308" s="7">
        <v>3.5391337125693498E-5</v>
      </c>
      <c r="F2308" s="8">
        <f t="shared" si="67"/>
        <v>50.569922894470004</v>
      </c>
      <c r="I2308" s="40"/>
    </row>
    <row r="2309" spans="4:9" x14ac:dyDescent="0.2">
      <c r="D2309" s="39">
        <v>38455</v>
      </c>
      <c r="E2309" s="7">
        <v>3.4890883817086099E-5</v>
      </c>
      <c r="F2309" s="8">
        <f t="shared" si="67"/>
        <v>49.854835890588902</v>
      </c>
      <c r="I2309" s="40"/>
    </row>
    <row r="2310" spans="4:9" x14ac:dyDescent="0.2">
      <c r="D2310" s="39">
        <v>38456</v>
      </c>
      <c r="E2310" s="7">
        <v>3.4397934536673697E-5</v>
      </c>
      <c r="F2310" s="8">
        <f t="shared" si="67"/>
        <v>49.150471231723216</v>
      </c>
      <c r="I2310" s="40"/>
    </row>
    <row r="2311" spans="4:9" x14ac:dyDescent="0.2">
      <c r="D2311" s="39">
        <v>38457</v>
      </c>
      <c r="E2311" s="7">
        <v>3.3912334497462603E-5</v>
      </c>
      <c r="F2311" s="8">
        <f t="shared" si="67"/>
        <v>48.456607746056015</v>
      </c>
      <c r="I2311" s="40"/>
    </row>
    <row r="2312" spans="4:9" x14ac:dyDescent="0.2">
      <c r="D2312" s="39">
        <v>38458</v>
      </c>
      <c r="E2312" s="7">
        <v>3.3433935918813102E-5</v>
      </c>
      <c r="F2312" s="8">
        <f t="shared" si="67"/>
        <v>47.773034272999354</v>
      </c>
      <c r="I2312" s="40"/>
    </row>
    <row r="2313" spans="4:9" x14ac:dyDescent="0.2">
      <c r="D2313" s="39">
        <v>38459</v>
      </c>
      <c r="E2313" s="7">
        <v>3.2962597783796199E-5</v>
      </c>
      <c r="F2313" s="8">
        <f t="shared" si="67"/>
        <v>47.099549316486545</v>
      </c>
      <c r="I2313" s="40"/>
    </row>
    <row r="2314" spans="4:9" x14ac:dyDescent="0.2">
      <c r="D2314" s="39">
        <v>38460</v>
      </c>
      <c r="E2314" s="7">
        <v>3.2498184159652202E-5</v>
      </c>
      <c r="F2314" s="8">
        <f t="shared" si="67"/>
        <v>46.435958645111384</v>
      </c>
      <c r="I2314" s="40"/>
    </row>
    <row r="2315" spans="4:9" x14ac:dyDescent="0.2">
      <c r="D2315" s="39">
        <v>38461</v>
      </c>
      <c r="E2315" s="7">
        <v>3.20129015225923E-5</v>
      </c>
      <c r="F2315" s="8">
        <f t="shared" si="67"/>
        <v>45.742548688573514</v>
      </c>
      <c r="I2315" s="40"/>
    </row>
    <row r="2316" spans="4:9" x14ac:dyDescent="0.2">
      <c r="D2316" s="39">
        <v>38462</v>
      </c>
      <c r="E2316" s="7">
        <v>5.41548901734724E-5</v>
      </c>
      <c r="F2316" s="8">
        <f t="shared" si="67"/>
        <v>77.380761588767669</v>
      </c>
      <c r="I2316" s="40"/>
    </row>
    <row r="2317" spans="4:9" x14ac:dyDescent="0.2">
      <c r="D2317" s="39">
        <v>38463</v>
      </c>
      <c r="E2317" s="7">
        <v>3.1125201826604797E-5</v>
      </c>
      <c r="F2317" s="8">
        <f t="shared" si="67"/>
        <v>44.474133623607166</v>
      </c>
      <c r="I2317" s="40"/>
    </row>
    <row r="2318" spans="4:9" x14ac:dyDescent="0.2">
      <c r="D2318" s="39">
        <v>38464</v>
      </c>
      <c r="E2318" s="7">
        <v>3.0687095633213303E-5</v>
      </c>
      <c r="F2318" s="8">
        <f t="shared" si="67"/>
        <v>43.848133076051887</v>
      </c>
      <c r="I2318" s="40"/>
    </row>
    <row r="2319" spans="4:9" x14ac:dyDescent="0.2">
      <c r="D2319" s="39">
        <v>38465</v>
      </c>
      <c r="E2319" s="7">
        <v>3.0257476381276899E-5</v>
      </c>
      <c r="F2319" s="8">
        <f t="shared" si="67"/>
        <v>43.23425933719755</v>
      </c>
      <c r="I2319" s="40"/>
    </row>
    <row r="2320" spans="4:9" x14ac:dyDescent="0.2">
      <c r="D2320" s="39">
        <v>38466</v>
      </c>
      <c r="E2320" s="7">
        <v>2.9833871772250001E-5</v>
      </c>
      <c r="F2320" s="8">
        <f t="shared" ref="F2320:F2383" si="68">E2320*(24*60*60)*1000/$F$3</f>
        <v>42.628979792653844</v>
      </c>
      <c r="I2320" s="40"/>
    </row>
    <row r="2321" spans="4:9" x14ac:dyDescent="0.2">
      <c r="D2321" s="39">
        <v>38467</v>
      </c>
      <c r="E2321" s="7">
        <v>2.94161974834448E-5</v>
      </c>
      <c r="F2321" s="8">
        <f t="shared" si="68"/>
        <v>42.032173955539889</v>
      </c>
      <c r="I2321" s="40"/>
    </row>
    <row r="2322" spans="4:9" x14ac:dyDescent="0.2">
      <c r="D2322" s="39">
        <v>38468</v>
      </c>
      <c r="E2322" s="7">
        <v>2.90043703627138E-5</v>
      </c>
      <c r="F2322" s="8">
        <f t="shared" si="68"/>
        <v>41.443723011534765</v>
      </c>
      <c r="I2322" s="40"/>
    </row>
    <row r="2323" spans="4:9" x14ac:dyDescent="0.2">
      <c r="D2323" s="39">
        <v>38469</v>
      </c>
      <c r="E2323" s="7">
        <v>2.85983096115842E-5</v>
      </c>
      <c r="F2323" s="8">
        <f t="shared" si="68"/>
        <v>40.863511509432826</v>
      </c>
      <c r="I2323" s="40"/>
    </row>
    <row r="2324" spans="4:9" x14ac:dyDescent="0.2">
      <c r="D2324" s="39">
        <v>38470</v>
      </c>
      <c r="E2324" s="7">
        <v>2.81979328328056E-5</v>
      </c>
      <c r="F2324" s="8">
        <f t="shared" si="68"/>
        <v>40.291421713569449</v>
      </c>
      <c r="I2324" s="40"/>
    </row>
    <row r="2325" spans="4:9" x14ac:dyDescent="0.2">
      <c r="D2325" s="39">
        <v>38471</v>
      </c>
      <c r="E2325" s="7">
        <v>2.7803162659511499E-5</v>
      </c>
      <c r="F2325" s="8">
        <f t="shared" si="68"/>
        <v>39.727343076087678</v>
      </c>
      <c r="I2325" s="40"/>
    </row>
    <row r="2326" spans="4:9" x14ac:dyDescent="0.2">
      <c r="D2326" s="39">
        <v>38472</v>
      </c>
      <c r="E2326" s="7">
        <v>2.7413918147708198E-5</v>
      </c>
      <c r="F2326" s="8">
        <f t="shared" si="68"/>
        <v>39.171159937850199</v>
      </c>
      <c r="I2326" s="40"/>
    </row>
    <row r="2327" spans="4:9" x14ac:dyDescent="0.2">
      <c r="D2327" s="39">
        <v>38473</v>
      </c>
      <c r="E2327" s="7">
        <v>2.7030123233367501E-5</v>
      </c>
      <c r="F2327" s="8">
        <f t="shared" si="68"/>
        <v>38.622763612597815</v>
      </c>
      <c r="I2327" s="40"/>
    </row>
    <row r="2328" spans="4:9" x14ac:dyDescent="0.2">
      <c r="D2328" s="39">
        <v>38474</v>
      </c>
      <c r="E2328" s="7">
        <v>2.6651700780858899E-5</v>
      </c>
      <c r="F2328" s="8">
        <f t="shared" si="68"/>
        <v>38.08204388288172</v>
      </c>
      <c r="I2328" s="40"/>
    </row>
    <row r="2329" spans="4:9" x14ac:dyDescent="0.2">
      <c r="D2329" s="39">
        <v>38475</v>
      </c>
      <c r="E2329" s="7">
        <v>2.6278576538919201E-5</v>
      </c>
      <c r="F2329" s="8">
        <f t="shared" si="68"/>
        <v>37.548894652663748</v>
      </c>
      <c r="I2329" s="40"/>
    </row>
    <row r="2330" spans="4:9" x14ac:dyDescent="0.2">
      <c r="D2330" s="39">
        <v>38476</v>
      </c>
      <c r="E2330" s="7">
        <v>2.59106773764739E-5</v>
      </c>
      <c r="F2330" s="8">
        <f t="shared" si="68"/>
        <v>37.023211426519346</v>
      </c>
      <c r="I2330" s="40"/>
    </row>
    <row r="2331" spans="4:9" x14ac:dyDescent="0.2">
      <c r="D2331" s="39">
        <v>38477</v>
      </c>
      <c r="E2331" s="7">
        <v>2.5547927867826499E-5</v>
      </c>
      <c r="F2331" s="8">
        <f t="shared" si="68"/>
        <v>36.504886430287755</v>
      </c>
      <c r="I2331" s="40"/>
    </row>
    <row r="2332" spans="4:9" x14ac:dyDescent="0.2">
      <c r="D2332" s="39">
        <v>38478</v>
      </c>
      <c r="E2332" s="7">
        <v>2.5190256765003801E-5</v>
      </c>
      <c r="F2332" s="8">
        <f t="shared" si="68"/>
        <v>35.993817859267516</v>
      </c>
      <c r="I2332" s="40"/>
    </row>
    <row r="2333" spans="4:9" x14ac:dyDescent="0.2">
      <c r="D2333" s="39">
        <v>38479</v>
      </c>
      <c r="E2333" s="7">
        <v>3.0488199610855199E-5</v>
      </c>
      <c r="F2333" s="8">
        <f t="shared" si="68"/>
        <v>43.563934813665121</v>
      </c>
      <c r="I2333" s="40"/>
    </row>
    <row r="2334" spans="4:9" x14ac:dyDescent="0.2">
      <c r="D2334" s="39">
        <v>38480</v>
      </c>
      <c r="E2334" s="7">
        <v>2.4490300870175498E-5</v>
      </c>
      <c r="F2334" s="8">
        <f t="shared" si="68"/>
        <v>34.993665886899677</v>
      </c>
      <c r="I2334" s="40"/>
    </row>
    <row r="2335" spans="4:9" x14ac:dyDescent="0.2">
      <c r="D2335" s="39">
        <v>38481</v>
      </c>
      <c r="E2335" s="7">
        <v>2.4147008409496001E-5</v>
      </c>
      <c r="F2335" s="8">
        <f t="shared" si="68"/>
        <v>34.503142649386518</v>
      </c>
      <c r="I2335" s="40"/>
    </row>
    <row r="2336" spans="4:9" x14ac:dyDescent="0.2">
      <c r="D2336" s="39">
        <v>38482</v>
      </c>
      <c r="E2336" s="7">
        <v>2.3808950646115501E-5</v>
      </c>
      <c r="F2336" s="8">
        <f t="shared" si="68"/>
        <v>34.020099158621726</v>
      </c>
      <c r="I2336" s="40"/>
    </row>
    <row r="2337" spans="4:9" x14ac:dyDescent="0.2">
      <c r="D2337" s="39">
        <v>38483</v>
      </c>
      <c r="E2337" s="7">
        <v>2.3475625067111201E-5</v>
      </c>
      <c r="F2337" s="8">
        <f t="shared" si="68"/>
        <v>33.543817384662837</v>
      </c>
      <c r="I2337" s="40"/>
    </row>
    <row r="2338" spans="4:9" x14ac:dyDescent="0.2">
      <c r="D2338" s="39">
        <v>38484</v>
      </c>
      <c r="E2338" s="7">
        <v>5.1336750466959902E-5</v>
      </c>
      <c r="F2338" s="8">
        <f t="shared" si="68"/>
        <v>73.353982177805008</v>
      </c>
      <c r="I2338" s="40"/>
    </row>
    <row r="2339" spans="4:9" x14ac:dyDescent="0.2">
      <c r="D2339" s="39">
        <v>38485</v>
      </c>
      <c r="E2339" s="7">
        <v>6.2775827132586606E-5</v>
      </c>
      <c r="F2339" s="8">
        <f t="shared" si="68"/>
        <v>89.699033592794123</v>
      </c>
      <c r="I2339" s="40"/>
    </row>
    <row r="2340" spans="4:9" x14ac:dyDescent="0.2">
      <c r="D2340" s="39">
        <v>38486</v>
      </c>
      <c r="E2340" s="7">
        <v>2.2503402421612599E-5</v>
      </c>
      <c r="F2340" s="8">
        <f t="shared" si="68"/>
        <v>32.15462928915489</v>
      </c>
      <c r="I2340" s="40"/>
    </row>
    <row r="2341" spans="4:9" x14ac:dyDescent="0.2">
      <c r="D2341" s="39">
        <v>38487</v>
      </c>
      <c r="E2341" s="7">
        <v>2.2188340660138599E-5</v>
      </c>
      <c r="F2341" s="8">
        <f t="shared" si="68"/>
        <v>31.70444429252278</v>
      </c>
      <c r="I2341" s="40"/>
    </row>
    <row r="2342" spans="4:9" x14ac:dyDescent="0.2">
      <c r="D2342" s="39">
        <v>38488</v>
      </c>
      <c r="E2342" s="7">
        <v>2.1877703702440798E-5</v>
      </c>
      <c r="F2342" s="8">
        <f t="shared" si="68"/>
        <v>31.260581803146923</v>
      </c>
      <c r="I2342" s="40"/>
    </row>
    <row r="2343" spans="4:9" x14ac:dyDescent="0.2">
      <c r="D2343" s="39">
        <v>38489</v>
      </c>
      <c r="E2343" s="7">
        <v>4.8307582390763602E-5</v>
      </c>
      <c r="F2343" s="8">
        <f t="shared" si="68"/>
        <v>69.02566885345685</v>
      </c>
      <c r="I2343" s="40"/>
    </row>
    <row r="2344" spans="4:9" x14ac:dyDescent="0.2">
      <c r="D2344" s="39">
        <v>38490</v>
      </c>
      <c r="E2344" s="7">
        <v>2.1582667521628699E-5</v>
      </c>
      <c r="F2344" s="8">
        <f t="shared" si="68"/>
        <v>30.839010929411408</v>
      </c>
      <c r="I2344" s="40"/>
    </row>
    <row r="2345" spans="4:9" x14ac:dyDescent="0.2">
      <c r="D2345" s="39">
        <v>38491</v>
      </c>
      <c r="E2345" s="7">
        <v>2.09716445410621E-5</v>
      </c>
      <c r="F2345" s="8">
        <f t="shared" si="68"/>
        <v>29.965933291675881</v>
      </c>
      <c r="I2345" s="40"/>
    </row>
    <row r="2346" spans="4:9" x14ac:dyDescent="0.2">
      <c r="D2346" s="39">
        <v>38492</v>
      </c>
      <c r="E2346" s="7">
        <v>2.0678041355924E-5</v>
      </c>
      <c r="F2346" s="8">
        <f t="shared" si="68"/>
        <v>29.546409994738184</v>
      </c>
      <c r="I2346" s="40"/>
    </row>
    <row r="2347" spans="4:9" x14ac:dyDescent="0.2">
      <c r="D2347" s="39">
        <v>38493</v>
      </c>
      <c r="E2347" s="7">
        <v>2.0388548754944699E-5</v>
      </c>
      <c r="F2347" s="8">
        <f t="shared" si="68"/>
        <v>29.132760223381712</v>
      </c>
      <c r="I2347" s="40"/>
    </row>
    <row r="2348" spans="4:9" x14ac:dyDescent="0.2">
      <c r="D2348" s="39">
        <v>38494</v>
      </c>
      <c r="E2348" s="7">
        <v>2.0103108967848901E-5</v>
      </c>
      <c r="F2348" s="8">
        <f t="shared" si="68"/>
        <v>28.724901430898594</v>
      </c>
      <c r="I2348" s="40"/>
    </row>
    <row r="2349" spans="4:9" x14ac:dyDescent="0.2">
      <c r="D2349" s="39">
        <v>38495</v>
      </c>
      <c r="E2349" s="7">
        <v>1.9821665736412499E-5</v>
      </c>
      <c r="F2349" s="8">
        <f t="shared" si="68"/>
        <v>28.322753231118462</v>
      </c>
      <c r="I2349" s="40"/>
    </row>
    <row r="2350" spans="4:9" x14ac:dyDescent="0.2">
      <c r="D2350" s="39">
        <v>38496</v>
      </c>
      <c r="E2350" s="7">
        <v>1.95441622273174E-5</v>
      </c>
      <c r="F2350" s="8">
        <f t="shared" si="68"/>
        <v>27.926234416131496</v>
      </c>
      <c r="I2350" s="40"/>
    </row>
    <row r="2351" spans="4:9" x14ac:dyDescent="0.2">
      <c r="D2351" s="39">
        <v>38497</v>
      </c>
      <c r="E2351" s="7">
        <v>1.9270544025533E-5</v>
      </c>
      <c r="F2351" s="8">
        <f t="shared" si="68"/>
        <v>27.535267233467032</v>
      </c>
      <c r="I2351" s="40"/>
    </row>
    <row r="2352" spans="4:9" x14ac:dyDescent="0.2">
      <c r="D2352" s="39">
        <v>38498</v>
      </c>
      <c r="E2352" s="7">
        <v>1.9000756416502701E-5</v>
      </c>
      <c r="F2352" s="8">
        <f t="shared" si="68"/>
        <v>27.149773502668122</v>
      </c>
      <c r="I2352" s="40"/>
    </row>
    <row r="2353" spans="4:9" x14ac:dyDescent="0.2">
      <c r="D2353" s="39">
        <v>38499</v>
      </c>
      <c r="E2353" s="7">
        <v>1.8734746088518E-5</v>
      </c>
      <c r="F2353" s="8">
        <f t="shared" si="68"/>
        <v>26.769677047777389</v>
      </c>
      <c r="I2353" s="40"/>
    </row>
    <row r="2354" spans="4:9" x14ac:dyDescent="0.2">
      <c r="D2354" s="39">
        <v>38500</v>
      </c>
      <c r="E2354" s="7">
        <v>1.8472459516054699E-5</v>
      </c>
      <c r="F2354" s="8">
        <f t="shared" si="68"/>
        <v>26.394901387320786</v>
      </c>
      <c r="I2354" s="40"/>
    </row>
    <row r="2355" spans="4:9" x14ac:dyDescent="0.2">
      <c r="D2355" s="39">
        <v>38501</v>
      </c>
      <c r="E2355" s="7">
        <v>1.8213845143227899E-5</v>
      </c>
      <c r="F2355" s="8">
        <f t="shared" si="68"/>
        <v>26.025372854199652</v>
      </c>
      <c r="I2355" s="40"/>
    </row>
    <row r="2356" spans="4:9" x14ac:dyDescent="0.2">
      <c r="D2356" s="39">
        <v>38502</v>
      </c>
      <c r="E2356" s="7">
        <v>1.79588512856547E-5</v>
      </c>
      <c r="F2356" s="8">
        <f t="shared" si="68"/>
        <v>25.661017597707279</v>
      </c>
      <c r="I2356" s="40"/>
    </row>
    <row r="2357" spans="4:9" x14ac:dyDescent="0.2">
      <c r="D2357" s="39">
        <v>38503</v>
      </c>
      <c r="E2357" s="7">
        <v>1.7707427252628999E-5</v>
      </c>
      <c r="F2357" s="8">
        <f t="shared" si="68"/>
        <v>25.301763186980427</v>
      </c>
      <c r="I2357" s="40"/>
    </row>
    <row r="2358" spans="4:9" x14ac:dyDescent="0.2">
      <c r="D2358" s="39">
        <v>38504</v>
      </c>
      <c r="E2358" s="7">
        <v>1.74595230867159E-5</v>
      </c>
      <c r="F2358" s="8">
        <f t="shared" si="68"/>
        <v>24.94753823891137</v>
      </c>
      <c r="I2358" s="40"/>
    </row>
    <row r="2359" spans="4:9" x14ac:dyDescent="0.2">
      <c r="D2359" s="39">
        <v>38505</v>
      </c>
      <c r="E2359" s="7">
        <v>1.7215089685272E-5</v>
      </c>
      <c r="F2359" s="8">
        <f t="shared" si="68"/>
        <v>24.598272591785616</v>
      </c>
      <c r="I2359" s="40"/>
    </row>
    <row r="2360" spans="4:9" x14ac:dyDescent="0.2">
      <c r="D2360" s="39">
        <v>38506</v>
      </c>
      <c r="E2360" s="7">
        <v>1.69740788159898E-5</v>
      </c>
      <c r="F2360" s="8">
        <f t="shared" si="68"/>
        <v>24.253897327492997</v>
      </c>
      <c r="I2360" s="40"/>
    </row>
    <row r="2361" spans="4:9" x14ac:dyDescent="0.2">
      <c r="D2361" s="39">
        <v>38507</v>
      </c>
      <c r="E2361" s="7">
        <v>1.6736441619585299E-5</v>
      </c>
      <c r="F2361" s="8">
        <f t="shared" si="68"/>
        <v>23.914342632050037</v>
      </c>
      <c r="I2361" s="40"/>
    </row>
    <row r="2362" spans="4:9" x14ac:dyDescent="0.2">
      <c r="D2362" s="39">
        <v>38508</v>
      </c>
      <c r="E2362" s="7">
        <v>1.6502131325656301E-5</v>
      </c>
      <c r="F2362" s="8">
        <f t="shared" si="68"/>
        <v>23.579541676231738</v>
      </c>
      <c r="I2362" s="40"/>
    </row>
    <row r="2363" spans="4:9" x14ac:dyDescent="0.2">
      <c r="D2363" s="39">
        <v>38509</v>
      </c>
      <c r="E2363" s="7">
        <v>1.6271101776462201E-5</v>
      </c>
      <c r="F2363" s="8">
        <f t="shared" si="68"/>
        <v>23.249428506232061</v>
      </c>
      <c r="I2363" s="40"/>
    </row>
    <row r="2364" spans="4:9" x14ac:dyDescent="0.2">
      <c r="D2364" s="39">
        <v>38510</v>
      </c>
      <c r="E2364" s="7">
        <v>1.6043306037986601E-5</v>
      </c>
      <c r="F2364" s="8">
        <f t="shared" si="68"/>
        <v>22.923936059041168</v>
      </c>
      <c r="I2364" s="40"/>
    </row>
    <row r="2365" spans="4:9" x14ac:dyDescent="0.2">
      <c r="D2365" s="39">
        <v>38511</v>
      </c>
      <c r="E2365" s="7">
        <v>1.5818699531591198E-5</v>
      </c>
      <c r="F2365" s="8">
        <f t="shared" si="68"/>
        <v>22.603000637198466</v>
      </c>
      <c r="I2365" s="40"/>
    </row>
    <row r="2366" spans="4:9" x14ac:dyDescent="0.2">
      <c r="D2366" s="39">
        <v>38512</v>
      </c>
      <c r="E2366" s="7">
        <v>1.5597237901615301E-5</v>
      </c>
      <c r="F2366" s="8">
        <f t="shared" si="68"/>
        <v>22.286558861851294</v>
      </c>
      <c r="I2366" s="40"/>
    </row>
    <row r="2367" spans="4:9" x14ac:dyDescent="0.2">
      <c r="D2367" s="39">
        <v>38513</v>
      </c>
      <c r="E2367" s="7">
        <v>1.5378876761767799E-5</v>
      </c>
      <c r="F2367" s="8">
        <f t="shared" si="68"/>
        <v>21.97454731037984</v>
      </c>
      <c r="I2367" s="40"/>
    </row>
    <row r="2368" spans="4:9" x14ac:dyDescent="0.2">
      <c r="D2368" s="39">
        <v>38514</v>
      </c>
      <c r="E2368" s="7">
        <v>1.5163572301389E-5</v>
      </c>
      <c r="F2368" s="8">
        <f t="shared" si="68"/>
        <v>21.666903382671698</v>
      </c>
      <c r="I2368" s="40"/>
    </row>
    <row r="2369" spans="4:9" x14ac:dyDescent="0.2">
      <c r="D2369" s="39">
        <v>38515</v>
      </c>
      <c r="E2369" s="7">
        <v>1.49512822276783E-5</v>
      </c>
      <c r="F2369" s="8">
        <f t="shared" si="68"/>
        <v>21.363566647450764</v>
      </c>
      <c r="I2369" s="40"/>
    </row>
    <row r="2370" spans="4:9" x14ac:dyDescent="0.2">
      <c r="D2370" s="39">
        <v>38516</v>
      </c>
      <c r="E2370" s="7">
        <v>1.4741964463664801E-5</v>
      </c>
      <c r="F2370" s="8">
        <f t="shared" si="68"/>
        <v>21.064476981835359</v>
      </c>
      <c r="I2370" s="40"/>
    </row>
    <row r="2371" spans="4:9" x14ac:dyDescent="0.2">
      <c r="D2371" s="39">
        <v>38517</v>
      </c>
      <c r="E2371" s="7">
        <v>1.45355771044236E-5</v>
      </c>
      <c r="F2371" s="8">
        <f t="shared" si="68"/>
        <v>20.769574508776671</v>
      </c>
      <c r="I2371" s="40"/>
    </row>
    <row r="2372" spans="4:9" x14ac:dyDescent="0.2">
      <c r="D2372" s="39">
        <v>38518</v>
      </c>
      <c r="E2372" s="7">
        <v>1.43320787480936E-5</v>
      </c>
      <c r="F2372" s="8">
        <f t="shared" si="68"/>
        <v>20.478800070042947</v>
      </c>
      <c r="I2372" s="40"/>
    </row>
    <row r="2373" spans="4:9" x14ac:dyDescent="0.2">
      <c r="D2373" s="39">
        <v>38519</v>
      </c>
      <c r="E2373" s="7">
        <v>1.41314300657148E-5</v>
      </c>
      <c r="F2373" s="8">
        <f t="shared" si="68"/>
        <v>20.192097469326388</v>
      </c>
      <c r="I2373" s="40"/>
    </row>
    <row r="2374" spans="4:9" x14ac:dyDescent="0.2">
      <c r="D2374" s="39">
        <v>38520</v>
      </c>
      <c r="E2374" s="7">
        <v>1.3933589756938799E-5</v>
      </c>
      <c r="F2374" s="8">
        <f t="shared" si="68"/>
        <v>19.909407693444564</v>
      </c>
      <c r="I2374" s="40"/>
    </row>
    <row r="2375" spans="4:9" x14ac:dyDescent="0.2">
      <c r="D2375" s="39">
        <v>38521</v>
      </c>
      <c r="E2375" s="7">
        <v>1.37385194487316E-5</v>
      </c>
      <c r="F2375" s="8">
        <f t="shared" si="68"/>
        <v>19.630675911991833</v>
      </c>
      <c r="I2375" s="40"/>
    </row>
    <row r="2376" spans="4:9" x14ac:dyDescent="0.2">
      <c r="D2376" s="39">
        <v>38522</v>
      </c>
      <c r="E2376" s="7">
        <v>1.3546180472678399E-5</v>
      </c>
      <c r="F2376" s="8">
        <f t="shared" si="68"/>
        <v>19.355846872499278</v>
      </c>
      <c r="I2376" s="40"/>
    </row>
    <row r="2377" spans="4:9" x14ac:dyDescent="0.2">
      <c r="D2377" s="39">
        <v>38523</v>
      </c>
      <c r="E2377" s="7">
        <v>1.33565336342474E-5</v>
      </c>
      <c r="F2377" s="8">
        <f t="shared" si="68"/>
        <v>19.08486457074066</v>
      </c>
      <c r="I2377" s="40"/>
    </row>
    <row r="2378" spans="4:9" x14ac:dyDescent="0.2">
      <c r="D2378" s="39">
        <v>38524</v>
      </c>
      <c r="E2378" s="7">
        <v>1.31695424998136E-5</v>
      </c>
      <c r="F2378" s="8">
        <f t="shared" si="68"/>
        <v>18.817676947490284</v>
      </c>
      <c r="I2378" s="40"/>
    </row>
    <row r="2379" spans="4:9" x14ac:dyDescent="0.2">
      <c r="D2379" s="39">
        <v>38525</v>
      </c>
      <c r="E2379" s="7">
        <v>1.29851687074672E-5</v>
      </c>
      <c r="F2379" s="8">
        <f t="shared" si="68"/>
        <v>18.554229188237649</v>
      </c>
      <c r="I2379" s="40"/>
    </row>
    <row r="2380" spans="4:9" x14ac:dyDescent="0.2">
      <c r="D2380" s="39">
        <v>38526</v>
      </c>
      <c r="E2380" s="7">
        <v>1.2803376438707801E-5</v>
      </c>
      <c r="F2380" s="8">
        <f t="shared" si="68"/>
        <v>18.294470112695421</v>
      </c>
      <c r="I2380" s="40"/>
    </row>
    <row r="2381" spans="4:9" x14ac:dyDescent="0.2">
      <c r="D2381" s="39">
        <v>38527</v>
      </c>
      <c r="E2381" s="7">
        <v>1.2624129046554301E-5</v>
      </c>
      <c r="F2381" s="8">
        <f t="shared" si="68"/>
        <v>18.03834735677794</v>
      </c>
      <c r="I2381" s="40"/>
    </row>
    <row r="2382" spans="4:9" x14ac:dyDescent="0.2">
      <c r="D2382" s="39">
        <v>38528</v>
      </c>
      <c r="E2382" s="7">
        <v>1.5466261560142801E-5</v>
      </c>
      <c r="F2382" s="8">
        <f t="shared" si="68"/>
        <v>22.099409575410359</v>
      </c>
      <c r="I2382" s="40"/>
    </row>
    <row r="2383" spans="4:9" x14ac:dyDescent="0.2">
      <c r="D2383" s="39">
        <v>38529</v>
      </c>
      <c r="E2383" s="7">
        <v>4.7803414049405198E-5</v>
      </c>
      <c r="F2383" s="8">
        <f t="shared" si="68"/>
        <v>68.305273518921226</v>
      </c>
      <c r="I2383" s="40"/>
    </row>
    <row r="2384" spans="4:9" x14ac:dyDescent="0.2">
      <c r="D2384" s="39">
        <v>38530</v>
      </c>
      <c r="E2384" s="7">
        <v>1.2506663189648101E-5</v>
      </c>
      <c r="F2384" s="8">
        <f t="shared" ref="F2384:F2447" si="69">E2384*(24*60*60)*1000/$F$3</f>
        <v>17.870502912094132</v>
      </c>
      <c r="I2384" s="40"/>
    </row>
    <row r="2385" spans="4:9" x14ac:dyDescent="0.2">
      <c r="D2385" s="39">
        <v>38531</v>
      </c>
      <c r="E2385" s="7">
        <v>3.2496788827455201E-5</v>
      </c>
      <c r="F2385" s="8">
        <f t="shared" si="69"/>
        <v>46.433964884848415</v>
      </c>
      <c r="I2385" s="40"/>
    </row>
    <row r="2386" spans="4:9" x14ac:dyDescent="0.2">
      <c r="D2386" s="39">
        <v>38532</v>
      </c>
      <c r="E2386" s="7">
        <v>1.5310995240260298E-5</v>
      </c>
      <c r="F2386" s="8">
        <f t="shared" si="69"/>
        <v>21.877552859551322</v>
      </c>
      <c r="I2386" s="40"/>
    </row>
    <row r="2387" spans="4:9" x14ac:dyDescent="0.2">
      <c r="D2387" s="39">
        <v>38533</v>
      </c>
      <c r="E2387" s="7">
        <v>0.14826677632017199</v>
      </c>
      <c r="F2387" s="8">
        <f t="shared" si="69"/>
        <v>211855.21812001354</v>
      </c>
      <c r="I2387" s="40"/>
    </row>
    <row r="2388" spans="4:9" x14ac:dyDescent="0.2">
      <c r="D2388" s="39">
        <v>38534</v>
      </c>
      <c r="E2388" s="7">
        <v>2.635493324955E-3</v>
      </c>
      <c r="F2388" s="8">
        <f t="shared" si="69"/>
        <v>3765.7999119538258</v>
      </c>
      <c r="I2388" s="40"/>
    </row>
    <row r="2389" spans="4:9" x14ac:dyDescent="0.2">
      <c r="D2389" s="39">
        <v>38535</v>
      </c>
      <c r="E2389" s="7">
        <v>1.5093938454869801E-3</v>
      </c>
      <c r="F2389" s="8">
        <f t="shared" si="69"/>
        <v>2156.740507220055</v>
      </c>
      <c r="I2389" s="40"/>
    </row>
    <row r="2390" spans="4:9" x14ac:dyDescent="0.2">
      <c r="D2390" s="39">
        <v>38536</v>
      </c>
      <c r="E2390" s="7">
        <v>3.9875353576984403E-4</v>
      </c>
      <c r="F2390" s="8">
        <f t="shared" si="69"/>
        <v>569.77037872747985</v>
      </c>
      <c r="I2390" s="40"/>
    </row>
    <row r="2391" spans="4:9" x14ac:dyDescent="0.2">
      <c r="D2391" s="39">
        <v>38537</v>
      </c>
      <c r="E2391" s="7">
        <v>1.2987472566618199E-4</v>
      </c>
      <c r="F2391" s="8">
        <f t="shared" si="69"/>
        <v>185.57521123188062</v>
      </c>
      <c r="I2391" s="40"/>
    </row>
    <row r="2392" spans="4:9" x14ac:dyDescent="0.2">
      <c r="D2392" s="39">
        <v>38538</v>
      </c>
      <c r="E2392" s="7">
        <v>1.2454733563284901E-4</v>
      </c>
      <c r="F2392" s="8">
        <f t="shared" si="69"/>
        <v>177.96301782258348</v>
      </c>
      <c r="I2392" s="40"/>
    </row>
    <row r="2393" spans="4:9" x14ac:dyDescent="0.2">
      <c r="D2393" s="39">
        <v>38539</v>
      </c>
      <c r="E2393" s="7">
        <v>1.1581796961612299E-4</v>
      </c>
      <c r="F2393" s="8">
        <f t="shared" si="69"/>
        <v>165.48981386265282</v>
      </c>
      <c r="I2393" s="40"/>
    </row>
    <row r="2394" spans="4:9" x14ac:dyDescent="0.2">
      <c r="D2394" s="39">
        <v>38540</v>
      </c>
      <c r="E2394" s="7">
        <v>1.05152863430973E-4</v>
      </c>
      <c r="F2394" s="8">
        <f t="shared" si="69"/>
        <v>150.25067227472948</v>
      </c>
      <c r="I2394" s="40"/>
    </row>
    <row r="2395" spans="4:9" x14ac:dyDescent="0.2">
      <c r="D2395" s="39">
        <v>38541</v>
      </c>
      <c r="E2395" s="7">
        <v>9.5541434236830005E-5</v>
      </c>
      <c r="F2395" s="8">
        <f t="shared" si="69"/>
        <v>136.51710715038143</v>
      </c>
      <c r="I2395" s="40"/>
    </row>
    <row r="2396" spans="4:9" x14ac:dyDescent="0.2">
      <c r="D2396" s="39">
        <v>38542</v>
      </c>
      <c r="E2396" s="7">
        <v>8.6878493823934805E-5</v>
      </c>
      <c r="F2396" s="8">
        <f t="shared" si="69"/>
        <v>124.13881731172322</v>
      </c>
      <c r="I2396" s="40"/>
    </row>
    <row r="2397" spans="4:9" x14ac:dyDescent="0.2">
      <c r="D2397" s="39">
        <v>38543</v>
      </c>
      <c r="E2397" s="7">
        <v>7.9069370804105599E-5</v>
      </c>
      <c r="F2397" s="8">
        <f t="shared" si="69"/>
        <v>112.98052884176036</v>
      </c>
      <c r="I2397" s="40"/>
    </row>
    <row r="2398" spans="4:9" x14ac:dyDescent="0.2">
      <c r="D2398" s="39">
        <v>38544</v>
      </c>
      <c r="E2398" s="7">
        <v>7.2028857664087004E-5</v>
      </c>
      <c r="F2398" s="8">
        <f t="shared" si="69"/>
        <v>102.92049055149283</v>
      </c>
      <c r="I2398" s="40"/>
    </row>
    <row r="2399" spans="4:9" x14ac:dyDescent="0.2">
      <c r="D2399" s="39">
        <v>38545</v>
      </c>
      <c r="E2399" s="7">
        <v>6.5680265998980907E-5</v>
      </c>
      <c r="F2399" s="8">
        <f t="shared" si="69"/>
        <v>93.849124023218451</v>
      </c>
      <c r="I2399" s="40"/>
    </row>
    <row r="2400" spans="4:9" x14ac:dyDescent="0.2">
      <c r="D2400" s="39">
        <v>38546</v>
      </c>
      <c r="E2400" s="7">
        <v>7.0729092460278305E-5</v>
      </c>
      <c r="F2400" s="8">
        <f t="shared" si="69"/>
        <v>101.06328391631874</v>
      </c>
      <c r="I2400" s="40"/>
    </row>
    <row r="2401" spans="4:9" x14ac:dyDescent="0.2">
      <c r="D2401" s="39">
        <v>38547</v>
      </c>
      <c r="E2401" s="7">
        <v>5.47897908929021E-5</v>
      </c>
      <c r="F2401" s="8">
        <f t="shared" si="69"/>
        <v>78.287957615670393</v>
      </c>
      <c r="I2401" s="40"/>
    </row>
    <row r="2402" spans="4:9" x14ac:dyDescent="0.2">
      <c r="D2402" s="39">
        <v>38548</v>
      </c>
      <c r="E2402" s="7">
        <v>5.0129605630991098E-5</v>
      </c>
      <c r="F2402" s="8">
        <f t="shared" si="69"/>
        <v>71.629118800628959</v>
      </c>
      <c r="I2402" s="40"/>
    </row>
    <row r="2403" spans="4:9" x14ac:dyDescent="0.2">
      <c r="D2403" s="39">
        <v>38549</v>
      </c>
      <c r="E2403" s="7">
        <v>4.5924094048192E-5</v>
      </c>
      <c r="F2403" s="8">
        <f t="shared" si="69"/>
        <v>65.619953458312622</v>
      </c>
      <c r="I2403" s="40"/>
    </row>
    <row r="2404" spans="4:9" x14ac:dyDescent="0.2">
      <c r="D2404" s="39">
        <v>38550</v>
      </c>
      <c r="E2404" s="7">
        <v>4.2127829296989998E-5</v>
      </c>
      <c r="F2404" s="8">
        <f t="shared" si="69"/>
        <v>60.19555214017457</v>
      </c>
      <c r="I2404" s="40"/>
    </row>
    <row r="2405" spans="4:9" x14ac:dyDescent="0.2">
      <c r="D2405" s="39">
        <v>38551</v>
      </c>
      <c r="E2405" s="7">
        <v>3.8700044979296403E-5</v>
      </c>
      <c r="F2405" s="8">
        <f t="shared" si="69"/>
        <v>55.297664613941649</v>
      </c>
      <c r="I2405" s="40"/>
    </row>
    <row r="2406" spans="4:9" x14ac:dyDescent="0.2">
      <c r="D2406" s="39">
        <v>38552</v>
      </c>
      <c r="E2406" s="7">
        <v>3.5604049166759897E-5</v>
      </c>
      <c r="F2406" s="8">
        <f t="shared" si="69"/>
        <v>50.873862569799321</v>
      </c>
      <c r="I2406" s="40"/>
    </row>
    <row r="2407" spans="4:9" x14ac:dyDescent="0.2">
      <c r="D2407" s="39">
        <v>38553</v>
      </c>
      <c r="E2407" s="7">
        <v>3.2806816934017298E-5</v>
      </c>
      <c r="F2407" s="8">
        <f t="shared" si="69"/>
        <v>46.876957399889108</v>
      </c>
      <c r="I2407" s="40"/>
    </row>
    <row r="2408" spans="4:9" x14ac:dyDescent="0.2">
      <c r="D2408" s="39">
        <v>38554</v>
      </c>
      <c r="E2408" s="7">
        <v>3.0278623412882098E-5</v>
      </c>
      <c r="F2408" s="8">
        <f t="shared" si="69"/>
        <v>43.264475877305195</v>
      </c>
      <c r="I2408" s="40"/>
    </row>
    <row r="2409" spans="4:9" x14ac:dyDescent="0.2">
      <c r="D2409" s="39">
        <v>38555</v>
      </c>
      <c r="E2409" s="7">
        <v>2.79927142895814E-5</v>
      </c>
      <c r="F2409" s="8">
        <f t="shared" si="69"/>
        <v>39.998189336660211</v>
      </c>
      <c r="I2409" s="40"/>
    </row>
    <row r="2410" spans="4:9" x14ac:dyDescent="0.2">
      <c r="D2410" s="39">
        <v>38556</v>
      </c>
      <c r="E2410" s="7">
        <v>2.5925008676953998E-5</v>
      </c>
      <c r="F2410" s="8">
        <f t="shared" si="69"/>
        <v>37.043689114538928</v>
      </c>
      <c r="I2410" s="40"/>
    </row>
    <row r="2411" spans="4:9" x14ac:dyDescent="0.2">
      <c r="D2411" s="39">
        <v>38557</v>
      </c>
      <c r="E2411" s="7">
        <v>2.4053831901710701E-5</v>
      </c>
      <c r="F2411" s="8">
        <f t="shared" si="69"/>
        <v>34.370004734943102</v>
      </c>
      <c r="I2411" s="40"/>
    </row>
    <row r="2412" spans="4:9" x14ac:dyDescent="0.2">
      <c r="D2412" s="39">
        <v>38558</v>
      </c>
      <c r="E2412" s="7">
        <v>2.2359674217138201E-5</v>
      </c>
      <c r="F2412" s="8">
        <f t="shared" si="69"/>
        <v>31.949259139046767</v>
      </c>
      <c r="I2412" s="40"/>
    </row>
    <row r="2413" spans="4:9" x14ac:dyDescent="0.2">
      <c r="D2413" s="39">
        <v>38559</v>
      </c>
      <c r="E2413" s="7">
        <v>2.08249751409847E-5</v>
      </c>
      <c r="F2413" s="8">
        <f t="shared" si="69"/>
        <v>29.756360530224388</v>
      </c>
      <c r="I2413" s="40"/>
    </row>
    <row r="2414" spans="4:9" x14ac:dyDescent="0.2">
      <c r="D2414" s="39">
        <v>38560</v>
      </c>
      <c r="E2414" s="7">
        <v>1.9433928251663399E-5</v>
      </c>
      <c r="F2414" s="8">
        <f t="shared" si="69"/>
        <v>27.768723451530878</v>
      </c>
      <c r="I2414" s="40"/>
    </row>
    <row r="2415" spans="4:9" x14ac:dyDescent="0.2">
      <c r="D2415" s="39">
        <v>38561</v>
      </c>
      <c r="E2415" s="7">
        <v>1.8172305706313801E-5</v>
      </c>
      <c r="F2415" s="8">
        <f t="shared" si="69"/>
        <v>25.966018043321352</v>
      </c>
      <c r="I2415" s="40"/>
    </row>
    <row r="2416" spans="4:9" x14ac:dyDescent="0.2">
      <c r="D2416" s="39">
        <v>38562</v>
      </c>
      <c r="E2416" s="7">
        <v>1.70273007720289E-5</v>
      </c>
      <c r="F2416" s="8">
        <f t="shared" si="69"/>
        <v>24.329945039497527</v>
      </c>
      <c r="I2416" s="40"/>
    </row>
    <row r="2417" spans="4:9" x14ac:dyDescent="0.2">
      <c r="D2417" s="39">
        <v>38563</v>
      </c>
      <c r="E2417" s="7">
        <v>1.59873849265935E-5</v>
      </c>
      <c r="F2417" s="8">
        <f t="shared" si="69"/>
        <v>22.844031581816171</v>
      </c>
      <c r="I2417" s="40"/>
    </row>
    <row r="2418" spans="4:9" x14ac:dyDescent="0.2">
      <c r="D2418" s="39">
        <v>38564</v>
      </c>
      <c r="E2418" s="7">
        <v>1.50421813844031E-5</v>
      </c>
      <c r="F2418" s="8">
        <f t="shared" si="69"/>
        <v>21.493450503785997</v>
      </c>
      <c r="I2418" s="40"/>
    </row>
    <row r="2419" spans="4:9" x14ac:dyDescent="0.2">
      <c r="D2419" s="39">
        <v>38565</v>
      </c>
      <c r="E2419" s="7">
        <v>1.41823489324742E-5</v>
      </c>
      <c r="F2419" s="8">
        <f t="shared" si="69"/>
        <v>20.264854346433108</v>
      </c>
      <c r="I2419" s="40"/>
    </row>
    <row r="2420" spans="4:9" x14ac:dyDescent="0.2">
      <c r="D2420" s="39">
        <v>38566</v>
      </c>
      <c r="E2420" s="7">
        <v>1.33994778732812E-5</v>
      </c>
      <c r="F2420" s="8">
        <f t="shared" si="69"/>
        <v>19.146226673251455</v>
      </c>
      <c r="I2420" s="40"/>
    </row>
    <row r="2421" spans="4:9" x14ac:dyDescent="0.2">
      <c r="D2421" s="39">
        <v>38567</v>
      </c>
      <c r="E2421" s="7">
        <v>1.2685999004496401E-5</v>
      </c>
      <c r="F2421" s="8">
        <f t="shared" si="69"/>
        <v>18.126752013304596</v>
      </c>
      <c r="I2421" s="40"/>
    </row>
    <row r="2422" spans="4:9" x14ac:dyDescent="0.2">
      <c r="D2422" s="39">
        <v>38568</v>
      </c>
      <c r="E2422" s="7">
        <v>1.20350977248426E-5</v>
      </c>
      <c r="F2422" s="8">
        <f t="shared" si="69"/>
        <v>17.196693128919918</v>
      </c>
      <c r="I2422" s="40"/>
    </row>
    <row r="2423" spans="4:9" x14ac:dyDescent="0.2">
      <c r="D2423" s="39">
        <v>38569</v>
      </c>
      <c r="E2423" s="7">
        <v>1.14406385330536E-5</v>
      </c>
      <c r="F2423" s="8">
        <f t="shared" si="69"/>
        <v>16.34728313387188</v>
      </c>
      <c r="I2423" s="40"/>
    </row>
    <row r="2424" spans="4:9" x14ac:dyDescent="0.2">
      <c r="D2424" s="39">
        <v>38570</v>
      </c>
      <c r="E2424" s="7">
        <v>1.0897098422931999E-5</v>
      </c>
      <c r="F2424" s="8">
        <f t="shared" si="69"/>
        <v>15.570630323008</v>
      </c>
      <c r="I2424" s="40"/>
    </row>
    <row r="2425" spans="4:9" x14ac:dyDescent="0.2">
      <c r="D2425" s="39">
        <v>38571</v>
      </c>
      <c r="E2425" s="7">
        <v>1.0399505391708001E-5</v>
      </c>
      <c r="F2425" s="8">
        <f t="shared" si="69"/>
        <v>14.859630308161002</v>
      </c>
      <c r="I2425" s="40"/>
    </row>
    <row r="2426" spans="4:9" x14ac:dyDescent="0.2">
      <c r="D2426" s="39">
        <v>38572</v>
      </c>
      <c r="E2426" s="7">
        <v>9.9433818353491205E-6</v>
      </c>
      <c r="F2426" s="8">
        <f t="shared" si="69"/>
        <v>14.207885136920371</v>
      </c>
      <c r="I2426" s="40"/>
    </row>
    <row r="2427" spans="4:9" x14ac:dyDescent="0.2">
      <c r="D2427" s="39">
        <v>38573</v>
      </c>
      <c r="E2427" s="7">
        <v>9.5246969530794304E-6</v>
      </c>
      <c r="F2427" s="8">
        <f t="shared" si="69"/>
        <v>13.609635284470254</v>
      </c>
      <c r="I2427" s="40"/>
    </row>
    <row r="2428" spans="4:9" x14ac:dyDescent="0.2">
      <c r="D2428" s="39">
        <v>38574</v>
      </c>
      <c r="E2428" s="7">
        <v>9.1398213637882902E-6</v>
      </c>
      <c r="F2428" s="8">
        <f t="shared" si="69"/>
        <v>13.059694805948837</v>
      </c>
      <c r="I2428" s="40"/>
    </row>
    <row r="2429" spans="4:9" x14ac:dyDescent="0.2">
      <c r="D2429" s="39">
        <v>38575</v>
      </c>
      <c r="E2429" s="7">
        <v>8.7854871048246406E-6</v>
      </c>
      <c r="F2429" s="8">
        <f t="shared" si="69"/>
        <v>12.553394179583062</v>
      </c>
      <c r="I2429" s="40"/>
    </row>
    <row r="2430" spans="4:9" x14ac:dyDescent="0.2">
      <c r="D2430" s="39">
        <v>38576</v>
      </c>
      <c r="E2430" s="7">
        <v>8.4587512611807801E-6</v>
      </c>
      <c r="F2430" s="8">
        <f t="shared" si="69"/>
        <v>12.086528337209044</v>
      </c>
      <c r="I2430" s="40"/>
    </row>
    <row r="2431" spans="4:9" x14ac:dyDescent="0.2">
      <c r="D2431" s="39">
        <v>38577</v>
      </c>
      <c r="E2431" s="7">
        <v>8.15696351688064E-6</v>
      </c>
      <c r="F2431" s="8">
        <f t="shared" si="69"/>
        <v>11.655310299146432</v>
      </c>
      <c r="I2431" s="40"/>
    </row>
    <row r="2432" spans="4:9" x14ac:dyDescent="0.2">
      <c r="D2432" s="39">
        <v>38578</v>
      </c>
      <c r="E2432" s="7">
        <v>7.8777373582007199E-6</v>
      </c>
      <c r="F2432" s="8">
        <f t="shared" si="69"/>
        <v>11.256330027098125</v>
      </c>
      <c r="I2432" s="40"/>
    </row>
    <row r="2433" spans="4:9" x14ac:dyDescent="0.2">
      <c r="D2433" s="39">
        <v>38579</v>
      </c>
      <c r="E2433" s="7">
        <v>7.6189232579820898E-6</v>
      </c>
      <c r="F2433" s="8">
        <f t="shared" si="69"/>
        <v>10.886516107788589</v>
      </c>
      <c r="I2433" s="40"/>
    </row>
    <row r="2434" spans="4:9" x14ac:dyDescent="0.2">
      <c r="D2434" s="39">
        <v>38580</v>
      </c>
      <c r="E2434" s="7">
        <v>7.3785851486990299E-6</v>
      </c>
      <c r="F2434" s="8">
        <f t="shared" si="69"/>
        <v>10.543102135836012</v>
      </c>
      <c r="I2434" s="40"/>
    </row>
    <row r="2435" spans="4:9" x14ac:dyDescent="0.2">
      <c r="D2435" s="39">
        <v>38581</v>
      </c>
      <c r="E2435" s="7">
        <v>7.15497915639136E-6</v>
      </c>
      <c r="F2435" s="8">
        <f t="shared" si="69"/>
        <v>10.223596327124108</v>
      </c>
      <c r="I2435" s="40"/>
    </row>
    <row r="2436" spans="4:9" x14ac:dyDescent="0.2">
      <c r="D2436" s="39">
        <v>38582</v>
      </c>
      <c r="E2436" s="7">
        <v>6.9465341960778604E-6</v>
      </c>
      <c r="F2436" s="8">
        <f t="shared" si="69"/>
        <v>9.9257537920043539</v>
      </c>
      <c r="I2436" s="40"/>
    </row>
    <row r="2437" spans="4:9" x14ac:dyDescent="0.2">
      <c r="D2437" s="39">
        <v>38583</v>
      </c>
      <c r="E2437" s="7">
        <v>6.75183487161987E-6</v>
      </c>
      <c r="F2437" s="8">
        <f t="shared" si="69"/>
        <v>9.6475521012776699</v>
      </c>
      <c r="I2437" s="40"/>
    </row>
    <row r="2438" spans="4:9" x14ac:dyDescent="0.2">
      <c r="D2438" s="39">
        <v>38584</v>
      </c>
      <c r="E2438" s="7">
        <v>6.5696062486886704E-6</v>
      </c>
      <c r="F2438" s="8">
        <f t="shared" si="69"/>
        <v>9.387169528613974</v>
      </c>
      <c r="I2438" s="40"/>
    </row>
    <row r="2439" spans="4:9" x14ac:dyDescent="0.2">
      <c r="D2439" s="39">
        <v>38585</v>
      </c>
      <c r="E2439" s="7">
        <v>6.3710642318609796E-6</v>
      </c>
      <c r="F2439" s="8">
        <f t="shared" si="69"/>
        <v>9.1034770971404004</v>
      </c>
      <c r="I2439" s="40"/>
    </row>
    <row r="2440" spans="4:9" x14ac:dyDescent="0.2">
      <c r="D2440" s="39">
        <v>38586</v>
      </c>
      <c r="E2440" s="7">
        <v>6.2108298370425096E-6</v>
      </c>
      <c r="F2440" s="8">
        <f t="shared" si="69"/>
        <v>8.8745216055116476</v>
      </c>
      <c r="I2440" s="40"/>
    </row>
    <row r="2441" spans="4:9" x14ac:dyDescent="0.2">
      <c r="D2441" s="39">
        <v>38587</v>
      </c>
      <c r="E2441" s="7">
        <v>6.0599427558558001E-6</v>
      </c>
      <c r="F2441" s="8">
        <f t="shared" si="69"/>
        <v>8.6589222899423</v>
      </c>
      <c r="I2441" s="40"/>
    </row>
    <row r="2442" spans="4:9" x14ac:dyDescent="0.2">
      <c r="D2442" s="39">
        <v>38588</v>
      </c>
      <c r="E2442" s="7">
        <v>5.9175616957309297E-6</v>
      </c>
      <c r="F2442" s="8">
        <f t="shared" si="69"/>
        <v>8.4554770455149484</v>
      </c>
      <c r="I2442" s="40"/>
    </row>
    <row r="2443" spans="4:9" x14ac:dyDescent="0.2">
      <c r="D2443" s="39">
        <v>38589</v>
      </c>
      <c r="E2443" s="7">
        <v>5.7829280838114199E-6</v>
      </c>
      <c r="F2443" s="8">
        <f t="shared" si="69"/>
        <v>8.2631019637373555</v>
      </c>
      <c r="I2443" s="40"/>
    </row>
    <row r="2444" spans="4:9" x14ac:dyDescent="0.2">
      <c r="D2444" s="39">
        <v>38590</v>
      </c>
      <c r="E2444" s="7">
        <v>5.6553580897843102E-6</v>
      </c>
      <c r="F2444" s="8">
        <f t="shared" si="69"/>
        <v>8.0808199341353859</v>
      </c>
      <c r="I2444" s="40"/>
    </row>
    <row r="2445" spans="4:9" x14ac:dyDescent="0.2">
      <c r="D2445" s="39">
        <v>38591</v>
      </c>
      <c r="E2445" s="7">
        <v>5.5342350695422802E-6</v>
      </c>
      <c r="F2445" s="8">
        <f t="shared" si="69"/>
        <v>7.9077498471637915</v>
      </c>
      <c r="I2445" s="40"/>
    </row>
    <row r="2446" spans="4:9" x14ac:dyDescent="0.2">
      <c r="D2446" s="39">
        <v>38592</v>
      </c>
      <c r="E2446" s="7">
        <v>5.4190024678657997E-6</v>
      </c>
      <c r="F2446" s="8">
        <f t="shared" si="69"/>
        <v>7.743096453000895</v>
      </c>
      <c r="I2446" s="40"/>
    </row>
    <row r="2447" spans="4:9" x14ac:dyDescent="0.2">
      <c r="D2447" s="39">
        <v>38593</v>
      </c>
      <c r="E2447" s="7">
        <v>5.3091585625123899E-6</v>
      </c>
      <c r="F2447" s="8">
        <f t="shared" si="69"/>
        <v>7.5861428514904077</v>
      </c>
      <c r="I2447" s="40"/>
    </row>
    <row r="2448" spans="4:9" x14ac:dyDescent="0.2">
      <c r="D2448" s="39">
        <v>38594</v>
      </c>
      <c r="E2448" s="7">
        <v>5.2042501240526603E-6</v>
      </c>
      <c r="F2448" s="8">
        <f t="shared" ref="F2448:F2511" si="70">E2448*(24*60*60)*1000/$F$3</f>
        <v>7.436241432817071</v>
      </c>
      <c r="I2448" s="40"/>
    </row>
    <row r="2449" spans="4:9" x14ac:dyDescent="0.2">
      <c r="D2449" s="39">
        <v>38595</v>
      </c>
      <c r="E2449" s="7">
        <v>5.1038685699236803E-6</v>
      </c>
      <c r="F2449" s="8">
        <f t="shared" si="70"/>
        <v>7.2928083821159637</v>
      </c>
      <c r="I2449" s="40"/>
    </row>
    <row r="2450" spans="4:9" x14ac:dyDescent="0.2">
      <c r="D2450" s="39">
        <v>38596</v>
      </c>
      <c r="E2450" s="7">
        <v>5.0076444777377704E-6</v>
      </c>
      <c r="F2450" s="8">
        <f t="shared" si="70"/>
        <v>7.1553158396570593</v>
      </c>
      <c r="I2450" s="40"/>
    </row>
    <row r="2451" spans="4:9" x14ac:dyDescent="0.2">
      <c r="D2451" s="39">
        <v>38597</v>
      </c>
      <c r="E2451" s="7">
        <v>4.9152445234665599E-6</v>
      </c>
      <c r="F2451" s="8">
        <f t="shared" si="70"/>
        <v>7.0232875258820648</v>
      </c>
      <c r="I2451" s="40"/>
    </row>
    <row r="2452" spans="4:9" x14ac:dyDescent="0.2">
      <c r="D2452" s="39">
        <v>38598</v>
      </c>
      <c r="E2452" s="7">
        <v>4.8263675124460797E-6</v>
      </c>
      <c r="F2452" s="8">
        <f t="shared" si="70"/>
        <v>6.896293070192689</v>
      </c>
      <c r="I2452" s="40"/>
    </row>
    <row r="2453" spans="4:9" x14ac:dyDescent="0.2">
      <c r="D2453" s="39">
        <v>38599</v>
      </c>
      <c r="E2453" s="7">
        <v>3.26962204651961E-5</v>
      </c>
      <c r="F2453" s="8">
        <f t="shared" si="70"/>
        <v>46.718928476573062</v>
      </c>
      <c r="I2453" s="40"/>
    </row>
    <row r="2454" spans="4:9" x14ac:dyDescent="0.2">
      <c r="D2454" s="39">
        <v>38600</v>
      </c>
      <c r="E2454" s="7">
        <v>4.6621083484768601E-6</v>
      </c>
      <c r="F2454" s="8">
        <f t="shared" si="70"/>
        <v>6.6615866722079931</v>
      </c>
      <c r="I2454" s="40"/>
    </row>
    <row r="2455" spans="4:9" x14ac:dyDescent="0.2">
      <c r="D2455" s="39">
        <v>38601</v>
      </c>
      <c r="E2455" s="7">
        <v>4.5782791162685E-6</v>
      </c>
      <c r="F2455" s="8">
        <f t="shared" si="70"/>
        <v>6.5418048794482671</v>
      </c>
      <c r="I2455" s="40"/>
    </row>
    <row r="2456" spans="4:9" x14ac:dyDescent="0.2">
      <c r="D2456" s="39">
        <v>38602</v>
      </c>
      <c r="E2456" s="7">
        <v>4.50101940216145E-6</v>
      </c>
      <c r="F2456" s="8">
        <f t="shared" si="70"/>
        <v>6.431410130265256</v>
      </c>
      <c r="I2456" s="40"/>
    </row>
    <row r="2457" spans="4:9" x14ac:dyDescent="0.2">
      <c r="D2457" s="39">
        <v>38603</v>
      </c>
      <c r="E2457" s="7">
        <v>4.42615776442236E-6</v>
      </c>
      <c r="F2457" s="8">
        <f t="shared" si="70"/>
        <v>6.3244419409941273</v>
      </c>
      <c r="I2457" s="40"/>
    </row>
    <row r="2458" spans="4:9" x14ac:dyDescent="0.2">
      <c r="D2458" s="39">
        <v>38604</v>
      </c>
      <c r="E2458" s="7">
        <v>4.3535290169419702E-6</v>
      </c>
      <c r="F2458" s="8">
        <f t="shared" si="70"/>
        <v>6.2206642807446411</v>
      </c>
      <c r="I2458" s="40"/>
    </row>
    <row r="2459" spans="4:9" x14ac:dyDescent="0.2">
      <c r="D2459" s="39">
        <v>38605</v>
      </c>
      <c r="E2459" s="7">
        <v>4.2829832503806798E-6</v>
      </c>
      <c r="F2459" s="8">
        <f t="shared" si="70"/>
        <v>6.1198629472752195</v>
      </c>
      <c r="I2459" s="40"/>
    </row>
    <row r="2460" spans="4:9" x14ac:dyDescent="0.2">
      <c r="D2460" s="39">
        <v>38606</v>
      </c>
      <c r="E2460" s="7">
        <v>4.2143847462248002E-6</v>
      </c>
      <c r="F2460" s="8">
        <f t="shared" si="70"/>
        <v>6.0218440153112063</v>
      </c>
      <c r="I2460" s="40"/>
    </row>
    <row r="2461" spans="4:9" x14ac:dyDescent="0.2">
      <c r="D2461" s="39">
        <v>38607</v>
      </c>
      <c r="E2461" s="7">
        <v>4.1476101931828396E-6</v>
      </c>
      <c r="F2461" s="8">
        <f t="shared" si="70"/>
        <v>5.926431287991754</v>
      </c>
      <c r="I2461" s="40"/>
    </row>
    <row r="2462" spans="4:9" x14ac:dyDescent="0.2">
      <c r="D2462" s="39">
        <v>38608</v>
      </c>
      <c r="E2462" s="7">
        <v>4.0825478759059496E-6</v>
      </c>
      <c r="F2462" s="8">
        <f t="shared" si="70"/>
        <v>5.8334651376498599</v>
      </c>
      <c r="I2462" s="40"/>
    </row>
    <row r="2463" spans="4:9" x14ac:dyDescent="0.2">
      <c r="D2463" s="39">
        <v>38609</v>
      </c>
      <c r="E2463" s="7">
        <v>4.0190960904247796E-6</v>
      </c>
      <c r="F2463" s="8">
        <f t="shared" si="70"/>
        <v>5.7428002416640647</v>
      </c>
      <c r="I2463" s="40"/>
    </row>
    <row r="2464" spans="4:9" x14ac:dyDescent="0.2">
      <c r="D2464" s="39">
        <v>38610</v>
      </c>
      <c r="E2464" s="7">
        <v>3.9571621657396197E-6</v>
      </c>
      <c r="F2464" s="8">
        <f t="shared" si="70"/>
        <v>5.6543041844295754</v>
      </c>
      <c r="I2464" s="40"/>
    </row>
    <row r="2465" spans="4:9" x14ac:dyDescent="0.2">
      <c r="D2465" s="39">
        <v>38611</v>
      </c>
      <c r="E2465" s="7">
        <v>4.4050486352624E-5</v>
      </c>
      <c r="F2465" s="8">
        <f t="shared" si="70"/>
        <v>62.942795588779234</v>
      </c>
      <c r="I2465" s="40"/>
    </row>
    <row r="2466" spans="4:9" x14ac:dyDescent="0.2">
      <c r="D2466" s="39">
        <v>38612</v>
      </c>
      <c r="E2466" s="7">
        <v>1.00320098384785E-5</v>
      </c>
      <c r="F2466" s="8">
        <f t="shared" si="70"/>
        <v>14.334523790572419</v>
      </c>
      <c r="I2466" s="40"/>
    </row>
    <row r="2467" spans="4:9" x14ac:dyDescent="0.2">
      <c r="D2467" s="39">
        <v>38613</v>
      </c>
      <c r="E2467" s="7">
        <v>3.8720158903276402E-6</v>
      </c>
      <c r="F2467" s="8">
        <f t="shared" si="70"/>
        <v>5.5326404968711547</v>
      </c>
      <c r="I2467" s="40"/>
    </row>
    <row r="2468" spans="4:9" x14ac:dyDescent="0.2">
      <c r="D2468" s="39">
        <v>38614</v>
      </c>
      <c r="E2468" s="7">
        <v>3.6963273087834399E-6</v>
      </c>
      <c r="F2468" s="8">
        <f t="shared" si="70"/>
        <v>5.2816028491390208</v>
      </c>
      <c r="I2468" s="40"/>
    </row>
    <row r="2469" spans="4:9" x14ac:dyDescent="0.2">
      <c r="D2469" s="39">
        <v>38615</v>
      </c>
      <c r="E2469" s="7">
        <v>3.6412326250329801E-6</v>
      </c>
      <c r="F2469" s="8">
        <f t="shared" si="70"/>
        <v>5.202879236655523</v>
      </c>
      <c r="I2469" s="40"/>
    </row>
    <row r="2470" spans="4:9" x14ac:dyDescent="0.2">
      <c r="D2470" s="39">
        <v>38616</v>
      </c>
      <c r="E2470" s="7">
        <v>3.58724396308689E-6</v>
      </c>
      <c r="F2470" s="8">
        <f t="shared" si="70"/>
        <v>5.1257359950172372</v>
      </c>
      <c r="I2470" s="40"/>
    </row>
    <row r="2471" spans="4:9" x14ac:dyDescent="0.2">
      <c r="D2471" s="39">
        <v>38617</v>
      </c>
      <c r="E2471" s="7">
        <v>3.53431224611825E-6</v>
      </c>
      <c r="F2471" s="8">
        <f t="shared" si="70"/>
        <v>5.0501029993982964</v>
      </c>
      <c r="I2471" s="40"/>
    </row>
    <row r="2472" spans="4:9" x14ac:dyDescent="0.2">
      <c r="D2472" s="39">
        <v>38618</v>
      </c>
      <c r="E2472" s="7">
        <v>3.4568652937440101E-6</v>
      </c>
      <c r="F2472" s="8">
        <f t="shared" si="70"/>
        <v>4.9394407094693378</v>
      </c>
      <c r="I2472" s="40"/>
    </row>
    <row r="2473" spans="4:9" x14ac:dyDescent="0.2">
      <c r="D2473" s="39">
        <v>38619</v>
      </c>
      <c r="E2473" s="7">
        <v>3.40846925255863E-6</v>
      </c>
      <c r="F2473" s="8">
        <f t="shared" si="70"/>
        <v>4.870288643740647</v>
      </c>
      <c r="I2473" s="40"/>
    </row>
    <row r="2474" spans="4:9" x14ac:dyDescent="0.2">
      <c r="D2474" s="39">
        <v>38620</v>
      </c>
      <c r="E2474" s="7">
        <v>3.4684724834025702E-5</v>
      </c>
      <c r="F2474" s="8">
        <f t="shared" si="70"/>
        <v>49.560259739359005</v>
      </c>
      <c r="I2474" s="40"/>
    </row>
    <row r="2475" spans="4:9" x14ac:dyDescent="0.2">
      <c r="D2475" s="39">
        <v>38621</v>
      </c>
      <c r="E2475" s="7">
        <v>5.8102979288686703E-5</v>
      </c>
      <c r="F2475" s="8">
        <f t="shared" si="70"/>
        <v>83.022101485810964</v>
      </c>
      <c r="I2475" s="40"/>
    </row>
    <row r="2476" spans="4:9" x14ac:dyDescent="0.2">
      <c r="D2476" s="39">
        <v>38622</v>
      </c>
      <c r="E2476" s="7">
        <v>3.2748202610322699E-6</v>
      </c>
      <c r="F2476" s="8">
        <f t="shared" si="70"/>
        <v>4.6793204649343965</v>
      </c>
      <c r="I2476" s="40"/>
    </row>
    <row r="2477" spans="4:9" x14ac:dyDescent="0.2">
      <c r="D2477" s="39">
        <v>38623</v>
      </c>
      <c r="E2477" s="7">
        <v>3.22156598841809E-6</v>
      </c>
      <c r="F2477" s="8">
        <f t="shared" si="70"/>
        <v>4.6032265764685363</v>
      </c>
      <c r="I2477" s="40"/>
    </row>
    <row r="2478" spans="4:9" x14ac:dyDescent="0.2">
      <c r="D2478" s="39">
        <v>38624</v>
      </c>
      <c r="E2478" s="7">
        <v>1.46971475340282E-5</v>
      </c>
      <c r="F2478" s="8">
        <f t="shared" si="70"/>
        <v>21.000439031869227</v>
      </c>
      <c r="I2478" s="40"/>
    </row>
    <row r="2479" spans="4:9" x14ac:dyDescent="0.2">
      <c r="D2479" s="39">
        <v>38625</v>
      </c>
      <c r="E2479" s="7">
        <v>3.1320655356760802E-6</v>
      </c>
      <c r="F2479" s="8">
        <f t="shared" si="70"/>
        <v>4.4753412982686971</v>
      </c>
      <c r="I2479" s="40"/>
    </row>
    <row r="2480" spans="4:9" x14ac:dyDescent="0.2">
      <c r="D2480" s="39">
        <v>38626</v>
      </c>
      <c r="E2480" s="7">
        <v>3.08814570488372E-6</v>
      </c>
      <c r="F2480" s="8">
        <f t="shared" si="70"/>
        <v>4.4125851936089671</v>
      </c>
      <c r="I2480" s="40"/>
    </row>
    <row r="2481" spans="4:9" x14ac:dyDescent="0.2">
      <c r="D2481" s="39">
        <v>38627</v>
      </c>
      <c r="E2481" s="7">
        <v>3.0449116539236599E-6</v>
      </c>
      <c r="F2481" s="8">
        <f t="shared" si="70"/>
        <v>4.350808985049766</v>
      </c>
      <c r="I2481" s="40"/>
    </row>
    <row r="2482" spans="4:9" x14ac:dyDescent="0.2">
      <c r="D2482" s="39">
        <v>38628</v>
      </c>
      <c r="E2482" s="7">
        <v>3.0022828614536399E-6</v>
      </c>
      <c r="F2482" s="8">
        <f t="shared" si="70"/>
        <v>4.2898976173713681</v>
      </c>
      <c r="I2482" s="40"/>
    </row>
    <row r="2483" spans="4:9" x14ac:dyDescent="0.2">
      <c r="D2483" s="39">
        <v>38629</v>
      </c>
      <c r="E2483" s="7">
        <v>2.9602509041658101E-6</v>
      </c>
      <c r="F2483" s="8">
        <f t="shared" si="70"/>
        <v>4.2298390546897648</v>
      </c>
      <c r="I2483" s="40"/>
    </row>
    <row r="2484" spans="4:9" x14ac:dyDescent="0.2">
      <c r="D2484" s="39">
        <v>38630</v>
      </c>
      <c r="E2484" s="7">
        <v>2.9188073983168698E-6</v>
      </c>
      <c r="F2484" s="8">
        <f t="shared" si="70"/>
        <v>4.1706213176538869</v>
      </c>
      <c r="I2484" s="40"/>
    </row>
    <row r="2485" spans="4:9" x14ac:dyDescent="0.2">
      <c r="D2485" s="39">
        <v>38631</v>
      </c>
      <c r="E2485" s="7">
        <v>2.8779441334282898E-6</v>
      </c>
      <c r="F2485" s="8">
        <f t="shared" si="70"/>
        <v>4.1122326744869806</v>
      </c>
      <c r="I2485" s="40"/>
    </row>
    <row r="2486" spans="4:9" x14ac:dyDescent="0.2">
      <c r="D2486" s="39">
        <v>38632</v>
      </c>
      <c r="E2486" s="7">
        <v>3.5702557242729901E-6</v>
      </c>
      <c r="F2486" s="8">
        <f t="shared" si="70"/>
        <v>5.1014618647722942</v>
      </c>
      <c r="I2486" s="40"/>
    </row>
    <row r="2487" spans="4:9" x14ac:dyDescent="0.2">
      <c r="D2487" s="39">
        <v>38633</v>
      </c>
      <c r="E2487" s="7">
        <v>2.3162205565780099E-5</v>
      </c>
      <c r="F2487" s="8">
        <f t="shared" si="70"/>
        <v>33.095978978341918</v>
      </c>
      <c r="I2487" s="40"/>
    </row>
    <row r="2488" spans="4:9" x14ac:dyDescent="0.2">
      <c r="D2488" s="39">
        <v>38634</v>
      </c>
      <c r="E2488" s="7">
        <v>2.7588954212857899E-6</v>
      </c>
      <c r="F2488" s="8">
        <f t="shared" si="70"/>
        <v>3.9421265218894979</v>
      </c>
      <c r="I2488" s="40"/>
    </row>
    <row r="2489" spans="4:9" x14ac:dyDescent="0.2">
      <c r="D2489" s="39">
        <v>38635</v>
      </c>
      <c r="E2489" s="7">
        <v>2.7201322097402402E-6</v>
      </c>
      <c r="F2489" s="8">
        <f t="shared" si="70"/>
        <v>3.8867385999232105</v>
      </c>
      <c r="I2489" s="40"/>
    </row>
    <row r="2490" spans="4:9" x14ac:dyDescent="0.2">
      <c r="D2490" s="39">
        <v>38636</v>
      </c>
      <c r="E2490" s="7">
        <v>2.6820503464057201E-6</v>
      </c>
      <c r="F2490" s="8">
        <f t="shared" si="70"/>
        <v>3.8323242418088248</v>
      </c>
      <c r="I2490" s="40"/>
    </row>
    <row r="2491" spans="4:9" x14ac:dyDescent="0.2">
      <c r="D2491" s="39">
        <v>38637</v>
      </c>
      <c r="E2491" s="7">
        <v>1.93543262805176E-5</v>
      </c>
      <c r="F2491" s="8">
        <f t="shared" si="70"/>
        <v>27.654981901478834</v>
      </c>
      <c r="I2491" s="40"/>
    </row>
    <row r="2492" spans="4:9" x14ac:dyDescent="0.2">
      <c r="D2492" s="39">
        <v>38638</v>
      </c>
      <c r="E2492" s="7">
        <v>2.61749679051071E-6</v>
      </c>
      <c r="F2492" s="8">
        <f t="shared" si="70"/>
        <v>3.7400850496986013</v>
      </c>
      <c r="I2492" s="40"/>
    </row>
    <row r="2493" spans="4:9" x14ac:dyDescent="0.2">
      <c r="D2493" s="39">
        <v>38639</v>
      </c>
      <c r="E2493" s="7">
        <v>2.5709739217630702E-6</v>
      </c>
      <c r="F2493" s="8">
        <f t="shared" si="70"/>
        <v>3.6736095199088639</v>
      </c>
      <c r="I2493" s="40"/>
    </row>
    <row r="2494" spans="4:9" x14ac:dyDescent="0.2">
      <c r="D2494" s="39">
        <v>38640</v>
      </c>
      <c r="E2494" s="7">
        <v>2.5349802886999998E-6</v>
      </c>
      <c r="F2494" s="8">
        <f t="shared" si="70"/>
        <v>3.6221789892615806</v>
      </c>
      <c r="I2494" s="40"/>
    </row>
    <row r="2495" spans="4:9" x14ac:dyDescent="0.2">
      <c r="D2495" s="39">
        <v>38641</v>
      </c>
      <c r="E2495" s="7">
        <v>6.6348590930962402E-5</v>
      </c>
      <c r="F2495" s="8">
        <f t="shared" si="70"/>
        <v>94.804079190883485</v>
      </c>
      <c r="I2495" s="40"/>
    </row>
    <row r="2496" spans="4:9" x14ac:dyDescent="0.2">
      <c r="D2496" s="39">
        <v>38642</v>
      </c>
      <c r="E2496" s="7">
        <v>4.5237938784639199E-5</v>
      </c>
      <c r="F2496" s="8">
        <f t="shared" si="70"/>
        <v>64.639520912114492</v>
      </c>
      <c r="I2496" s="40"/>
    </row>
    <row r="2497" spans="4:9" x14ac:dyDescent="0.2">
      <c r="D2497" s="39">
        <v>38643</v>
      </c>
      <c r="E2497" s="7">
        <v>2.4407029794865202E-6</v>
      </c>
      <c r="F2497" s="8">
        <f t="shared" si="70"/>
        <v>3.4874681632565756</v>
      </c>
      <c r="I2497" s="40"/>
    </row>
    <row r="2498" spans="4:9" x14ac:dyDescent="0.2">
      <c r="D2498" s="39">
        <v>38644</v>
      </c>
      <c r="E2498" s="7">
        <v>2.3959748107766499E-6</v>
      </c>
      <c r="F2498" s="8">
        <f t="shared" si="70"/>
        <v>3.4235570418757759</v>
      </c>
      <c r="I2498" s="40"/>
    </row>
    <row r="2499" spans="4:9" x14ac:dyDescent="0.2">
      <c r="D2499" s="39">
        <v>38645</v>
      </c>
      <c r="E2499" s="7">
        <v>2.3624311681498101E-6</v>
      </c>
      <c r="F2499" s="8">
        <f t="shared" si="70"/>
        <v>3.3756272500395852</v>
      </c>
      <c r="I2499" s="40"/>
    </row>
    <row r="2500" spans="4:9" x14ac:dyDescent="0.2">
      <c r="D2500" s="39">
        <v>38646</v>
      </c>
      <c r="E2500" s="7">
        <v>9.7880286145534894E-6</v>
      </c>
      <c r="F2500" s="8">
        <f t="shared" si="70"/>
        <v>13.985904250209561</v>
      </c>
      <c r="I2500" s="40"/>
    </row>
    <row r="2501" spans="4:9" x14ac:dyDescent="0.2">
      <c r="D2501" s="39">
        <v>38647</v>
      </c>
      <c r="E2501" s="7">
        <v>7.1024728046166902E-6</v>
      </c>
      <c r="F2501" s="8">
        <f t="shared" si="70"/>
        <v>10.148571126711795</v>
      </c>
      <c r="I2501" s="40"/>
    </row>
    <row r="2502" spans="4:9" x14ac:dyDescent="0.2">
      <c r="D2502" s="39">
        <v>38648</v>
      </c>
      <c r="E2502" s="7">
        <v>2.43248701199398E-6</v>
      </c>
      <c r="F2502" s="8">
        <f t="shared" si="70"/>
        <v>3.4757285434415448</v>
      </c>
      <c r="I2502" s="40"/>
    </row>
    <row r="2503" spans="4:9" x14ac:dyDescent="0.2">
      <c r="D2503" s="39">
        <v>38649</v>
      </c>
      <c r="E2503" s="7">
        <v>2.2328875009247599E-6</v>
      </c>
      <c r="F2503" s="8">
        <f t="shared" si="70"/>
        <v>3.1905250811169608</v>
      </c>
      <c r="I2503" s="40"/>
    </row>
    <row r="2504" spans="4:9" x14ac:dyDescent="0.2">
      <c r="D2504" s="39">
        <v>38650</v>
      </c>
      <c r="E2504" s="7">
        <v>2.2016270045851701E-6</v>
      </c>
      <c r="F2504" s="8">
        <f t="shared" si="70"/>
        <v>3.1458576280642121</v>
      </c>
      <c r="I2504" s="40"/>
    </row>
    <row r="2505" spans="4:9" x14ac:dyDescent="0.2">
      <c r="D2505" s="39">
        <v>38651</v>
      </c>
      <c r="E2505" s="7">
        <v>2.1708042565738498E-6</v>
      </c>
      <c r="F2505" s="8">
        <f t="shared" si="70"/>
        <v>3.1018156642132175</v>
      </c>
      <c r="I2505" s="40"/>
    </row>
    <row r="2506" spans="4:9" x14ac:dyDescent="0.2">
      <c r="D2506" s="39">
        <v>38652</v>
      </c>
      <c r="E2506" s="7">
        <v>2.1404129416406001E-6</v>
      </c>
      <c r="F2506" s="8">
        <f t="shared" si="70"/>
        <v>3.0583901658383557</v>
      </c>
      <c r="I2506" s="40"/>
    </row>
    <row r="2507" spans="4:9" x14ac:dyDescent="0.2">
      <c r="D2507" s="39">
        <v>38653</v>
      </c>
      <c r="E2507" s="7">
        <v>2.1104471918123401E-6</v>
      </c>
      <c r="F2507" s="8">
        <f t="shared" si="70"/>
        <v>3.0155727483186894</v>
      </c>
      <c r="I2507" s="40"/>
    </row>
    <row r="2508" spans="4:9" x14ac:dyDescent="0.2">
      <c r="D2508" s="39">
        <v>38654</v>
      </c>
      <c r="E2508" s="7">
        <v>2.08090092666605E-6</v>
      </c>
      <c r="F2508" s="8">
        <f t="shared" si="70"/>
        <v>2.9733547234681184</v>
      </c>
      <c r="I2508" s="40"/>
    </row>
    <row r="2509" spans="4:9" x14ac:dyDescent="0.2">
      <c r="D2509" s="39">
        <v>38655</v>
      </c>
      <c r="E2509" s="7">
        <v>1.1000932682767301E-2</v>
      </c>
      <c r="F2509" s="8">
        <f t="shared" si="70"/>
        <v>15718.996870873281</v>
      </c>
      <c r="I2509" s="40"/>
    </row>
    <row r="2510" spans="4:9" x14ac:dyDescent="0.2">
      <c r="D2510" s="39">
        <v>38656</v>
      </c>
      <c r="E2510" s="7">
        <v>8.5830850381154195E-3</v>
      </c>
      <c r="F2510" s="8">
        <f t="shared" si="70"/>
        <v>12264.18620558606</v>
      </c>
      <c r="I2510" s="40"/>
    </row>
    <row r="2511" spans="4:9" x14ac:dyDescent="0.2">
      <c r="D2511" s="39">
        <v>38657</v>
      </c>
      <c r="E2511" s="7">
        <v>2.0097678471283501E-3</v>
      </c>
      <c r="F2511" s="8">
        <f t="shared" si="70"/>
        <v>2871.7141910776036</v>
      </c>
      <c r="I2511" s="40"/>
    </row>
    <row r="2512" spans="4:9" x14ac:dyDescent="0.2">
      <c r="D2512" s="39">
        <v>38658</v>
      </c>
      <c r="E2512" s="7">
        <v>3.3358810357319001E-4</v>
      </c>
      <c r="F2512" s="8">
        <f t="shared" ref="F2512:F2575" si="71">E2512*(24*60*60)*1000/$F$3</f>
        <v>476.65688968732729</v>
      </c>
      <c r="I2512" s="40"/>
    </row>
    <row r="2513" spans="4:9" x14ac:dyDescent="0.2">
      <c r="D2513" s="39">
        <v>38659</v>
      </c>
      <c r="E2513" s="7">
        <v>1.9125943764280799E-6</v>
      </c>
      <c r="F2513" s="8">
        <f t="shared" si="71"/>
        <v>2.7328651020124384</v>
      </c>
      <c r="I2513" s="40"/>
    </row>
    <row r="2514" spans="4:9" x14ac:dyDescent="0.2">
      <c r="D2514" s="39">
        <v>38660</v>
      </c>
      <c r="E2514" s="7">
        <v>2.2793551234734599E-5</v>
      </c>
      <c r="F2514" s="8">
        <f t="shared" si="71"/>
        <v>32.569216707974093</v>
      </c>
      <c r="I2514" s="40"/>
    </row>
    <row r="2515" spans="4:9" x14ac:dyDescent="0.2">
      <c r="D2515" s="39">
        <v>38661</v>
      </c>
      <c r="E2515" s="7">
        <v>1.3208023557677501E-2</v>
      </c>
      <c r="F2515" s="8">
        <f t="shared" si="71"/>
        <v>18872.661706109713</v>
      </c>
      <c r="I2515" s="40"/>
    </row>
    <row r="2516" spans="4:9" x14ac:dyDescent="0.2">
      <c r="D2516" s="39">
        <v>38662</v>
      </c>
      <c r="E2516" s="7">
        <v>6.7803187546749402E-4</v>
      </c>
      <c r="F2516" s="8">
        <f t="shared" si="71"/>
        <v>968.82521111335905</v>
      </c>
      <c r="I2516" s="40"/>
    </row>
    <row r="2517" spans="4:9" x14ac:dyDescent="0.2">
      <c r="D2517" s="39">
        <v>38663</v>
      </c>
      <c r="E2517" s="7">
        <v>1.8077174198815299E-6</v>
      </c>
      <c r="F2517" s="8">
        <f t="shared" si="71"/>
        <v>2.5830086671699304</v>
      </c>
      <c r="I2517" s="40"/>
    </row>
    <row r="2518" spans="4:9" x14ac:dyDescent="0.2">
      <c r="D2518" s="39">
        <v>38664</v>
      </c>
      <c r="E2518" s="7">
        <v>3.5942919744264799E-2</v>
      </c>
      <c r="F2518" s="8">
        <f t="shared" si="71"/>
        <v>51358.067473241252</v>
      </c>
      <c r="I2518" s="40"/>
    </row>
    <row r="2519" spans="4:9" x14ac:dyDescent="0.2">
      <c r="D2519" s="39">
        <v>38665</v>
      </c>
      <c r="E2519" s="7">
        <v>5.78931187702536E-4</v>
      </c>
      <c r="F2519" s="8">
        <f t="shared" si="71"/>
        <v>827.2223629004103</v>
      </c>
      <c r="I2519" s="40"/>
    </row>
    <row r="2520" spans="4:9" x14ac:dyDescent="0.2">
      <c r="D2520" s="39">
        <v>38666</v>
      </c>
      <c r="E2520" s="7">
        <v>1.7328512825732099E-6</v>
      </c>
      <c r="F2520" s="8">
        <f t="shared" si="71"/>
        <v>2.4760340485607908</v>
      </c>
      <c r="I2520" s="40"/>
    </row>
    <row r="2521" spans="4:9" x14ac:dyDescent="0.2">
      <c r="D2521" s="39">
        <v>38667</v>
      </c>
      <c r="E2521" s="7">
        <v>1.70859133308057E-6</v>
      </c>
      <c r="F2521" s="8">
        <f t="shared" si="71"/>
        <v>2.4413695268189466</v>
      </c>
      <c r="I2521" s="40"/>
    </row>
    <row r="2522" spans="4:9" x14ac:dyDescent="0.2">
      <c r="D2522" s="39">
        <v>38668</v>
      </c>
      <c r="E2522" s="7">
        <v>1.6846710124132299E-6</v>
      </c>
      <c r="F2522" s="8">
        <f t="shared" si="71"/>
        <v>2.4071902934245633</v>
      </c>
      <c r="I2522" s="40"/>
    </row>
    <row r="2523" spans="4:9" x14ac:dyDescent="0.2">
      <c r="D2523" s="39">
        <v>38669</v>
      </c>
      <c r="E2523" s="7">
        <v>1.6610856063283999E-6</v>
      </c>
      <c r="F2523" s="8">
        <f t="shared" si="71"/>
        <v>2.3734896122971829</v>
      </c>
      <c r="I2523" s="40"/>
    </row>
    <row r="2524" spans="4:9" x14ac:dyDescent="0.2">
      <c r="D2524" s="39">
        <v>38670</v>
      </c>
      <c r="E2524" s="7">
        <v>1.6378304396024799E-6</v>
      </c>
      <c r="F2524" s="8">
        <f t="shared" si="71"/>
        <v>2.3402608031100312</v>
      </c>
      <c r="I2524" s="40"/>
    </row>
    <row r="2525" spans="4:9" x14ac:dyDescent="0.2">
      <c r="D2525" s="39">
        <v>38671</v>
      </c>
      <c r="E2525" s="7">
        <v>1.61490082898299E-6</v>
      </c>
      <c r="F2525" s="8">
        <f t="shared" si="71"/>
        <v>2.3074971740640406</v>
      </c>
      <c r="I2525" s="40"/>
    </row>
    <row r="2526" spans="4:9" x14ac:dyDescent="0.2">
      <c r="D2526" s="39">
        <v>38672</v>
      </c>
      <c r="E2526" s="7">
        <v>1.59229220771883E-6</v>
      </c>
      <c r="F2526" s="8">
        <f t="shared" si="71"/>
        <v>2.2751921998264657</v>
      </c>
      <c r="I2526" s="40"/>
    </row>
    <row r="2527" spans="4:9" x14ac:dyDescent="0.2">
      <c r="D2527" s="39">
        <v>38673</v>
      </c>
      <c r="E2527" s="7">
        <v>1.57000009742461E-6</v>
      </c>
      <c r="F2527" s="8">
        <f t="shared" si="71"/>
        <v>2.2433394813284324</v>
      </c>
      <c r="I2527" s="40"/>
    </row>
    <row r="2528" spans="4:9" x14ac:dyDescent="0.2">
      <c r="D2528" s="39">
        <v>38674</v>
      </c>
      <c r="E2528" s="7">
        <v>1.54802012705993E-6</v>
      </c>
      <c r="F2528" s="8">
        <f t="shared" si="71"/>
        <v>2.2119327728840186</v>
      </c>
      <c r="I2528" s="40"/>
    </row>
    <row r="2529" spans="4:9" x14ac:dyDescent="0.2">
      <c r="D2529" s="39">
        <v>38675</v>
      </c>
      <c r="E2529" s="7">
        <v>1.5263478277734199E-6</v>
      </c>
      <c r="F2529" s="8">
        <f t="shared" si="71"/>
        <v>2.1809656890473064</v>
      </c>
      <c r="I2529" s="40"/>
    </row>
    <row r="2530" spans="4:9" x14ac:dyDescent="0.2">
      <c r="D2530" s="39">
        <v>38676</v>
      </c>
      <c r="E2530" s="7">
        <v>1.5049789339905101E-6</v>
      </c>
      <c r="F2530" s="8">
        <f t="shared" si="71"/>
        <v>2.1504321348302389</v>
      </c>
      <c r="I2530" s="40"/>
    </row>
    <row r="2531" spans="4:9" x14ac:dyDescent="0.2">
      <c r="D2531" s="39">
        <v>38677</v>
      </c>
      <c r="E2531" s="7">
        <v>1.8586724595741499E-5</v>
      </c>
      <c r="F2531" s="8">
        <f t="shared" si="71"/>
        <v>26.558172310054502</v>
      </c>
      <c r="I2531" s="40"/>
    </row>
    <row r="2532" spans="4:9" x14ac:dyDescent="0.2">
      <c r="D2532" s="39">
        <v>38678</v>
      </c>
      <c r="E2532" s="7">
        <v>5.7752186664028397E-5</v>
      </c>
      <c r="F2532" s="8">
        <f t="shared" si="71"/>
        <v>82.520861424778033</v>
      </c>
      <c r="I2532" s="40"/>
    </row>
    <row r="2533" spans="4:9" x14ac:dyDescent="0.2">
      <c r="D2533" s="39">
        <v>38679</v>
      </c>
      <c r="E2533" s="7">
        <v>3.90260455590269E-6</v>
      </c>
      <c r="F2533" s="8">
        <f t="shared" si="71"/>
        <v>5.5763479853472537</v>
      </c>
      <c r="I2533" s="40"/>
    </row>
    <row r="2534" spans="4:9" x14ac:dyDescent="0.2">
      <c r="D2534" s="39">
        <v>38680</v>
      </c>
      <c r="E2534" s="7">
        <v>1.4224546370059699E-6</v>
      </c>
      <c r="F2534" s="8">
        <f t="shared" si="71"/>
        <v>2.0325149360364465</v>
      </c>
      <c r="I2534" s="40"/>
    </row>
    <row r="2535" spans="4:9" x14ac:dyDescent="0.2">
      <c r="D2535" s="39">
        <v>38681</v>
      </c>
      <c r="E2535" s="7">
        <v>5.4549668753138698E-5</v>
      </c>
      <c r="F2535" s="8">
        <f t="shared" si="71"/>
        <v>77.944852237934469</v>
      </c>
      <c r="I2535" s="40"/>
    </row>
    <row r="2536" spans="4:9" x14ac:dyDescent="0.2">
      <c r="D2536" s="39">
        <v>38682</v>
      </c>
      <c r="E2536" s="7">
        <v>4.8906076874622E-5</v>
      </c>
      <c r="F2536" s="8">
        <f t="shared" si="71"/>
        <v>69.880844790833677</v>
      </c>
      <c r="I2536" s="40"/>
    </row>
    <row r="2537" spans="4:9" x14ac:dyDescent="0.2">
      <c r="D2537" s="39">
        <v>38683</v>
      </c>
      <c r="E2537" s="7">
        <v>4.0381938131687899E-3</v>
      </c>
      <c r="F2537" s="8">
        <f t="shared" si="71"/>
        <v>5770.0885682733306</v>
      </c>
      <c r="I2537" s="40"/>
    </row>
    <row r="2538" spans="4:9" x14ac:dyDescent="0.2">
      <c r="D2538" s="39">
        <v>38684</v>
      </c>
      <c r="E2538" s="7">
        <v>1.5664539738000301E-2</v>
      </c>
      <c r="F2538" s="8">
        <f t="shared" si="71"/>
        <v>22382.725013035641</v>
      </c>
      <c r="I2538" s="40"/>
    </row>
    <row r="2539" spans="4:9" x14ac:dyDescent="0.2">
      <c r="D2539" s="39">
        <v>38685</v>
      </c>
      <c r="E2539" s="7">
        <v>2.0778560676347799E-2</v>
      </c>
      <c r="F2539" s="8">
        <f t="shared" si="71"/>
        <v>29690.0398967445</v>
      </c>
      <c r="I2539" s="40"/>
    </row>
    <row r="2540" spans="4:9" x14ac:dyDescent="0.2">
      <c r="D2540" s="39">
        <v>38686</v>
      </c>
      <c r="E2540" s="7">
        <v>2.6791720767683799E-3</v>
      </c>
      <c r="F2540" s="8">
        <f t="shared" si="71"/>
        <v>3828.2115440287766</v>
      </c>
      <c r="I2540" s="40"/>
    </row>
    <row r="2541" spans="4:9" x14ac:dyDescent="0.2">
      <c r="D2541" s="39">
        <v>38687</v>
      </c>
      <c r="E2541" s="7">
        <v>6.6649329675860498E-4</v>
      </c>
      <c r="F2541" s="8">
        <f t="shared" si="71"/>
        <v>952.33798336189113</v>
      </c>
      <c r="I2541" s="40"/>
    </row>
    <row r="2542" spans="4:9" x14ac:dyDescent="0.2">
      <c r="D2542" s="39">
        <v>38688</v>
      </c>
      <c r="E2542" s="7">
        <v>2.02526840009014E-3</v>
      </c>
      <c r="F2542" s="8">
        <f t="shared" si="71"/>
        <v>2893.8625989016837</v>
      </c>
      <c r="I2542" s="40"/>
    </row>
    <row r="2543" spans="4:9" x14ac:dyDescent="0.2">
      <c r="D2543" s="39">
        <v>38689</v>
      </c>
      <c r="E2543" s="7">
        <v>1.11144614217842E-3</v>
      </c>
      <c r="F2543" s="8">
        <f t="shared" si="71"/>
        <v>1588.1215652209548</v>
      </c>
      <c r="I2543" s="40"/>
    </row>
    <row r="2544" spans="4:9" x14ac:dyDescent="0.2">
      <c r="D2544" s="39">
        <v>38690</v>
      </c>
      <c r="E2544" s="7">
        <v>1.2353995379679799E-6</v>
      </c>
      <c r="F2544" s="8">
        <f t="shared" si="71"/>
        <v>1.7652359151344283</v>
      </c>
      <c r="I2544" s="40"/>
    </row>
    <row r="2545" spans="4:9" x14ac:dyDescent="0.2">
      <c r="D2545" s="39">
        <v>38691</v>
      </c>
      <c r="E2545" s="7">
        <v>1.2181033641628899E-6</v>
      </c>
      <c r="F2545" s="8">
        <f t="shared" si="71"/>
        <v>1.7405217831821274</v>
      </c>
      <c r="I2545" s="40"/>
    </row>
    <row r="2546" spans="4:9" x14ac:dyDescent="0.2">
      <c r="D2546" s="39">
        <v>38692</v>
      </c>
      <c r="E2546" s="7">
        <v>6.5546489467532497E-6</v>
      </c>
      <c r="F2546" s="8">
        <f t="shared" si="71"/>
        <v>9.3657973605351792</v>
      </c>
      <c r="I2546" s="40"/>
    </row>
    <row r="2547" spans="4:9" x14ac:dyDescent="0.2">
      <c r="D2547" s="39">
        <v>38693</v>
      </c>
      <c r="E2547" s="7">
        <v>4.1188278139867699E-6</v>
      </c>
      <c r="F2547" s="8">
        <f t="shared" si="71"/>
        <v>5.8853047633991586</v>
      </c>
      <c r="I2547" s="40"/>
    </row>
    <row r="2548" spans="4:9" x14ac:dyDescent="0.2">
      <c r="D2548" s="39">
        <v>38694</v>
      </c>
      <c r="E2548" s="7">
        <v>1.1676572924272899E-6</v>
      </c>
      <c r="F2548" s="8">
        <f t="shared" si="71"/>
        <v>1.6684404727490674</v>
      </c>
      <c r="I2548" s="40"/>
    </row>
    <row r="2549" spans="4:9" x14ac:dyDescent="0.2">
      <c r="D2549" s="39">
        <v>38695</v>
      </c>
      <c r="E2549" s="7">
        <v>1.15130874912249E-6</v>
      </c>
      <c r="F2549" s="8">
        <f t="shared" si="71"/>
        <v>1.6450803897031958</v>
      </c>
      <c r="I2549" s="40"/>
    </row>
    <row r="2550" spans="4:9" x14ac:dyDescent="0.2">
      <c r="D2550" s="39">
        <v>38696</v>
      </c>
      <c r="E2550" s="7">
        <v>1.13519041760869E-6</v>
      </c>
      <c r="F2550" s="8">
        <f t="shared" si="71"/>
        <v>1.6220492513501712</v>
      </c>
      <c r="I2550" s="40"/>
    </row>
    <row r="2551" spans="4:9" x14ac:dyDescent="0.2">
      <c r="D2551" s="39">
        <v>38697</v>
      </c>
      <c r="E2551" s="7">
        <v>1.1192977778373599E-6</v>
      </c>
      <c r="F2551" s="8">
        <f t="shared" si="71"/>
        <v>1.5993405990895513</v>
      </c>
      <c r="I2551" s="40"/>
    </row>
    <row r="2552" spans="4:9" x14ac:dyDescent="0.2">
      <c r="D2552" s="39">
        <v>38698</v>
      </c>
      <c r="E2552" s="7">
        <v>1.1036276232543001E-6</v>
      </c>
      <c r="F2552" s="8">
        <f t="shared" si="71"/>
        <v>1.5769498511447819</v>
      </c>
      <c r="I2552" s="40"/>
    </row>
    <row r="2553" spans="4:9" x14ac:dyDescent="0.2">
      <c r="D2553" s="39">
        <v>38699</v>
      </c>
      <c r="E2553" s="7">
        <v>1.0881768069983401E-6</v>
      </c>
      <c r="F2553" s="8">
        <f t="shared" si="71"/>
        <v>1.5548725110333999</v>
      </c>
      <c r="I2553" s="40"/>
    </row>
    <row r="2554" spans="4:9" x14ac:dyDescent="0.2">
      <c r="D2554" s="39">
        <v>38700</v>
      </c>
      <c r="E2554" s="7">
        <v>1.0729423438830999E-6</v>
      </c>
      <c r="F2554" s="8">
        <f t="shared" si="71"/>
        <v>1.5331043132865834</v>
      </c>
      <c r="I2554" s="40"/>
    </row>
    <row r="2555" spans="4:9" x14ac:dyDescent="0.2">
      <c r="D2555" s="39">
        <v>38701</v>
      </c>
      <c r="E2555" s="7">
        <v>1.05792114468072E-6</v>
      </c>
      <c r="F2555" s="8">
        <f t="shared" si="71"/>
        <v>1.5116408437728714</v>
      </c>
      <c r="I2555" s="40"/>
    </row>
    <row r="2556" spans="4:9" x14ac:dyDescent="0.2">
      <c r="D2556" s="39">
        <v>38702</v>
      </c>
      <c r="E2556" s="7">
        <v>1.0431102751198801E-6</v>
      </c>
      <c r="F2556" s="8">
        <f t="shared" si="71"/>
        <v>1.4904779097748795</v>
      </c>
      <c r="I2556" s="40"/>
    </row>
    <row r="2557" spans="4:9" x14ac:dyDescent="0.2">
      <c r="D2557" s="39">
        <v>38703</v>
      </c>
      <c r="E2557" s="7">
        <v>6.1342265422906903E-5</v>
      </c>
      <c r="F2557" s="8">
        <f t="shared" si="71"/>
        <v>87.65064799872917</v>
      </c>
      <c r="I2557" s="40"/>
    </row>
    <row r="2558" spans="4:9" x14ac:dyDescent="0.2">
      <c r="D2558" s="39">
        <v>38704</v>
      </c>
      <c r="E2558" s="7">
        <v>1.0145939782057701E-6</v>
      </c>
      <c r="F2558" s="8">
        <f t="shared" si="71"/>
        <v>1.449731584450668</v>
      </c>
      <c r="I2558" s="40"/>
    </row>
    <row r="2559" spans="4:9" x14ac:dyDescent="0.2">
      <c r="D2559" s="39">
        <v>38705</v>
      </c>
      <c r="E2559" s="7">
        <v>9.9991012916226796E-7</v>
      </c>
      <c r="F2559" s="8">
        <f t="shared" si="71"/>
        <v>1.4287501473468165</v>
      </c>
      <c r="I2559" s="40"/>
    </row>
    <row r="2560" spans="4:9" x14ac:dyDescent="0.2">
      <c r="D2560" s="39">
        <v>38706</v>
      </c>
      <c r="E2560" s="7">
        <v>9.859113858237269E-7</v>
      </c>
      <c r="F2560" s="8">
        <f t="shared" si="71"/>
        <v>1.408747643097392</v>
      </c>
      <c r="I2560" s="40"/>
    </row>
    <row r="2561" spans="4:9" x14ac:dyDescent="0.2">
      <c r="D2561" s="39">
        <v>38707</v>
      </c>
      <c r="E2561" s="7">
        <v>9.7210860534967993E-7</v>
      </c>
      <c r="F2561" s="8">
        <f t="shared" si="71"/>
        <v>1.389025145983964</v>
      </c>
      <c r="I2561" s="40"/>
    </row>
    <row r="2562" spans="4:9" x14ac:dyDescent="0.2">
      <c r="D2562" s="39">
        <v>38708</v>
      </c>
      <c r="E2562" s="7">
        <v>9.5849908267601707E-7</v>
      </c>
      <c r="F2562" s="8">
        <f t="shared" si="71"/>
        <v>1.3695787907984172</v>
      </c>
      <c r="I2562" s="40"/>
    </row>
    <row r="2563" spans="4:9" x14ac:dyDescent="0.2">
      <c r="D2563" s="39">
        <v>38709</v>
      </c>
      <c r="E2563" s="7">
        <v>9.4508012086106495E-7</v>
      </c>
      <c r="F2563" s="8">
        <f t="shared" si="71"/>
        <v>1.3504047239386114</v>
      </c>
      <c r="I2563" s="40"/>
    </row>
    <row r="2564" spans="4:9" x14ac:dyDescent="0.2">
      <c r="D2564" s="39">
        <v>38710</v>
      </c>
      <c r="E2564" s="7">
        <v>9.3184899437965105E-7</v>
      </c>
      <c r="F2564" s="8">
        <f t="shared" si="71"/>
        <v>1.3314990509600586</v>
      </c>
      <c r="I2564" s="40"/>
    </row>
    <row r="2565" spans="4:9" x14ac:dyDescent="0.2">
      <c r="D2565" s="39">
        <v>38711</v>
      </c>
      <c r="E2565" s="7">
        <v>9.1880310364885702E-7</v>
      </c>
      <c r="F2565" s="8">
        <f t="shared" si="71"/>
        <v>1.3128580573744562</v>
      </c>
      <c r="I2565" s="40"/>
    </row>
    <row r="2566" spans="4:9" x14ac:dyDescent="0.2">
      <c r="D2566" s="39">
        <v>38712</v>
      </c>
      <c r="E2566" s="7">
        <v>9.0593984498824296E-7</v>
      </c>
      <c r="F2566" s="8">
        <f t="shared" si="71"/>
        <v>1.2944780228386423</v>
      </c>
      <c r="I2566" s="40"/>
    </row>
    <row r="2567" spans="4:9" x14ac:dyDescent="0.2">
      <c r="D2567" s="39">
        <v>38713</v>
      </c>
      <c r="E2567" s="7">
        <v>8.6564561843566696E-7</v>
      </c>
      <c r="F2567" s="8">
        <f t="shared" si="71"/>
        <v>1.2369024663509292</v>
      </c>
      <c r="I2567" s="40"/>
    </row>
    <row r="2568" spans="4:9" x14ac:dyDescent="0.2">
      <c r="D2568" s="39">
        <v>38714</v>
      </c>
      <c r="E2568" s="7">
        <v>8.5352658757174698E-7</v>
      </c>
      <c r="F2568" s="8">
        <f t="shared" si="71"/>
        <v>1.2195858429589519</v>
      </c>
      <c r="I2568" s="40"/>
    </row>
    <row r="2569" spans="4:9" x14ac:dyDescent="0.2">
      <c r="D2569" s="39">
        <v>38715</v>
      </c>
      <c r="E2569" s="7">
        <v>8.4157722707857998E-7</v>
      </c>
      <c r="F2569" s="8">
        <f t="shared" si="71"/>
        <v>1.2025116579223265</v>
      </c>
      <c r="I2569" s="40"/>
    </row>
    <row r="2570" spans="4:9" x14ac:dyDescent="0.2">
      <c r="D2570" s="39">
        <v>38716</v>
      </c>
      <c r="E2570" s="7">
        <v>8.29795132183933E-7</v>
      </c>
      <c r="F2570" s="8">
        <f t="shared" si="71"/>
        <v>1.1856764751135629</v>
      </c>
      <c r="I2570" s="40"/>
    </row>
    <row r="2571" spans="4:9" x14ac:dyDescent="0.2">
      <c r="D2571" s="39">
        <v>38717</v>
      </c>
      <c r="E2571" s="7">
        <v>8.1817802365620898E-7</v>
      </c>
      <c r="F2571" s="8">
        <f t="shared" si="71"/>
        <v>1.1690770377874951</v>
      </c>
      <c r="I2571" s="40"/>
    </row>
    <row r="2572" spans="4:9" x14ac:dyDescent="0.2">
      <c r="D2572" s="39">
        <v>38718</v>
      </c>
      <c r="E2572" s="7">
        <v>8.0672353518865496E-7</v>
      </c>
      <c r="F2572" s="8">
        <f t="shared" si="71"/>
        <v>1.1527099647791321</v>
      </c>
      <c r="I2572" s="40"/>
    </row>
    <row r="2573" spans="4:9" x14ac:dyDescent="0.2">
      <c r="D2573" s="39">
        <v>38719</v>
      </c>
      <c r="E2573" s="7">
        <v>3.73073508785069E-5</v>
      </c>
      <c r="F2573" s="8">
        <f t="shared" si="71"/>
        <v>53.307673870094369</v>
      </c>
      <c r="I2573" s="40"/>
    </row>
    <row r="2574" spans="4:9" x14ac:dyDescent="0.2">
      <c r="D2574" s="39">
        <v>38720</v>
      </c>
      <c r="E2574" s="7">
        <v>7.8515513782974904E-7</v>
      </c>
      <c r="F2574" s="8">
        <f t="shared" si="71"/>
        <v>1.1218913441793097</v>
      </c>
      <c r="I2574" s="40"/>
    </row>
    <row r="2575" spans="4:9" x14ac:dyDescent="0.2">
      <c r="D2575" s="39">
        <v>38721</v>
      </c>
      <c r="E2575" s="7">
        <v>8.7597160459262202E-6</v>
      </c>
      <c r="F2575" s="8">
        <f t="shared" si="71"/>
        <v>12.516570466006673</v>
      </c>
      <c r="I2575" s="40"/>
    </row>
    <row r="2576" spans="4:9" x14ac:dyDescent="0.2">
      <c r="D2576" s="39">
        <v>38722</v>
      </c>
      <c r="E2576" s="7">
        <v>3.2250028834171499E-5</v>
      </c>
      <c r="F2576" s="8">
        <f t="shared" ref="F2576:F2639" si="72">E2576*(24*60*60)*1000/$F$3</f>
        <v>46.081374820520573</v>
      </c>
      <c r="I2576" s="40"/>
    </row>
    <row r="2577" spans="4:9" x14ac:dyDescent="0.2">
      <c r="D2577" s="39">
        <v>38723</v>
      </c>
      <c r="E2577" s="7">
        <v>2.41500304098966E-5</v>
      </c>
      <c r="F2577" s="8">
        <f t="shared" si="72"/>
        <v>34.507460720972865</v>
      </c>
      <c r="I2577" s="40"/>
    </row>
    <row r="2578" spans="4:9" x14ac:dyDescent="0.2">
      <c r="D2578" s="39">
        <v>38724</v>
      </c>
      <c r="E2578" s="7">
        <v>5.1086723047712796E-6</v>
      </c>
      <c r="F2578" s="8">
        <f t="shared" si="72"/>
        <v>7.2996723358565596</v>
      </c>
      <c r="I2578" s="40"/>
    </row>
    <row r="2579" spans="4:9" x14ac:dyDescent="0.2">
      <c r="D2579" s="39">
        <v>38725</v>
      </c>
      <c r="E2579" s="7">
        <v>7.3091068781828102E-7</v>
      </c>
      <c r="F2579" s="8">
        <f t="shared" si="72"/>
        <v>1.0443826124580264</v>
      </c>
      <c r="I2579" s="40"/>
    </row>
    <row r="2580" spans="4:9" x14ac:dyDescent="0.2">
      <c r="D2580" s="39">
        <v>38726</v>
      </c>
      <c r="E2580" s="7">
        <v>8.7136220239288197E-7</v>
      </c>
      <c r="F2580" s="8">
        <f t="shared" si="72"/>
        <v>1.2450707706144675</v>
      </c>
      <c r="I2580" s="40"/>
    </row>
    <row r="2581" spans="4:9" x14ac:dyDescent="0.2">
      <c r="D2581" s="39">
        <v>38727</v>
      </c>
      <c r="E2581" s="7">
        <v>7.1059469528821201E-7</v>
      </c>
      <c r="F2581" s="8">
        <f t="shared" si="72"/>
        <v>1.0153535262688991</v>
      </c>
      <c r="I2581" s="40"/>
    </row>
    <row r="2582" spans="4:9" x14ac:dyDescent="0.2">
      <c r="D2582" s="39">
        <v>38728</v>
      </c>
      <c r="E2582" s="7">
        <v>1.0829664139349599E-4</v>
      </c>
      <c r="F2582" s="8">
        <f t="shared" si="72"/>
        <v>154.74274920862709</v>
      </c>
      <c r="I2582" s="40"/>
    </row>
    <row r="2583" spans="4:9" x14ac:dyDescent="0.2">
      <c r="D2583" s="39">
        <v>38729</v>
      </c>
      <c r="E2583" s="7">
        <v>6.2147039566057399E-6</v>
      </c>
      <c r="F2583" s="8">
        <f t="shared" si="72"/>
        <v>8.880057251901631</v>
      </c>
      <c r="I2583" s="40"/>
    </row>
    <row r="2584" spans="4:9" x14ac:dyDescent="0.2">
      <c r="D2584" s="39">
        <v>38730</v>
      </c>
      <c r="E2584" s="7">
        <v>5.8614231632649E-5</v>
      </c>
      <c r="F2584" s="8">
        <f t="shared" si="72"/>
        <v>83.752618999799452</v>
      </c>
      <c r="I2584" s="40"/>
    </row>
    <row r="2585" spans="4:9" x14ac:dyDescent="0.2">
      <c r="D2585" s="39">
        <v>38731</v>
      </c>
      <c r="E2585" s="7">
        <v>1.7028886283803501E-6</v>
      </c>
      <c r="F2585" s="8">
        <f t="shared" si="72"/>
        <v>2.4332210543281829</v>
      </c>
      <c r="I2585" s="40"/>
    </row>
    <row r="2586" spans="4:9" x14ac:dyDescent="0.2">
      <c r="D2586" s="39">
        <v>38732</v>
      </c>
      <c r="E2586" s="7">
        <v>2.5256118697774701E-6</v>
      </c>
      <c r="F2586" s="8">
        <f t="shared" si="72"/>
        <v>3.6087926563046522</v>
      </c>
      <c r="I2586" s="40"/>
    </row>
    <row r="2587" spans="4:9" x14ac:dyDescent="0.2">
      <c r="D2587" s="39">
        <v>38733</v>
      </c>
      <c r="E2587" s="7">
        <v>3.1820257606226303E-2</v>
      </c>
      <c r="F2587" s="8">
        <f t="shared" si="72"/>
        <v>45467.283926405355</v>
      </c>
      <c r="I2587" s="40"/>
    </row>
    <row r="2588" spans="4:9" x14ac:dyDescent="0.2">
      <c r="D2588" s="39">
        <v>38734</v>
      </c>
      <c r="E2588" s="7">
        <v>2.7702716222976199E-2</v>
      </c>
      <c r="F2588" s="8">
        <f t="shared" si="72"/>
        <v>39583.817316307133</v>
      </c>
      <c r="I2588" s="40"/>
    </row>
    <row r="2589" spans="4:9" x14ac:dyDescent="0.2">
      <c r="D2589" s="39">
        <v>38735</v>
      </c>
      <c r="E2589" s="7">
        <v>1.3976842045788401E-2</v>
      </c>
      <c r="F2589" s="8">
        <f t="shared" si="72"/>
        <v>19971.209961733141</v>
      </c>
      <c r="I2589" s="40"/>
    </row>
    <row r="2590" spans="4:9" x14ac:dyDescent="0.2">
      <c r="D2590" s="39">
        <v>38736</v>
      </c>
      <c r="E2590" s="7">
        <v>1.7768171546109701E-3</v>
      </c>
      <c r="F2590" s="8">
        <f t="shared" si="72"/>
        <v>2538.8559405690344</v>
      </c>
      <c r="I2590" s="40"/>
    </row>
    <row r="2591" spans="4:9" x14ac:dyDescent="0.2">
      <c r="D2591" s="39">
        <v>38737</v>
      </c>
      <c r="E2591" s="7">
        <v>5.44219913214978E-4</v>
      </c>
      <c r="F2591" s="8">
        <f t="shared" si="72"/>
        <v>777.62416693029422</v>
      </c>
      <c r="I2591" s="40"/>
    </row>
    <row r="2592" spans="4:9" x14ac:dyDescent="0.2">
      <c r="D2592" s="39">
        <v>38738</v>
      </c>
      <c r="E2592" s="7">
        <v>3.0473587426488299E-5</v>
      </c>
      <c r="F2592" s="8">
        <f t="shared" si="72"/>
        <v>43.543055776681314</v>
      </c>
      <c r="I2592" s="40"/>
    </row>
    <row r="2593" spans="4:9" x14ac:dyDescent="0.2">
      <c r="D2593" s="39">
        <v>38739</v>
      </c>
      <c r="E2593" s="7">
        <v>2.74785596765198E-5</v>
      </c>
      <c r="F2593" s="8">
        <f t="shared" si="72"/>
        <v>39.263524832574966</v>
      </c>
      <c r="I2593" s="40"/>
    </row>
    <row r="2594" spans="4:9" x14ac:dyDescent="0.2">
      <c r="D2594" s="39">
        <v>38740</v>
      </c>
      <c r="E2594" s="7">
        <v>2.4782302361379601E-5</v>
      </c>
      <c r="F2594" s="8">
        <f t="shared" si="72"/>
        <v>35.410900557712431</v>
      </c>
      <c r="I2594" s="40"/>
    </row>
    <row r="2595" spans="4:9" x14ac:dyDescent="0.2">
      <c r="D2595" s="39">
        <v>38741</v>
      </c>
      <c r="E2595" s="7">
        <v>2.2354948401283298E-5</v>
      </c>
      <c r="F2595" s="8">
        <f t="shared" si="72"/>
        <v>31.94250652208439</v>
      </c>
      <c r="I2595" s="40"/>
    </row>
    <row r="2596" spans="4:9" x14ac:dyDescent="0.2">
      <c r="D2596" s="39">
        <v>38742</v>
      </c>
      <c r="E2596" s="7">
        <v>2.1814594739291999E-5</v>
      </c>
      <c r="F2596" s="8">
        <f t="shared" si="72"/>
        <v>31.170406758642379</v>
      </c>
      <c r="I2596" s="40"/>
    </row>
    <row r="2597" spans="4:9" x14ac:dyDescent="0.2">
      <c r="D2597" s="39">
        <v>38743</v>
      </c>
      <c r="E2597" s="7">
        <v>1.8214779116753402E-5</v>
      </c>
      <c r="F2597" s="8">
        <f t="shared" si="72"/>
        <v>26.026707388947592</v>
      </c>
      <c r="I2597" s="40"/>
    </row>
    <row r="2598" spans="4:9" x14ac:dyDescent="0.2">
      <c r="D2598" s="39">
        <v>38744</v>
      </c>
      <c r="E2598" s="7">
        <v>1.6430675022029999E-5</v>
      </c>
      <c r="F2598" s="8">
        <f t="shared" si="72"/>
        <v>23.47743929587034</v>
      </c>
      <c r="I2598" s="40"/>
    </row>
    <row r="2599" spans="4:9" x14ac:dyDescent="0.2">
      <c r="D2599" s="39">
        <v>38745</v>
      </c>
      <c r="E2599" s="7">
        <v>1.4835693992542599E-5</v>
      </c>
      <c r="F2599" s="8">
        <f t="shared" si="72"/>
        <v>21.198405096262103</v>
      </c>
      <c r="I2599" s="40"/>
    </row>
    <row r="2600" spans="4:9" x14ac:dyDescent="0.2">
      <c r="D2600" s="39">
        <v>38746</v>
      </c>
      <c r="E2600" s="7">
        <v>1.33995378611876E-5</v>
      </c>
      <c r="F2600" s="8">
        <f t="shared" si="72"/>
        <v>19.146312388684883</v>
      </c>
      <c r="I2600" s="40"/>
    </row>
    <row r="2601" spans="4:9" x14ac:dyDescent="0.2">
      <c r="D2601" s="39">
        <v>38747</v>
      </c>
      <c r="E2601" s="7">
        <v>1.2106333557949999E-5</v>
      </c>
      <c r="F2601" s="8">
        <f t="shared" si="72"/>
        <v>17.298480483683331</v>
      </c>
      <c r="I2601" s="40"/>
    </row>
    <row r="2602" spans="4:9" x14ac:dyDescent="0.2">
      <c r="D2602" s="39">
        <v>38748</v>
      </c>
      <c r="E2602" s="7">
        <v>1.0941795193211101E-5</v>
      </c>
      <c r="F2602" s="8">
        <f t="shared" si="72"/>
        <v>15.634496579844198</v>
      </c>
      <c r="I2602" s="40"/>
    </row>
    <row r="2603" spans="4:9" x14ac:dyDescent="0.2">
      <c r="D2603" s="39">
        <v>38749</v>
      </c>
      <c r="E2603" s="7">
        <v>9.8930653274128298E-6</v>
      </c>
      <c r="F2603" s="8">
        <f t="shared" si="72"/>
        <v>14.135988957422537</v>
      </c>
      <c r="I2603" s="40"/>
    </row>
    <row r="2604" spans="4:9" x14ac:dyDescent="0.2">
      <c r="D2604" s="39">
        <v>38750</v>
      </c>
      <c r="E2604" s="7">
        <v>8.9485721585304605E-6</v>
      </c>
      <c r="F2604" s="8">
        <f t="shared" si="72"/>
        <v>12.786422916583124</v>
      </c>
      <c r="I2604" s="40"/>
    </row>
    <row r="2605" spans="4:9" x14ac:dyDescent="0.2">
      <c r="D2605" s="39">
        <v>38751</v>
      </c>
      <c r="E2605" s="7">
        <v>8.0979009128937899E-6</v>
      </c>
      <c r="F2605" s="8">
        <f t="shared" si="72"/>
        <v>11.570917010501985</v>
      </c>
      <c r="I2605" s="40"/>
    </row>
    <row r="2606" spans="4:9" x14ac:dyDescent="0.2">
      <c r="D2606" s="39">
        <v>38752</v>
      </c>
      <c r="E2606" s="7">
        <v>7.3316781981481803E-6</v>
      </c>
      <c r="F2606" s="8">
        <f t="shared" si="72"/>
        <v>10.476077799791668</v>
      </c>
      <c r="I2606" s="40"/>
    </row>
    <row r="2607" spans="4:9" x14ac:dyDescent="0.2">
      <c r="D2607" s="39">
        <v>38753</v>
      </c>
      <c r="E2607" s="7">
        <v>6.6414678038631004E-6</v>
      </c>
      <c r="F2607" s="8">
        <f t="shared" si="72"/>
        <v>9.4898509642246491</v>
      </c>
      <c r="I2607" s="40"/>
    </row>
    <row r="2608" spans="4:9" x14ac:dyDescent="0.2">
      <c r="D2608" s="39">
        <v>38754</v>
      </c>
      <c r="E2608" s="7">
        <v>6.0196770453360203E-6</v>
      </c>
      <c r="F2608" s="8">
        <f t="shared" si="72"/>
        <v>8.6013874794025202</v>
      </c>
      <c r="I2608" s="40"/>
    </row>
    <row r="2609" spans="4:9" x14ac:dyDescent="0.2">
      <c r="D2609" s="39">
        <v>38755</v>
      </c>
      <c r="E2609" s="7">
        <v>5.4594723857064603E-6</v>
      </c>
      <c r="F2609" s="8">
        <f t="shared" si="72"/>
        <v>7.8009230510036573</v>
      </c>
      <c r="I2609" s="40"/>
    </row>
    <row r="2610" spans="4:9" x14ac:dyDescent="0.2">
      <c r="D2610" s="39">
        <v>38756</v>
      </c>
      <c r="E2610" s="7">
        <v>4.9547035033956998E-6</v>
      </c>
      <c r="F2610" s="8">
        <f t="shared" si="72"/>
        <v>7.0796696163756829</v>
      </c>
      <c r="I2610" s="40"/>
    </row>
    <row r="2611" spans="4:9" x14ac:dyDescent="0.2">
      <c r="D2611" s="39">
        <v>38757</v>
      </c>
      <c r="E2611" s="7">
        <v>4.4998350079623702E-6</v>
      </c>
      <c r="F2611" s="8">
        <f t="shared" si="72"/>
        <v>6.4297177747854004</v>
      </c>
      <c r="I2611" s="40"/>
    </row>
    <row r="2612" spans="4:9" x14ac:dyDescent="0.2">
      <c r="D2612" s="39">
        <v>38758</v>
      </c>
      <c r="E2612" s="7">
        <v>4.0898849471017796E-6</v>
      </c>
      <c r="F2612" s="8">
        <f t="shared" si="72"/>
        <v>5.8439489213884226</v>
      </c>
      <c r="I2612" s="40"/>
    </row>
    <row r="2613" spans="4:9" x14ac:dyDescent="0.2">
      <c r="D2613" s="39">
        <v>38759</v>
      </c>
      <c r="E2613" s="7">
        <v>3.7203694281429199E-6</v>
      </c>
      <c r="F2613" s="8">
        <f t="shared" si="72"/>
        <v>5.3159561180734665</v>
      </c>
      <c r="I2613" s="40"/>
    </row>
    <row r="2614" spans="4:9" x14ac:dyDescent="0.2">
      <c r="D2614" s="39">
        <v>38760</v>
      </c>
      <c r="E2614" s="7">
        <v>3.3872528194686102E-6</v>
      </c>
      <c r="F2614" s="8">
        <f t="shared" si="72"/>
        <v>4.8399729373391756</v>
      </c>
      <c r="I2614" s="40"/>
    </row>
    <row r="2615" spans="4:9" x14ac:dyDescent="0.2">
      <c r="D2615" s="39">
        <v>38761</v>
      </c>
      <c r="E2615" s="7">
        <v>7.5163174996504802E-6</v>
      </c>
      <c r="F2615" s="8">
        <f t="shared" si="72"/>
        <v>10.739904939385145</v>
      </c>
      <c r="I2615" s="40"/>
    </row>
    <row r="2616" spans="4:9" x14ac:dyDescent="0.2">
      <c r="D2616" s="39">
        <v>38762</v>
      </c>
      <c r="E2616" s="7">
        <v>1.0510721139996801E-5</v>
      </c>
      <c r="F2616" s="8">
        <f t="shared" si="72"/>
        <v>15.018544106632108</v>
      </c>
      <c r="I2616" s="40"/>
    </row>
    <row r="2617" spans="4:9" x14ac:dyDescent="0.2">
      <c r="D2617" s="39">
        <v>38763</v>
      </c>
      <c r="E2617" s="7">
        <v>2.5717578129614099E-6</v>
      </c>
      <c r="F2617" s="8">
        <f t="shared" si="72"/>
        <v>3.6747296052370024</v>
      </c>
      <c r="I2617" s="40"/>
    </row>
    <row r="2618" spans="4:9" x14ac:dyDescent="0.2">
      <c r="D2618" s="39">
        <v>38764</v>
      </c>
      <c r="E2618" s="7">
        <v>1.19864632695277E-4</v>
      </c>
      <c r="F2618" s="8">
        <f t="shared" si="72"/>
        <v>171.27200398352713</v>
      </c>
      <c r="I2618" s="40"/>
    </row>
    <row r="2619" spans="4:9" x14ac:dyDescent="0.2">
      <c r="D2619" s="39">
        <v>38765</v>
      </c>
      <c r="E2619" s="7">
        <v>2.38785399533317E-6</v>
      </c>
      <c r="F2619" s="8">
        <f t="shared" si="72"/>
        <v>3.4119533827837647</v>
      </c>
      <c r="I2619" s="40"/>
    </row>
    <row r="2620" spans="4:9" x14ac:dyDescent="0.2">
      <c r="D2620" s="39">
        <v>38766</v>
      </c>
      <c r="E2620" s="7">
        <v>3.0059913178338402E-5</v>
      </c>
      <c r="F2620" s="8">
        <f t="shared" si="72"/>
        <v>42.951965511906295</v>
      </c>
      <c r="I2620" s="40"/>
    </row>
    <row r="2621" spans="4:9" x14ac:dyDescent="0.2">
      <c r="D2621" s="39">
        <v>38767</v>
      </c>
      <c r="E2621" s="7">
        <v>4.8424789305640996E-6</v>
      </c>
      <c r="F2621" s="8">
        <f t="shared" si="72"/>
        <v>6.9193143301426936</v>
      </c>
      <c r="I2621" s="40"/>
    </row>
    <row r="2622" spans="4:9" x14ac:dyDescent="0.2">
      <c r="D2622" s="39">
        <v>38768</v>
      </c>
      <c r="E2622" s="7">
        <v>1.7349574777626999E-6</v>
      </c>
      <c r="F2622" s="8">
        <f t="shared" si="72"/>
        <v>2.4790435457141462</v>
      </c>
      <c r="I2622" s="40"/>
    </row>
    <row r="2623" spans="4:9" x14ac:dyDescent="0.2">
      <c r="D2623" s="39">
        <v>38769</v>
      </c>
      <c r="E2623" s="7">
        <v>1.5375006156152899E-6</v>
      </c>
      <c r="F2623" s="8">
        <f t="shared" si="72"/>
        <v>2.1969016684995299</v>
      </c>
      <c r="I2623" s="40"/>
    </row>
    <row r="2624" spans="4:9" x14ac:dyDescent="0.2">
      <c r="D2624" s="39">
        <v>38770</v>
      </c>
      <c r="E2624" s="7">
        <v>1.41301946301494E-6</v>
      </c>
      <c r="F2624" s="8">
        <f t="shared" si="72"/>
        <v>2.0190332181932429</v>
      </c>
      <c r="I2624" s="40"/>
    </row>
    <row r="2625" spans="4:9" x14ac:dyDescent="0.2">
      <c r="D2625" s="39">
        <v>38771</v>
      </c>
      <c r="E2625" s="7">
        <v>1.3050465574177399E-6</v>
      </c>
      <c r="F2625" s="8">
        <f t="shared" si="72"/>
        <v>1.8647530481236498</v>
      </c>
      <c r="I2625" s="40"/>
    </row>
    <row r="2626" spans="4:9" x14ac:dyDescent="0.2">
      <c r="D2626" s="39">
        <v>38772</v>
      </c>
      <c r="E2626" s="7">
        <v>1.20740433012549E-6</v>
      </c>
      <c r="F2626" s="8">
        <f t="shared" si="72"/>
        <v>1.725234162813474</v>
      </c>
      <c r="I2626" s="40"/>
    </row>
    <row r="2627" spans="4:9" x14ac:dyDescent="0.2">
      <c r="D2627" s="39">
        <v>38773</v>
      </c>
      <c r="E2627" s="7">
        <v>1.11906625465285E-6</v>
      </c>
      <c r="F2627" s="8">
        <f t="shared" si="72"/>
        <v>1.5990097805746315</v>
      </c>
      <c r="I2627" s="40"/>
    </row>
    <row r="2628" spans="4:9" x14ac:dyDescent="0.2">
      <c r="D2628" s="39">
        <v>38774</v>
      </c>
      <c r="E2628" s="7">
        <v>4.7724106420745198E-2</v>
      </c>
      <c r="F2628" s="8">
        <f t="shared" si="72"/>
        <v>68191.952548536981</v>
      </c>
      <c r="I2628" s="40"/>
    </row>
    <row r="2629" spans="4:9" x14ac:dyDescent="0.2">
      <c r="D2629" s="39">
        <v>38775</v>
      </c>
      <c r="E2629" s="7">
        <v>2.19710043076657E-3</v>
      </c>
      <c r="F2629" s="8">
        <f t="shared" si="72"/>
        <v>3139.3897037761367</v>
      </c>
      <c r="I2629" s="40"/>
    </row>
    <row r="2630" spans="4:9" x14ac:dyDescent="0.2">
      <c r="D2630" s="39">
        <v>38776</v>
      </c>
      <c r="E2630" s="7">
        <v>5.8345594540196697E-4</v>
      </c>
      <c r="F2630" s="8">
        <f t="shared" si="72"/>
        <v>833.68769217473903</v>
      </c>
      <c r="I2630" s="40"/>
    </row>
    <row r="2631" spans="4:9" x14ac:dyDescent="0.2">
      <c r="D2631" s="39">
        <v>38777</v>
      </c>
      <c r="E2631" s="7">
        <v>8.1476743782052902E-7</v>
      </c>
      <c r="F2631" s="8">
        <f t="shared" si="72"/>
        <v>1.1642037248035078</v>
      </c>
      <c r="I2631" s="40"/>
    </row>
    <row r="2632" spans="4:9" x14ac:dyDescent="0.2">
      <c r="D2632" s="39">
        <v>38778</v>
      </c>
      <c r="E2632" s="7">
        <v>7.6117938445049202E-7</v>
      </c>
      <c r="F2632" s="8">
        <f t="shared" si="72"/>
        <v>1.0876329041712423</v>
      </c>
      <c r="I2632" s="40"/>
    </row>
    <row r="2633" spans="4:9" x14ac:dyDescent="0.2">
      <c r="D2633" s="39">
        <v>38779</v>
      </c>
      <c r="E2633" s="7">
        <v>7.1255969475168898E-7</v>
      </c>
      <c r="F2633" s="8">
        <f t="shared" si="72"/>
        <v>1.018161271876328</v>
      </c>
      <c r="I2633" s="40"/>
    </row>
    <row r="2634" spans="4:9" x14ac:dyDescent="0.2">
      <c r="D2634" s="39">
        <v>38780</v>
      </c>
      <c r="E2634" s="7">
        <v>6.6841699854032397E-7</v>
      </c>
      <c r="F2634" s="8">
        <f t="shared" si="72"/>
        <v>0.95508671959720171</v>
      </c>
      <c r="I2634" s="40"/>
    </row>
    <row r="2635" spans="4:9" x14ac:dyDescent="0.2">
      <c r="D2635" s="39">
        <v>38781</v>
      </c>
      <c r="E2635" s="7">
        <v>6.2830898612439597E-7</v>
      </c>
      <c r="F2635" s="8">
        <f t="shared" si="72"/>
        <v>0.89777724049725982</v>
      </c>
      <c r="I2635" s="40"/>
    </row>
    <row r="2636" spans="4:9" x14ac:dyDescent="0.2">
      <c r="D2636" s="39">
        <v>38782</v>
      </c>
      <c r="E2636" s="7">
        <v>5.9183750332593095E-7</v>
      </c>
      <c r="F2636" s="8">
        <f t="shared" si="72"/>
        <v>0.84566392060728057</v>
      </c>
      <c r="I2636" s="40"/>
    </row>
    <row r="2637" spans="4:9" x14ac:dyDescent="0.2">
      <c r="D2637" s="39">
        <v>38783</v>
      </c>
      <c r="E2637" s="7">
        <v>5.5864413698591496E-7</v>
      </c>
      <c r="F2637" s="8">
        <f t="shared" si="72"/>
        <v>0.79823463104806014</v>
      </c>
      <c r="I2637" s="40"/>
    </row>
    <row r="2638" spans="4:9" x14ac:dyDescent="0.2">
      <c r="D2638" s="39">
        <v>38784</v>
      </c>
      <c r="E2638" s="7">
        <v>5.2840624190400997E-7</v>
      </c>
      <c r="F2638" s="8">
        <f t="shared" si="72"/>
        <v>0.75502835100974852</v>
      </c>
      <c r="I2638" s="40"/>
    </row>
    <row r="2639" spans="4:9" x14ac:dyDescent="0.2">
      <c r="D2639" s="39">
        <v>38785</v>
      </c>
      <c r="E2639" s="7">
        <v>5.0083336506965697E-7</v>
      </c>
      <c r="F2639" s="8">
        <f t="shared" si="72"/>
        <v>0.71563005841233007</v>
      </c>
      <c r="I2639" s="40"/>
    </row>
    <row r="2640" spans="4:9" x14ac:dyDescent="0.2">
      <c r="D2640" s="39">
        <v>38786</v>
      </c>
      <c r="E2640" s="7">
        <v>4.7566402745575397E-7</v>
      </c>
      <c r="F2640" s="8">
        <f t="shared" ref="F2640:F2703" si="73">E2640*(24*60*60)*1000/$F$3</f>
        <v>0.67966613147960286</v>
      </c>
      <c r="I2640" s="40"/>
    </row>
    <row r="2641" spans="4:9" x14ac:dyDescent="0.2">
      <c r="D2641" s="39">
        <v>38787</v>
      </c>
      <c r="E2641" s="7">
        <v>4.52662827618738E-7</v>
      </c>
      <c r="F2641" s="8">
        <f t="shared" si="73"/>
        <v>0.64680021013542854</v>
      </c>
      <c r="I2641" s="40"/>
    </row>
    <row r="2642" spans="4:9" x14ac:dyDescent="0.2">
      <c r="D2642" s="39">
        <v>38788</v>
      </c>
      <c r="E2642" s="7">
        <v>4.3161783492470701E-7</v>
      </c>
      <c r="F2642" s="8">
        <f t="shared" si="73"/>
        <v>0.61672947124042343</v>
      </c>
      <c r="I2642" s="40"/>
    </row>
    <row r="2643" spans="4:9" x14ac:dyDescent="0.2">
      <c r="D2643" s="39">
        <v>38789</v>
      </c>
      <c r="E2643" s="7">
        <v>4.12338243439127E-7</v>
      </c>
      <c r="F2643" s="8">
        <f t="shared" si="73"/>
        <v>0.58918127628525607</v>
      </c>
      <c r="I2643" s="40"/>
    </row>
    <row r="2644" spans="4:9" x14ac:dyDescent="0.2">
      <c r="D2644" s="39">
        <v>38790</v>
      </c>
      <c r="E2644" s="7">
        <v>3.9465226041401101E-7</v>
      </c>
      <c r="F2644" s="8">
        <f t="shared" si="73"/>
        <v>0.5639101542952446</v>
      </c>
      <c r="I2644" s="40"/>
    </row>
    <row r="2645" spans="4:9" x14ac:dyDescent="0.2">
      <c r="D2645" s="39">
        <v>38791</v>
      </c>
      <c r="E2645" s="7">
        <v>4.40144466453042E-5</v>
      </c>
      <c r="F2645" s="8">
        <f t="shared" si="73"/>
        <v>62.891299223614254</v>
      </c>
      <c r="I2645" s="40"/>
    </row>
    <row r="2646" spans="4:9" x14ac:dyDescent="0.2">
      <c r="D2646" s="39">
        <v>38792</v>
      </c>
      <c r="E2646" s="7">
        <v>3.6376367589810502E-7</v>
      </c>
      <c r="F2646" s="8">
        <f t="shared" si="73"/>
        <v>0.51977411807425988</v>
      </c>
      <c r="I2646" s="40"/>
    </row>
    <row r="2647" spans="4:9" x14ac:dyDescent="0.2">
      <c r="D2647" s="39">
        <v>38793</v>
      </c>
      <c r="E2647" s="7">
        <v>3.4968463571319901E-7</v>
      </c>
      <c r="F2647" s="8">
        <f t="shared" si="73"/>
        <v>0.49965687938247955</v>
      </c>
      <c r="I2647" s="40"/>
    </row>
    <row r="2648" spans="4:9" x14ac:dyDescent="0.2">
      <c r="D2648" s="39">
        <v>38794</v>
      </c>
      <c r="E2648" s="7">
        <v>3.36972769051718E-7</v>
      </c>
      <c r="F2648" s="8">
        <f t="shared" si="73"/>
        <v>0.48149316562866412</v>
      </c>
      <c r="I2648" s="40"/>
    </row>
    <row r="2649" spans="4:9" x14ac:dyDescent="0.2">
      <c r="D2649" s="39">
        <v>38795</v>
      </c>
      <c r="E2649" s="7">
        <v>3.2522049669965101E-7</v>
      </c>
      <c r="F2649" s="8">
        <f t="shared" si="73"/>
        <v>0.46470059561165339</v>
      </c>
      <c r="I2649" s="40"/>
    </row>
    <row r="2650" spans="4:9" x14ac:dyDescent="0.2">
      <c r="D2650" s="39">
        <v>38796</v>
      </c>
      <c r="E2650" s="7">
        <v>3.1433622151904702E-7</v>
      </c>
      <c r="F2650" s="8">
        <f t="shared" si="73"/>
        <v>0.44914828814470142</v>
      </c>
      <c r="I2650" s="40"/>
    </row>
    <row r="2651" spans="4:9" x14ac:dyDescent="0.2">
      <c r="D2651" s="39">
        <v>38797</v>
      </c>
      <c r="E2651" s="7">
        <v>3.0423744501365001E-7</v>
      </c>
      <c r="F2651" s="8">
        <f t="shared" si="73"/>
        <v>0.43471836289512233</v>
      </c>
      <c r="I2651" s="40"/>
    </row>
    <row r="2652" spans="4:9" x14ac:dyDescent="0.2">
      <c r="D2652" s="39">
        <v>38798</v>
      </c>
      <c r="E2652" s="7">
        <v>2.94849858319741E-7</v>
      </c>
      <c r="F2652" s="8">
        <f t="shared" si="73"/>
        <v>0.42130464152059177</v>
      </c>
      <c r="I2652" s="40"/>
    </row>
    <row r="2653" spans="4:9" x14ac:dyDescent="0.2">
      <c r="D2653" s="39">
        <v>38799</v>
      </c>
      <c r="E2653" s="7">
        <v>2.8610652408592101E-7</v>
      </c>
      <c r="F2653" s="8">
        <f t="shared" si="73"/>
        <v>0.40881147867470813</v>
      </c>
      <c r="I2653" s="40"/>
    </row>
    <row r="2654" spans="4:9" x14ac:dyDescent="0.2">
      <c r="D2654" s="39">
        <v>38800</v>
      </c>
      <c r="E2654" s="7">
        <v>7.5782890753922595E-5</v>
      </c>
      <c r="F2654" s="8">
        <f t="shared" si="73"/>
        <v>108.28454795407268</v>
      </c>
      <c r="I2654" s="40"/>
    </row>
    <row r="2655" spans="4:9" x14ac:dyDescent="0.2">
      <c r="D2655" s="39">
        <v>38801</v>
      </c>
      <c r="E2655" s="7">
        <v>3.4107088533187898E-6</v>
      </c>
      <c r="F2655" s="8">
        <f t="shared" si="73"/>
        <v>4.873488761253963</v>
      </c>
      <c r="I2655" s="40"/>
    </row>
    <row r="2656" spans="4:9" x14ac:dyDescent="0.2">
      <c r="D2656" s="39">
        <v>38802</v>
      </c>
      <c r="E2656" s="7">
        <v>2.63168280576501E-7</v>
      </c>
      <c r="F2656" s="8">
        <f t="shared" si="73"/>
        <v>0.37603551427736925</v>
      </c>
      <c r="I2656" s="40"/>
    </row>
    <row r="2657" spans="4:9" x14ac:dyDescent="0.2">
      <c r="D2657" s="39">
        <v>38803</v>
      </c>
      <c r="E2657" s="7">
        <v>2.5645573694623199E-7</v>
      </c>
      <c r="F2657" s="8">
        <f t="shared" si="73"/>
        <v>0.36644410458852672</v>
      </c>
      <c r="I2657" s="40"/>
    </row>
    <row r="2658" spans="4:9" x14ac:dyDescent="0.2">
      <c r="D2658" s="39">
        <v>38804</v>
      </c>
      <c r="E2658" s="7">
        <v>2.5013998769700498E-7</v>
      </c>
      <c r="F2658" s="8">
        <f t="shared" si="73"/>
        <v>0.35741966588422164</v>
      </c>
      <c r="I2658" s="40"/>
    </row>
    <row r="2659" spans="4:9" x14ac:dyDescent="0.2">
      <c r="D2659" s="39">
        <v>38805</v>
      </c>
      <c r="E2659" s="7">
        <v>2.18516023331585E-7</v>
      </c>
      <c r="F2659" s="8">
        <f t="shared" si="73"/>
        <v>0.3122328611614425</v>
      </c>
      <c r="I2659" s="40"/>
    </row>
    <row r="2660" spans="4:9" x14ac:dyDescent="0.2">
      <c r="D2660" s="39">
        <v>38806</v>
      </c>
      <c r="E2660" s="7">
        <v>2.1545679900494401E-7</v>
      </c>
      <c r="F2660" s="8">
        <f t="shared" si="73"/>
        <v>0.30786160110518407</v>
      </c>
      <c r="I2660" s="40"/>
    </row>
    <row r="2661" spans="4:9" x14ac:dyDescent="0.2">
      <c r="D2661" s="39">
        <v>38807</v>
      </c>
      <c r="E2661" s="7">
        <v>2.1244040381887299E-7</v>
      </c>
      <c r="F2661" s="8">
        <f t="shared" si="73"/>
        <v>0.30355153868970886</v>
      </c>
      <c r="I2661" s="40"/>
    </row>
    <row r="2662" spans="4:9" x14ac:dyDescent="0.2">
      <c r="D2662" s="39">
        <v>38808</v>
      </c>
      <c r="E2662" s="7">
        <v>2.0946623816540901E-7</v>
      </c>
      <c r="F2662" s="8">
        <f t="shared" si="73"/>
        <v>0.29930181714805332</v>
      </c>
      <c r="I2662" s="40"/>
    </row>
    <row r="2663" spans="4:9" x14ac:dyDescent="0.2">
      <c r="D2663" s="39">
        <v>38809</v>
      </c>
      <c r="E2663" s="7">
        <v>2.0653371083109501E-7</v>
      </c>
      <c r="F2663" s="8">
        <f t="shared" si="73"/>
        <v>0.29511159170798307</v>
      </c>
      <c r="I2663" s="40"/>
    </row>
    <row r="2664" spans="4:9" x14ac:dyDescent="0.2">
      <c r="D2664" s="39">
        <v>38810</v>
      </c>
      <c r="E2664" s="7">
        <v>2.0364223887946E-7</v>
      </c>
      <c r="F2664" s="8">
        <f t="shared" si="73"/>
        <v>0.29098002942407175</v>
      </c>
      <c r="I2664" s="40"/>
    </row>
    <row r="2665" spans="4:9" x14ac:dyDescent="0.2">
      <c r="D2665" s="39">
        <v>38811</v>
      </c>
      <c r="E2665" s="7">
        <v>2.0079124753514701E-7</v>
      </c>
      <c r="F2665" s="8">
        <f t="shared" si="73"/>
        <v>0.28690630901213393</v>
      </c>
      <c r="I2665" s="40"/>
    </row>
    <row r="2666" spans="4:9" x14ac:dyDescent="0.2">
      <c r="D2666" s="39">
        <v>38812</v>
      </c>
      <c r="E2666" s="7">
        <v>1.9798017006965301E-7</v>
      </c>
      <c r="F2666" s="8">
        <f t="shared" si="73"/>
        <v>0.28288962068596124</v>
      </c>
      <c r="I2666" s="40"/>
    </row>
    <row r="2667" spans="4:9" x14ac:dyDescent="0.2">
      <c r="D2667" s="39">
        <v>38813</v>
      </c>
      <c r="E2667" s="7">
        <v>1.9520844768867801E-7</v>
      </c>
      <c r="F2667" s="8">
        <f t="shared" si="73"/>
        <v>0.27892916599635803</v>
      </c>
      <c r="I2667" s="40"/>
    </row>
    <row r="2668" spans="4:9" x14ac:dyDescent="0.2">
      <c r="D2668" s="39">
        <v>38814</v>
      </c>
      <c r="E2668" s="7">
        <v>1.9247552942103699E-7</v>
      </c>
      <c r="F2668" s="8">
        <f t="shared" si="73"/>
        <v>0.27502415767240967</v>
      </c>
      <c r="I2668" s="40"/>
    </row>
    <row r="2669" spans="4:9" x14ac:dyDescent="0.2">
      <c r="D2669" s="39">
        <v>38815</v>
      </c>
      <c r="E2669" s="7">
        <v>1.8978087200914299E-7</v>
      </c>
      <c r="F2669" s="8">
        <f t="shared" si="73"/>
        <v>0.27117381946499669</v>
      </c>
      <c r="I2669" s="40"/>
    </row>
    <row r="2670" spans="4:9" x14ac:dyDescent="0.2">
      <c r="D2670" s="39">
        <v>38816</v>
      </c>
      <c r="E2670" s="7">
        <v>1.8712393980101401E-7</v>
      </c>
      <c r="F2670" s="8">
        <f t="shared" si="73"/>
        <v>0.26737738599248528</v>
      </c>
      <c r="I2670" s="40"/>
    </row>
    <row r="2671" spans="4:9" x14ac:dyDescent="0.2">
      <c r="D2671" s="39">
        <v>38817</v>
      </c>
      <c r="E2671" s="7">
        <v>1.8450420464380001E-7</v>
      </c>
      <c r="F2671" s="8">
        <f t="shared" si="73"/>
        <v>0.26363410258859082</v>
      </c>
      <c r="I2671" s="40"/>
    </row>
    <row r="2672" spans="4:9" x14ac:dyDescent="0.2">
      <c r="D2672" s="39">
        <v>38818</v>
      </c>
      <c r="E2672" s="7">
        <v>1.81921145778787E-7</v>
      </c>
      <c r="F2672" s="8">
        <f t="shared" si="73"/>
        <v>0.2599432251523508</v>
      </c>
      <c r="I2672" s="40"/>
    </row>
    <row r="2673" spans="4:9" x14ac:dyDescent="0.2">
      <c r="D2673" s="39">
        <v>38819</v>
      </c>
      <c r="E2673" s="7">
        <v>1.79374249737884E-7</v>
      </c>
      <c r="F2673" s="8">
        <f t="shared" si="73"/>
        <v>0.2563040200002179</v>
      </c>
      <c r="I2673" s="40"/>
    </row>
    <row r="2674" spans="4:9" x14ac:dyDescent="0.2">
      <c r="D2674" s="39">
        <v>38820</v>
      </c>
      <c r="E2674" s="7">
        <v>7.8865757597012008E-6</v>
      </c>
      <c r="F2674" s="8">
        <f t="shared" si="73"/>
        <v>11.268959029523273</v>
      </c>
      <c r="I2674" s="40"/>
    </row>
    <row r="2675" spans="4:9" x14ac:dyDescent="0.2">
      <c r="D2675" s="39">
        <v>38821</v>
      </c>
      <c r="E2675" s="7">
        <v>2.2475554443521399E-7</v>
      </c>
      <c r="F2675" s="8">
        <f t="shared" si="73"/>
        <v>0.32114837910269217</v>
      </c>
      <c r="I2675" s="40"/>
    </row>
    <row r="2676" spans="4:9" x14ac:dyDescent="0.2">
      <c r="D2676" s="39">
        <v>38822</v>
      </c>
      <c r="E2676" s="7">
        <v>1.71945511104797E-7</v>
      </c>
      <c r="F2676" s="8">
        <f t="shared" si="73"/>
        <v>0.24568925462573735</v>
      </c>
      <c r="I2676" s="40"/>
    </row>
    <row r="2677" spans="4:9" x14ac:dyDescent="0.2">
      <c r="D2677" s="39">
        <v>38823</v>
      </c>
      <c r="E2677" s="7">
        <v>1.6953827394932999E-7</v>
      </c>
      <c r="F2677" s="8">
        <f t="shared" si="73"/>
        <v>0.24224960506097726</v>
      </c>
      <c r="I2677" s="40"/>
    </row>
    <row r="2678" spans="4:9" x14ac:dyDescent="0.2">
      <c r="D2678" s="39">
        <v>38824</v>
      </c>
      <c r="E2678" s="7">
        <v>1.6716473811403999E-7</v>
      </c>
      <c r="F2678" s="8">
        <f t="shared" si="73"/>
        <v>0.23885811059012446</v>
      </c>
      <c r="I2678" s="40"/>
    </row>
    <row r="2679" spans="4:9" x14ac:dyDescent="0.2">
      <c r="D2679" s="39">
        <v>38825</v>
      </c>
      <c r="E2679" s="7">
        <v>1.64824431780444E-7</v>
      </c>
      <c r="F2679" s="8">
        <f t="shared" si="73"/>
        <v>0.23551409704186352</v>
      </c>
      <c r="I2679" s="40"/>
    </row>
    <row r="2680" spans="4:9" x14ac:dyDescent="0.2">
      <c r="D2680" s="39">
        <v>38826</v>
      </c>
      <c r="E2680" s="7">
        <v>1.6251688973551801E-7</v>
      </c>
      <c r="F2680" s="8">
        <f t="shared" si="73"/>
        <v>0.23221689968327777</v>
      </c>
      <c r="I2680" s="40"/>
    </row>
    <row r="2681" spans="4:9" x14ac:dyDescent="0.2">
      <c r="D2681" s="39">
        <v>38827</v>
      </c>
      <c r="E2681" s="7">
        <v>1.6024165327921999E-7</v>
      </c>
      <c r="F2681" s="8">
        <f t="shared" si="73"/>
        <v>0.22896586308771077</v>
      </c>
      <c r="I2681" s="40"/>
    </row>
    <row r="2682" spans="4:9" x14ac:dyDescent="0.2">
      <c r="D2682" s="39">
        <v>38828</v>
      </c>
      <c r="E2682" s="7">
        <v>1.5799827013331E-7</v>
      </c>
      <c r="F2682" s="8">
        <f t="shared" si="73"/>
        <v>0.22576034100448153</v>
      </c>
      <c r="I2682" s="40"/>
    </row>
    <row r="2683" spans="4:9" x14ac:dyDescent="0.2">
      <c r="D2683" s="39">
        <v>38829</v>
      </c>
      <c r="E2683" s="7">
        <v>1.55786294351444E-7</v>
      </c>
      <c r="F2683" s="8">
        <f t="shared" si="73"/>
        <v>0.22259969623041928</v>
      </c>
      <c r="I2683" s="40"/>
    </row>
    <row r="2684" spans="4:9" x14ac:dyDescent="0.2">
      <c r="D2684" s="39">
        <v>38830</v>
      </c>
      <c r="E2684" s="7">
        <v>1.53605286230524E-7</v>
      </c>
      <c r="F2684" s="8">
        <f t="shared" si="73"/>
        <v>0.2194833004831937</v>
      </c>
      <c r="I2684" s="40"/>
    </row>
    <row r="2685" spans="4:9" x14ac:dyDescent="0.2">
      <c r="D2685" s="39">
        <v>38831</v>
      </c>
      <c r="E2685" s="7">
        <v>1.51454812223296E-7</v>
      </c>
      <c r="F2685" s="8">
        <f t="shared" si="73"/>
        <v>0.21641053427642806</v>
      </c>
      <c r="I2685" s="40"/>
    </row>
    <row r="2686" spans="4:9" x14ac:dyDescent="0.2">
      <c r="D2686" s="39">
        <v>38832</v>
      </c>
      <c r="E2686" s="7">
        <v>1.49334444852171E-7</v>
      </c>
      <c r="F2686" s="8">
        <f t="shared" si="73"/>
        <v>0.21338078679655967</v>
      </c>
      <c r="I2686" s="40"/>
    </row>
    <row r="2687" spans="4:9" x14ac:dyDescent="0.2">
      <c r="D2687" s="39">
        <v>38833</v>
      </c>
      <c r="E2687" s="7">
        <v>1.4724376262423999E-7</v>
      </c>
      <c r="F2687" s="8">
        <f t="shared" si="73"/>
        <v>0.210393455781407</v>
      </c>
      <c r="I2687" s="40"/>
    </row>
    <row r="2688" spans="4:9" x14ac:dyDescent="0.2">
      <c r="D2688" s="39">
        <v>38834</v>
      </c>
      <c r="E2688" s="7">
        <v>1.4518234994750101E-7</v>
      </c>
      <c r="F2688" s="8">
        <f t="shared" si="73"/>
        <v>0.20744794740046779</v>
      </c>
      <c r="I2688" s="40"/>
    </row>
    <row r="2689" spans="4:9" x14ac:dyDescent="0.2">
      <c r="D2689" s="39">
        <v>38835</v>
      </c>
      <c r="E2689" s="7">
        <v>1.4314979704823499E-7</v>
      </c>
      <c r="F2689" s="8">
        <f t="shared" si="73"/>
        <v>0.20454367613685984</v>
      </c>
      <c r="I2689" s="40"/>
    </row>
    <row r="2690" spans="4:9" x14ac:dyDescent="0.2">
      <c r="D2690" s="39">
        <v>38836</v>
      </c>
      <c r="E2690" s="7">
        <v>1.4114569988955999E-7</v>
      </c>
      <c r="F2690" s="8">
        <f t="shared" si="73"/>
        <v>0.20168006467094421</v>
      </c>
      <c r="I2690" s="40"/>
    </row>
    <row r="2691" spans="4:9" x14ac:dyDescent="0.2">
      <c r="D2691" s="39">
        <v>38837</v>
      </c>
      <c r="E2691" s="7">
        <v>1.39169660091107E-7</v>
      </c>
      <c r="F2691" s="8">
        <f t="shared" si="73"/>
        <v>0.1988565437655522</v>
      </c>
      <c r="I2691" s="40"/>
    </row>
    <row r="2692" spans="4:9" x14ac:dyDescent="0.2">
      <c r="D2692" s="39">
        <v>38838</v>
      </c>
      <c r="E2692" s="7">
        <v>1.37221284849832E-7</v>
      </c>
      <c r="F2692" s="8">
        <f t="shared" si="73"/>
        <v>0.1960725521528352</v>
      </c>
      <c r="I2692" s="40"/>
    </row>
    <row r="2693" spans="4:9" x14ac:dyDescent="0.2">
      <c r="D2693" s="39">
        <v>38839</v>
      </c>
      <c r="E2693" s="7">
        <v>1.3530018686193399E-7</v>
      </c>
      <c r="F2693" s="8">
        <f t="shared" si="73"/>
        <v>0.19332753642269498</v>
      </c>
      <c r="I2693" s="40"/>
    </row>
    <row r="2694" spans="4:9" x14ac:dyDescent="0.2">
      <c r="D2694" s="39">
        <v>38840</v>
      </c>
      <c r="E2694" s="7">
        <v>1.33405984245866E-7</v>
      </c>
      <c r="F2694" s="8">
        <f t="shared" si="73"/>
        <v>0.19062095091277595</v>
      </c>
      <c r="I2694" s="40"/>
    </row>
    <row r="2695" spans="4:9" x14ac:dyDescent="0.2">
      <c r="D2695" s="39">
        <v>38841</v>
      </c>
      <c r="E2695" s="7">
        <v>1.3153830046642401E-7</v>
      </c>
      <c r="F2695" s="8">
        <f t="shared" si="73"/>
        <v>0.18795225759999726</v>
      </c>
      <c r="I2695" s="40"/>
    </row>
    <row r="2696" spans="4:9" x14ac:dyDescent="0.2">
      <c r="D2696" s="39">
        <v>38842</v>
      </c>
      <c r="E2696" s="7">
        <v>1.29696764259894E-7</v>
      </c>
      <c r="F2696" s="8">
        <f t="shared" si="73"/>
        <v>0.1853209259935972</v>
      </c>
      <c r="I2696" s="40"/>
    </row>
    <row r="2697" spans="4:9" x14ac:dyDescent="0.2">
      <c r="D2697" s="39">
        <v>38843</v>
      </c>
      <c r="E2697" s="7">
        <v>1.27881009560256E-7</v>
      </c>
      <c r="F2697" s="8">
        <f t="shared" si="73"/>
        <v>0.18272643302968758</v>
      </c>
      <c r="I2697" s="40"/>
    </row>
    <row r="2698" spans="4:9" x14ac:dyDescent="0.2">
      <c r="D2698" s="39">
        <v>38844</v>
      </c>
      <c r="E2698" s="7">
        <v>1.26090675426412E-7</v>
      </c>
      <c r="F2698" s="8">
        <f t="shared" si="73"/>
        <v>0.1801682629672714</v>
      </c>
      <c r="I2698" s="40"/>
    </row>
    <row r="2699" spans="4:9" x14ac:dyDescent="0.2">
      <c r="D2699" s="39">
        <v>38845</v>
      </c>
      <c r="E2699" s="7">
        <v>1.2432540597044301E-7</v>
      </c>
      <c r="F2699" s="8">
        <f t="shared" si="73"/>
        <v>0.17764590728573068</v>
      </c>
      <c r="I2699" s="40"/>
    </row>
    <row r="2700" spans="4:9" x14ac:dyDescent="0.2">
      <c r="D2700" s="39">
        <v>38846</v>
      </c>
      <c r="E2700" s="7">
        <v>9.4883413448290102E-8</v>
      </c>
      <c r="F2700" s="8">
        <f t="shared" si="73"/>
        <v>0.13557687535237839</v>
      </c>
      <c r="I2700" s="40"/>
    </row>
    <row r="2701" spans="4:9" x14ac:dyDescent="0.2">
      <c r="D2701" s="39">
        <v>38847</v>
      </c>
      <c r="E2701" s="7">
        <v>9.3555045660014502E-8</v>
      </c>
      <c r="F2701" s="8">
        <f t="shared" si="73"/>
        <v>0.13367879909744576</v>
      </c>
      <c r="I2701" s="40"/>
    </row>
    <row r="2702" spans="4:9" x14ac:dyDescent="0.2">
      <c r="D2702" s="39">
        <v>38848</v>
      </c>
      <c r="E2702" s="7">
        <v>9.2245275020774603E-8</v>
      </c>
      <c r="F2702" s="8">
        <f t="shared" si="73"/>
        <v>0.13180729591008195</v>
      </c>
      <c r="I2702" s="40"/>
    </row>
    <row r="2703" spans="4:9" x14ac:dyDescent="0.2">
      <c r="D2703" s="39">
        <v>38849</v>
      </c>
      <c r="E2703" s="7">
        <v>9.0953841170483394E-8</v>
      </c>
      <c r="F2703" s="8">
        <f t="shared" si="73"/>
        <v>0.1299619937673403</v>
      </c>
      <c r="I2703" s="40"/>
    </row>
    <row r="2704" spans="4:9" x14ac:dyDescent="0.2">
      <c r="D2704" s="39">
        <v>38850</v>
      </c>
      <c r="E2704" s="7">
        <v>8.9680487394096597E-8</v>
      </c>
      <c r="F2704" s="8">
        <f t="shared" ref="F2704:F2767" si="74">E2704*(24*60*60)*1000/$F$3</f>
        <v>0.12814252585459748</v>
      </c>
      <c r="I2704" s="40"/>
    </row>
    <row r="2705" spans="4:9" x14ac:dyDescent="0.2">
      <c r="D2705" s="39">
        <v>38851</v>
      </c>
      <c r="E2705" s="7">
        <v>8.8424960570578996E-8</v>
      </c>
      <c r="F2705" s="8">
        <f t="shared" si="74"/>
        <v>0.12634853049263275</v>
      </c>
      <c r="I2705" s="40"/>
    </row>
    <row r="2706" spans="4:9" x14ac:dyDescent="0.2">
      <c r="D2706" s="39">
        <v>38852</v>
      </c>
      <c r="E2706" s="7">
        <v>5.9628680942380999E-6</v>
      </c>
      <c r="F2706" s="8">
        <f t="shared" si="74"/>
        <v>8.5202143870569387</v>
      </c>
      <c r="I2706" s="40"/>
    </row>
    <row r="2707" spans="4:9" x14ac:dyDescent="0.2">
      <c r="D2707" s="39">
        <v>38853</v>
      </c>
      <c r="E2707" s="7">
        <v>8.6692594543525296E-8</v>
      </c>
      <c r="F2707" s="8">
        <f t="shared" si="74"/>
        <v>0.12387318981528082</v>
      </c>
      <c r="I2707" s="40"/>
    </row>
    <row r="2708" spans="4:9" x14ac:dyDescent="0.2">
      <c r="D2708" s="39">
        <v>38854</v>
      </c>
      <c r="E2708" s="7">
        <v>8.4762863465338205E-8</v>
      </c>
      <c r="F2708" s="8">
        <f t="shared" si="74"/>
        <v>0.12111583844750395</v>
      </c>
      <c r="I2708" s="40"/>
    </row>
    <row r="2709" spans="4:9" x14ac:dyDescent="0.2">
      <c r="D2709" s="39">
        <v>38855</v>
      </c>
      <c r="E2709" s="7">
        <v>8.3576183376823804E-8</v>
      </c>
      <c r="F2709" s="8">
        <f t="shared" si="74"/>
        <v>0.11942021670923936</v>
      </c>
      <c r="I2709" s="40"/>
    </row>
    <row r="2710" spans="4:9" x14ac:dyDescent="0.2">
      <c r="D2710" s="39">
        <v>38856</v>
      </c>
      <c r="E2710" s="7">
        <v>8.2406116809547796E-8</v>
      </c>
      <c r="F2710" s="8">
        <f t="shared" si="74"/>
        <v>0.11774833367530935</v>
      </c>
      <c r="I2710" s="40"/>
    </row>
    <row r="2711" spans="4:9" x14ac:dyDescent="0.2">
      <c r="D2711" s="39">
        <v>38857</v>
      </c>
      <c r="E2711" s="7">
        <v>8.1252431174214594E-8</v>
      </c>
      <c r="F2711" s="8">
        <f t="shared" si="74"/>
        <v>0.11609985700385568</v>
      </c>
      <c r="I2711" s="40"/>
    </row>
    <row r="2712" spans="4:9" x14ac:dyDescent="0.2">
      <c r="D2712" s="39">
        <v>38858</v>
      </c>
      <c r="E2712" s="7">
        <v>8.0114897137775994E-8</v>
      </c>
      <c r="F2712" s="8">
        <f t="shared" si="74"/>
        <v>0.11447445900580226</v>
      </c>
      <c r="I2712" s="40"/>
    </row>
    <row r="2713" spans="4:9" x14ac:dyDescent="0.2">
      <c r="D2713" s="39">
        <v>38859</v>
      </c>
      <c r="E2713" s="7">
        <v>7.8993288577846906E-8</v>
      </c>
      <c r="F2713" s="8">
        <f t="shared" si="74"/>
        <v>0.1128718165797207</v>
      </c>
      <c r="I2713" s="40"/>
    </row>
    <row r="2714" spans="4:9" x14ac:dyDescent="0.2">
      <c r="D2714" s="39">
        <v>38860</v>
      </c>
      <c r="E2714" s="7">
        <v>9.9544222222855902E-6</v>
      </c>
      <c r="F2714" s="8">
        <f t="shared" si="74"/>
        <v>14.223660509128532</v>
      </c>
      <c r="I2714" s="40"/>
    </row>
    <row r="2715" spans="4:9" x14ac:dyDescent="0.2">
      <c r="D2715" s="39">
        <v>38861</v>
      </c>
      <c r="E2715" s="7">
        <v>9.6820032883017405E-7</v>
      </c>
      <c r="F2715" s="8">
        <f t="shared" si="74"/>
        <v>1.3834406934514205</v>
      </c>
      <c r="I2715" s="40"/>
    </row>
    <row r="2716" spans="4:9" x14ac:dyDescent="0.2">
      <c r="D2716" s="39">
        <v>38862</v>
      </c>
      <c r="E2716" s="7">
        <v>7.5721801753677E-8</v>
      </c>
      <c r="F2716" s="8">
        <f t="shared" si="74"/>
        <v>0.10819725919125628</v>
      </c>
      <c r="I2716" s="40"/>
    </row>
    <row r="2717" spans="4:9" x14ac:dyDescent="0.2">
      <c r="D2717" s="39">
        <v>38863</v>
      </c>
      <c r="E2717" s="7">
        <v>7.4661696529125699E-8</v>
      </c>
      <c r="F2717" s="8">
        <f t="shared" si="74"/>
        <v>0.10668249756257894</v>
      </c>
      <c r="I2717" s="40"/>
    </row>
    <row r="2718" spans="4:9" x14ac:dyDescent="0.2">
      <c r="D2718" s="39">
        <v>38864</v>
      </c>
      <c r="E2718" s="7">
        <v>7.3616432777717602E-8</v>
      </c>
      <c r="F2718" s="8">
        <f t="shared" si="74"/>
        <v>0.10518894259670235</v>
      </c>
      <c r="I2718" s="40"/>
    </row>
    <row r="2719" spans="4:9" x14ac:dyDescent="0.2">
      <c r="D2719" s="39">
        <v>38865</v>
      </c>
      <c r="E2719" s="7">
        <v>7.25858027188299E-8</v>
      </c>
      <c r="F2719" s="8">
        <f t="shared" si="74"/>
        <v>0.10371629740034902</v>
      </c>
      <c r="I2719" s="40"/>
    </row>
    <row r="2720" spans="4:9" x14ac:dyDescent="0.2">
      <c r="D2720" s="39">
        <v>38866</v>
      </c>
      <c r="E2720" s="7">
        <v>7.1569601480765704E-8</v>
      </c>
      <c r="F2720" s="8">
        <f t="shared" si="74"/>
        <v>0.10226426923674328</v>
      </c>
      <c r="I2720" s="40"/>
    </row>
    <row r="2721" spans="4:9" x14ac:dyDescent="0.2">
      <c r="D2721" s="39">
        <v>38867</v>
      </c>
      <c r="E2721" s="7">
        <v>7.0567627060035694E-8</v>
      </c>
      <c r="F2721" s="8">
        <f t="shared" si="74"/>
        <v>0.10083256946742991</v>
      </c>
      <c r="I2721" s="40"/>
    </row>
    <row r="2722" spans="4:9" x14ac:dyDescent="0.2">
      <c r="D2722" s="39">
        <v>38868</v>
      </c>
      <c r="E2722" s="7">
        <v>6.9579680281195201E-8</v>
      </c>
      <c r="F2722" s="8">
        <f t="shared" si="74"/>
        <v>9.942091349488591E-2</v>
      </c>
      <c r="I2722" s="40"/>
    </row>
    <row r="2723" spans="4:9" x14ac:dyDescent="0.2">
      <c r="D2723" s="39">
        <v>38869</v>
      </c>
      <c r="E2723" s="7">
        <v>6.8605564757257903E-8</v>
      </c>
      <c r="F2723" s="8">
        <f t="shared" si="74"/>
        <v>9.802902070595669E-2</v>
      </c>
      <c r="I2723" s="40"/>
    </row>
    <row r="2724" spans="4:9" x14ac:dyDescent="0.2">
      <c r="D2724" s="39">
        <v>38870</v>
      </c>
      <c r="E2724" s="7">
        <v>2.9391476123589699E-5</v>
      </c>
      <c r="F2724" s="8">
        <f t="shared" si="74"/>
        <v>41.996850134422914</v>
      </c>
      <c r="I2724" s="40"/>
    </row>
    <row r="2725" spans="4:9" x14ac:dyDescent="0.2">
      <c r="D2725" s="39">
        <v>38871</v>
      </c>
      <c r="E2725" s="7">
        <v>8.1605710643112701E-7</v>
      </c>
      <c r="F2725" s="8">
        <f t="shared" si="74"/>
        <v>1.1660465046330954</v>
      </c>
      <c r="I2725" s="40"/>
    </row>
    <row r="2726" spans="4:9" x14ac:dyDescent="0.2">
      <c r="D2726" s="39">
        <v>38872</v>
      </c>
      <c r="E2726" s="7">
        <v>6.5764282855861303E-8</v>
      </c>
      <c r="F2726" s="8">
        <f t="shared" si="74"/>
        <v>9.3969173908849735E-2</v>
      </c>
      <c r="I2726" s="40"/>
    </row>
    <row r="2727" spans="4:9" x14ac:dyDescent="0.2">
      <c r="D2727" s="39">
        <v>38873</v>
      </c>
      <c r="E2727" s="7">
        <v>6.6403514899060395E-5</v>
      </c>
      <c r="F2727" s="8">
        <f t="shared" si="74"/>
        <v>94.882558871431002</v>
      </c>
      <c r="I2727" s="40"/>
    </row>
    <row r="2728" spans="4:9" x14ac:dyDescent="0.2">
      <c r="D2728" s="39">
        <v>38874</v>
      </c>
      <c r="E2728" s="7">
        <v>1.3782828803413801E-6</v>
      </c>
      <c r="F2728" s="8">
        <f t="shared" si="74"/>
        <v>1.9693988598987091</v>
      </c>
      <c r="I2728" s="40"/>
    </row>
    <row r="2729" spans="4:9" x14ac:dyDescent="0.2">
      <c r="D2729" s="39">
        <v>38875</v>
      </c>
      <c r="E2729" s="7">
        <v>6.3040671917042205E-8</v>
      </c>
      <c r="F2729" s="8">
        <f t="shared" si="74"/>
        <v>9.0077464627523224E-2</v>
      </c>
      <c r="I2729" s="40"/>
    </row>
    <row r="2730" spans="4:9" x14ac:dyDescent="0.2">
      <c r="D2730" s="39">
        <v>38876</v>
      </c>
      <c r="E2730" s="7">
        <v>6.2158102510203406E-8</v>
      </c>
      <c r="F2730" s="8">
        <f t="shared" si="74"/>
        <v>8.8816380122737598E-2</v>
      </c>
      <c r="I2730" s="40"/>
    </row>
    <row r="2731" spans="4:9" x14ac:dyDescent="0.2">
      <c r="D2731" s="39">
        <v>38877</v>
      </c>
      <c r="E2731" s="7">
        <v>6.1287889075060295E-8</v>
      </c>
      <c r="F2731" s="8">
        <f t="shared" si="74"/>
        <v>8.7572950801018901E-2</v>
      </c>
      <c r="I2731" s="40"/>
    </row>
    <row r="2732" spans="4:9" x14ac:dyDescent="0.2">
      <c r="D2732" s="39">
        <v>38878</v>
      </c>
      <c r="E2732" s="7">
        <v>3.4741759186296197E-5</v>
      </c>
      <c r="F2732" s="8">
        <f t="shared" si="74"/>
        <v>49.641754902607893</v>
      </c>
      <c r="I2732" s="40"/>
    </row>
    <row r="2733" spans="4:9" x14ac:dyDescent="0.2">
      <c r="D2733" s="39">
        <v>38879</v>
      </c>
      <c r="E2733" s="7">
        <v>2.6703942768726501E-6</v>
      </c>
      <c r="F2733" s="8">
        <f t="shared" si="74"/>
        <v>3.8156691339374693</v>
      </c>
      <c r="I2733" s="40"/>
    </row>
    <row r="2734" spans="4:9" x14ac:dyDescent="0.2">
      <c r="D2734" s="39">
        <v>38880</v>
      </c>
      <c r="E2734" s="7">
        <v>5.8749666838716301E-8</v>
      </c>
      <c r="F2734" s="8">
        <f t="shared" si="74"/>
        <v>8.3946139462270142E-2</v>
      </c>
      <c r="I2734" s="40"/>
    </row>
    <row r="2735" spans="4:9" x14ac:dyDescent="0.2">
      <c r="D2735" s="39">
        <v>38881</v>
      </c>
      <c r="E2735" s="7">
        <v>5.7927171502974402E-8</v>
      </c>
      <c r="F2735" s="8">
        <f t="shared" si="74"/>
        <v>8.2770893509798535E-2</v>
      </c>
      <c r="I2735" s="40"/>
    </row>
    <row r="2736" spans="4:9" x14ac:dyDescent="0.2">
      <c r="D2736" s="39">
        <v>38882</v>
      </c>
      <c r="E2736" s="7">
        <v>5.7116191101932598E-8</v>
      </c>
      <c r="F2736" s="8">
        <f t="shared" si="74"/>
        <v>8.161210100066113E-2</v>
      </c>
      <c r="I2736" s="40"/>
    </row>
    <row r="2737" spans="4:9" x14ac:dyDescent="0.2">
      <c r="D2737" s="39">
        <v>38883</v>
      </c>
      <c r="E2737" s="7">
        <v>5.6316564426505402E-8</v>
      </c>
      <c r="F2737" s="8">
        <f t="shared" si="74"/>
        <v>8.0469531586651682E-2</v>
      </c>
      <c r="I2737" s="40"/>
    </row>
    <row r="2738" spans="4:9" x14ac:dyDescent="0.2">
      <c r="D2738" s="39">
        <v>38884</v>
      </c>
      <c r="E2738" s="7">
        <v>5.5528132524534902E-8</v>
      </c>
      <c r="F2738" s="8">
        <f t="shared" si="74"/>
        <v>7.9342958144439368E-2</v>
      </c>
      <c r="I2738" s="40"/>
    </row>
    <row r="2739" spans="4:9" x14ac:dyDescent="0.2">
      <c r="D2739" s="39">
        <v>38885</v>
      </c>
      <c r="E2739" s="7">
        <v>5.47507386691913E-8</v>
      </c>
      <c r="F2739" s="8">
        <f t="shared" si="74"/>
        <v>7.8232156730417057E-2</v>
      </c>
      <c r="I2739" s="40"/>
    </row>
    <row r="2740" spans="4:9" x14ac:dyDescent="0.2">
      <c r="D2740" s="39">
        <v>38886</v>
      </c>
      <c r="E2740" s="7">
        <v>5.39842283278223E-8</v>
      </c>
      <c r="F2740" s="8">
        <f t="shared" si="74"/>
        <v>7.713690653619075E-2</v>
      </c>
      <c r="I2740" s="40"/>
    </row>
    <row r="2741" spans="4:9" x14ac:dyDescent="0.2">
      <c r="D2741" s="39">
        <v>38887</v>
      </c>
      <c r="E2741" s="7">
        <v>5.3228449131232799E-8</v>
      </c>
      <c r="F2741" s="8">
        <f t="shared" si="74"/>
        <v>7.6056989844684092E-2</v>
      </c>
      <c r="I2741" s="40"/>
    </row>
    <row r="2742" spans="4:9" x14ac:dyDescent="0.2">
      <c r="D2742" s="39">
        <v>38888</v>
      </c>
      <c r="E2742" s="7">
        <v>5.2483250843395398E-8</v>
      </c>
      <c r="F2742" s="8">
        <f t="shared" si="74"/>
        <v>7.4992191986858331E-2</v>
      </c>
      <c r="I2742" s="40"/>
    </row>
    <row r="2743" spans="4:9" x14ac:dyDescent="0.2">
      <c r="D2743" s="39">
        <v>38889</v>
      </c>
      <c r="E2743" s="7">
        <v>2.8838912166611701E-5</v>
      </c>
      <c r="F2743" s="8">
        <f t="shared" si="74"/>
        <v>41.207303342240415</v>
      </c>
      <c r="I2743" s="40"/>
    </row>
    <row r="2744" spans="4:9" x14ac:dyDescent="0.2">
      <c r="D2744" s="39">
        <v>38890</v>
      </c>
      <c r="E2744" s="7">
        <v>1.19952165791526E-6</v>
      </c>
      <c r="F2744" s="8">
        <f t="shared" si="74"/>
        <v>1.7139707814821055</v>
      </c>
      <c r="I2744" s="40"/>
    </row>
    <row r="2745" spans="4:9" x14ac:dyDescent="0.2">
      <c r="D2745" s="39">
        <v>38891</v>
      </c>
      <c r="E2745" s="7">
        <v>6.0485858785775797E-5</v>
      </c>
      <c r="F2745" s="8">
        <f t="shared" si="74"/>
        <v>86.426946914697751</v>
      </c>
      <c r="I2745" s="40"/>
    </row>
    <row r="2746" spans="4:9" x14ac:dyDescent="0.2">
      <c r="D2746" s="39">
        <v>38892</v>
      </c>
      <c r="E2746" s="7">
        <v>7.2032718037251403E-6</v>
      </c>
      <c r="F2746" s="8">
        <f t="shared" si="74"/>
        <v>10.292600655594823</v>
      </c>
      <c r="I2746" s="40"/>
    </row>
    <row r="2747" spans="4:9" x14ac:dyDescent="0.2">
      <c r="D2747" s="39">
        <v>38893</v>
      </c>
      <c r="E2747" s="7">
        <v>4.8910860368364102E-8</v>
      </c>
      <c r="F2747" s="8">
        <f t="shared" si="74"/>
        <v>6.9887679822492582E-2</v>
      </c>
      <c r="I2747" s="40"/>
    </row>
    <row r="2748" spans="4:9" x14ac:dyDescent="0.2">
      <c r="D2748" s="39">
        <v>38894</v>
      </c>
      <c r="E2748" s="7">
        <v>4.8226108323206702E-8</v>
      </c>
      <c r="F2748" s="8">
        <f t="shared" si="74"/>
        <v>6.8909252304977242E-2</v>
      </c>
      <c r="I2748" s="40"/>
    </row>
    <row r="2749" spans="4:9" x14ac:dyDescent="0.2">
      <c r="D2749" s="39">
        <v>38895</v>
      </c>
      <c r="E2749" s="7">
        <v>4.7550942806682198E-8</v>
      </c>
      <c r="F2749" s="8">
        <f t="shared" si="74"/>
        <v>6.7944522772708127E-2</v>
      </c>
      <c r="I2749" s="40"/>
    </row>
    <row r="2750" spans="4:9" x14ac:dyDescent="0.2">
      <c r="D2750" s="39">
        <v>38896</v>
      </c>
      <c r="E2750" s="7">
        <v>4.6885229607388298E-8</v>
      </c>
      <c r="F2750" s="8">
        <f t="shared" si="74"/>
        <v>6.699329945388971E-2</v>
      </c>
      <c r="I2750" s="40"/>
    </row>
    <row r="2751" spans="4:9" x14ac:dyDescent="0.2">
      <c r="D2751" s="39">
        <v>38897</v>
      </c>
      <c r="E2751" s="7">
        <v>4.6228836392884901E-8</v>
      </c>
      <c r="F2751" s="8">
        <f t="shared" si="74"/>
        <v>6.6055393261535311E-2</v>
      </c>
      <c r="I2751" s="40"/>
    </row>
    <row r="2752" spans="4:9" x14ac:dyDescent="0.2">
      <c r="D2752" s="39">
        <v>38898</v>
      </c>
      <c r="E2752" s="7">
        <v>4.5581632683384401E-8</v>
      </c>
      <c r="F2752" s="8">
        <f t="shared" si="74"/>
        <v>6.5130617755873657E-2</v>
      </c>
      <c r="I2752" s="40"/>
    </row>
    <row r="2753" spans="4:9" x14ac:dyDescent="0.2">
      <c r="D2753" s="39">
        <v>38899</v>
      </c>
      <c r="E2753" s="7">
        <v>4.4943489825817202E-8</v>
      </c>
      <c r="F2753" s="8">
        <f t="shared" si="74"/>
        <v>6.4218789107291688E-2</v>
      </c>
      <c r="I2753" s="40"/>
    </row>
    <row r="2754" spans="4:9" x14ac:dyDescent="0.2">
      <c r="D2754" s="39">
        <v>38900</v>
      </c>
      <c r="E2754" s="7">
        <v>4.4314280968255901E-8</v>
      </c>
      <c r="F2754" s="8">
        <f t="shared" si="74"/>
        <v>6.3319726059789805E-2</v>
      </c>
      <c r="I2754" s="40"/>
    </row>
    <row r="2755" spans="4:9" x14ac:dyDescent="0.2">
      <c r="D2755" s="39">
        <v>38901</v>
      </c>
      <c r="E2755" s="7">
        <v>4.3693881034700001E-8</v>
      </c>
      <c r="F2755" s="8">
        <f t="shared" si="74"/>
        <v>6.2433249894952289E-2</v>
      </c>
      <c r="I2755" s="40"/>
    </row>
    <row r="2756" spans="4:9" x14ac:dyDescent="0.2">
      <c r="D2756" s="39">
        <v>38902</v>
      </c>
      <c r="E2756" s="7">
        <v>6.8646120020400803E-6</v>
      </c>
      <c r="F2756" s="8">
        <f t="shared" si="74"/>
        <v>9.8086969252032183</v>
      </c>
      <c r="I2756" s="40"/>
    </row>
    <row r="2757" spans="4:9" x14ac:dyDescent="0.2">
      <c r="D2757" s="39">
        <v>38903</v>
      </c>
      <c r="E2757" s="7">
        <v>7.6871617355775704E-8</v>
      </c>
      <c r="F2757" s="8">
        <f t="shared" si="74"/>
        <v>0.10984020605518746</v>
      </c>
      <c r="I2757" s="40"/>
    </row>
    <row r="2758" spans="4:9" x14ac:dyDescent="0.2">
      <c r="D2758" s="39">
        <v>38904</v>
      </c>
      <c r="E2758" s="7">
        <v>4.18843101372816E-8</v>
      </c>
      <c r="F2758" s="8">
        <f t="shared" si="74"/>
        <v>5.9847592833465031E-2</v>
      </c>
      <c r="I2758" s="40"/>
    </row>
    <row r="2759" spans="4:9" x14ac:dyDescent="0.2">
      <c r="D2759" s="39">
        <v>38905</v>
      </c>
      <c r="E2759" s="7">
        <v>4.1297929795359898E-8</v>
      </c>
      <c r="F2759" s="8">
        <f t="shared" si="74"/>
        <v>5.9009726533796866E-2</v>
      </c>
      <c r="I2759" s="40"/>
    </row>
    <row r="2760" spans="4:9" x14ac:dyDescent="0.2">
      <c r="D2760" s="39">
        <v>38906</v>
      </c>
      <c r="E2760" s="7">
        <v>4.0719758778224503E-8</v>
      </c>
      <c r="F2760" s="8">
        <f t="shared" si="74"/>
        <v>5.8183590362323206E-2</v>
      </c>
      <c r="I2760" s="40"/>
    </row>
    <row r="2761" spans="4:9" x14ac:dyDescent="0.2">
      <c r="D2761" s="39">
        <v>38907</v>
      </c>
      <c r="E2761" s="7">
        <v>4.0149682155329501E-8</v>
      </c>
      <c r="F2761" s="8">
        <f t="shared" si="74"/>
        <v>5.7369020097250881E-2</v>
      </c>
      <c r="I2761" s="40"/>
    </row>
    <row r="2762" spans="4:9" x14ac:dyDescent="0.2">
      <c r="D2762" s="39">
        <v>38908</v>
      </c>
      <c r="E2762" s="7">
        <v>3.9587586605154798E-8</v>
      </c>
      <c r="F2762" s="8">
        <f t="shared" si="74"/>
        <v>5.6565853815889237E-2</v>
      </c>
      <c r="I2762" s="40"/>
    </row>
    <row r="2763" spans="4:9" x14ac:dyDescent="0.2">
      <c r="D2763" s="39">
        <v>38909</v>
      </c>
      <c r="E2763" s="7">
        <v>3.90333603926826E-8</v>
      </c>
      <c r="F2763" s="8">
        <f t="shared" si="74"/>
        <v>5.5773931862466743E-2</v>
      </c>
      <c r="I2763" s="40"/>
    </row>
    <row r="2764" spans="4:9" x14ac:dyDescent="0.2">
      <c r="D2764" s="39">
        <v>38910</v>
      </c>
      <c r="E2764" s="7">
        <v>3.8486893347185102E-8</v>
      </c>
      <c r="F2764" s="8">
        <f t="shared" si="74"/>
        <v>5.4993096816392292E-2</v>
      </c>
      <c r="I2764" s="40"/>
    </row>
    <row r="2765" spans="4:9" x14ac:dyDescent="0.2">
      <c r="D2765" s="39">
        <v>38911</v>
      </c>
      <c r="E2765" s="7">
        <v>3.7948076840324699E-8</v>
      </c>
      <c r="F2765" s="8">
        <f t="shared" si="74"/>
        <v>5.4223193460963069E-2</v>
      </c>
      <c r="I2765" s="40"/>
    </row>
    <row r="2766" spans="4:9" x14ac:dyDescent="0.2">
      <c r="D2766" s="39">
        <v>38912</v>
      </c>
      <c r="E2766" s="7">
        <v>3.741680376456E-8</v>
      </c>
      <c r="F2766" s="8">
        <f t="shared" si="74"/>
        <v>5.3464068752509371E-2</v>
      </c>
      <c r="I2766" s="40"/>
    </row>
    <row r="2767" spans="4:9" x14ac:dyDescent="0.2">
      <c r="D2767" s="39">
        <v>38913</v>
      </c>
      <c r="E2767" s="7">
        <v>4.7154025834286E-5</v>
      </c>
      <c r="F2767" s="8">
        <f t="shared" si="74"/>
        <v>67.37737662001274</v>
      </c>
      <c r="I2767" s="40"/>
    </row>
    <row r="2768" spans="4:9" x14ac:dyDescent="0.2">
      <c r="D2768" s="39">
        <v>38914</v>
      </c>
      <c r="E2768" s="7">
        <v>1.3661409315978899E-6</v>
      </c>
      <c r="F2768" s="8">
        <f t="shared" ref="F2768:F2831" si="75">E2768*(24*60*60)*1000/$F$3</f>
        <v>1.9520494896399307</v>
      </c>
      <c r="I2768" s="40"/>
    </row>
    <row r="2769" spans="4:9" x14ac:dyDescent="0.2">
      <c r="D2769" s="39">
        <v>38915</v>
      </c>
      <c r="E2769" s="7">
        <v>3.58671964153526E-8</v>
      </c>
      <c r="F2769" s="8">
        <f t="shared" si="75"/>
        <v>5.1249868031925924E-2</v>
      </c>
      <c r="I2769" s="40"/>
    </row>
    <row r="2770" spans="4:9" x14ac:dyDescent="0.2">
      <c r="D2770" s="39">
        <v>38916</v>
      </c>
      <c r="E2770" s="7">
        <v>1.0895504513720701E-6</v>
      </c>
      <c r="F2770" s="8">
        <f t="shared" si="75"/>
        <v>1.5568352820306424</v>
      </c>
      <c r="I2770" s="40"/>
    </row>
    <row r="2771" spans="4:9" x14ac:dyDescent="0.2">
      <c r="D2771" s="39">
        <v>38917</v>
      </c>
      <c r="E2771" s="7">
        <v>3.4869944886220003E-8</v>
      </c>
      <c r="F2771" s="8">
        <f t="shared" si="75"/>
        <v>4.9824916701166067E-2</v>
      </c>
      <c r="I2771" s="40"/>
    </row>
    <row r="2772" spans="4:9" x14ac:dyDescent="0.2">
      <c r="D2772" s="39">
        <v>38918</v>
      </c>
      <c r="E2772" s="7">
        <v>3.4381765657813097E-8</v>
      </c>
      <c r="F2772" s="8">
        <f t="shared" si="75"/>
        <v>4.9127367867349989E-2</v>
      </c>
      <c r="I2772" s="40"/>
    </row>
    <row r="2773" spans="4:9" x14ac:dyDescent="0.2">
      <c r="D2773" s="39">
        <v>38919</v>
      </c>
      <c r="E2773" s="7">
        <v>3.8963528272123297E-5</v>
      </c>
      <c r="F2773" s="8">
        <f t="shared" si="75"/>
        <v>55.674150242470326</v>
      </c>
      <c r="I2773" s="40"/>
    </row>
    <row r="2774" spans="4:9" x14ac:dyDescent="0.2">
      <c r="D2774" s="39">
        <v>38920</v>
      </c>
      <c r="E2774" s="7">
        <v>5.47577744443703E-8</v>
      </c>
      <c r="F2774" s="8">
        <f t="shared" si="75"/>
        <v>7.8242209998736406E-2</v>
      </c>
      <c r="I2774" s="40"/>
    </row>
    <row r="2775" spans="4:9" x14ac:dyDescent="0.2">
      <c r="D2775" s="39">
        <v>38921</v>
      </c>
      <c r="E2775" s="7">
        <v>3.2957853634826497E-8</v>
      </c>
      <c r="F2775" s="8">
        <f t="shared" si="75"/>
        <v>4.7092770503729467E-2</v>
      </c>
      <c r="I2775" s="40"/>
    </row>
    <row r="2776" spans="4:9" x14ac:dyDescent="0.2">
      <c r="D2776" s="39">
        <v>38922</v>
      </c>
      <c r="E2776" s="7">
        <v>2.3972291828801301E-4</v>
      </c>
      <c r="F2776" s="8">
        <f t="shared" si="75"/>
        <v>342.53493872830342</v>
      </c>
      <c r="I2776" s="40"/>
    </row>
    <row r="2777" spans="4:9" x14ac:dyDescent="0.2">
      <c r="D2777" s="39">
        <v>38923</v>
      </c>
      <c r="E2777" s="7">
        <v>7.6184235032257502E-3</v>
      </c>
      <c r="F2777" s="8">
        <f t="shared" si="75"/>
        <v>10885.802018931066</v>
      </c>
      <c r="I2777" s="40"/>
    </row>
    <row r="2778" spans="4:9" x14ac:dyDescent="0.2">
      <c r="D2778" s="39">
        <v>38924</v>
      </c>
      <c r="E2778" s="7">
        <v>1.34532825878346E-3</v>
      </c>
      <c r="F2778" s="8">
        <f t="shared" si="75"/>
        <v>1922.3107076403812</v>
      </c>
      <c r="I2778" s="40"/>
    </row>
    <row r="2779" spans="4:9" x14ac:dyDescent="0.2">
      <c r="D2779" s="39">
        <v>38925</v>
      </c>
      <c r="E2779" s="7">
        <v>8.7548632145700595E-5</v>
      </c>
      <c r="F2779" s="8">
        <f t="shared" si="75"/>
        <v>125.09636359317531</v>
      </c>
      <c r="I2779" s="40"/>
    </row>
    <row r="2780" spans="4:9" x14ac:dyDescent="0.2">
      <c r="D2780" s="39">
        <v>38926</v>
      </c>
      <c r="E2780" s="7">
        <v>3.07145032228283E-8</v>
      </c>
      <c r="F2780" s="8">
        <f t="shared" si="75"/>
        <v>4.3887295193285013E-2</v>
      </c>
      <c r="I2780" s="40"/>
    </row>
    <row r="2781" spans="4:9" x14ac:dyDescent="0.2">
      <c r="D2781" s="39">
        <v>38927</v>
      </c>
      <c r="E2781" s="7">
        <v>3.0284500177708798E-8</v>
      </c>
      <c r="F2781" s="8">
        <f t="shared" si="75"/>
        <v>4.3272873060579163E-2</v>
      </c>
      <c r="I2781" s="40"/>
    </row>
    <row r="2782" spans="4:9" x14ac:dyDescent="0.2">
      <c r="D2782" s="39">
        <v>38928</v>
      </c>
      <c r="E2782" s="7">
        <v>2.9860517175220802E-8</v>
      </c>
      <c r="F2782" s="8">
        <f t="shared" si="75"/>
        <v>4.2667052837730951E-2</v>
      </c>
      <c r="I2782" s="40"/>
    </row>
    <row r="2783" spans="4:9" x14ac:dyDescent="0.2">
      <c r="D2783" s="39">
        <v>38929</v>
      </c>
      <c r="E2783" s="7">
        <v>2.9442469934767701E-8</v>
      </c>
      <c r="F2783" s="8">
        <f t="shared" si="75"/>
        <v>4.2069714098002697E-2</v>
      </c>
      <c r="I2783" s="40"/>
    </row>
    <row r="2784" spans="4:9" x14ac:dyDescent="0.2">
      <c r="D2784" s="39">
        <v>38930</v>
      </c>
      <c r="E2784" s="7">
        <v>2.9030275355680901E-8</v>
      </c>
      <c r="F2784" s="8">
        <f t="shared" si="75"/>
        <v>4.148073810063059E-2</v>
      </c>
      <c r="I2784" s="40"/>
    </row>
    <row r="2785" spans="4:9" x14ac:dyDescent="0.2">
      <c r="D2785" s="39">
        <v>38931</v>
      </c>
      <c r="E2785" s="7">
        <v>2.8623851500701501E-8</v>
      </c>
      <c r="F2785" s="8">
        <f t="shared" si="75"/>
        <v>4.0900007767221948E-2</v>
      </c>
      <c r="I2785" s="40"/>
    </row>
    <row r="2786" spans="4:9" x14ac:dyDescent="0.2">
      <c r="D2786" s="39">
        <v>38932</v>
      </c>
      <c r="E2786" s="7">
        <v>2.82231175796915E-8</v>
      </c>
      <c r="F2786" s="8">
        <f t="shared" si="75"/>
        <v>4.0327407658480585E-2</v>
      </c>
      <c r="I2786" s="40"/>
    </row>
    <row r="2787" spans="4:9" x14ac:dyDescent="0.2">
      <c r="D2787" s="39">
        <v>38933</v>
      </c>
      <c r="E2787" s="7">
        <v>5.7361879082310297E-3</v>
      </c>
      <c r="F2787" s="8">
        <f t="shared" si="75"/>
        <v>8196.3159288729548</v>
      </c>
      <c r="I2787" s="40"/>
    </row>
    <row r="2788" spans="4:9" x14ac:dyDescent="0.2">
      <c r="D2788" s="39">
        <v>38934</v>
      </c>
      <c r="E2788" s="7">
        <v>1.9548709014295899E-3</v>
      </c>
      <c r="F2788" s="8">
        <f t="shared" si="75"/>
        <v>2793.2731222570424</v>
      </c>
      <c r="I2788" s="40"/>
    </row>
    <row r="2789" spans="4:9" x14ac:dyDescent="0.2">
      <c r="D2789" s="39">
        <v>38935</v>
      </c>
      <c r="E2789" s="7">
        <v>3.5006717890648101E-4</v>
      </c>
      <c r="F2789" s="8">
        <f t="shared" si="75"/>
        <v>500.20348715034584</v>
      </c>
      <c r="I2789" s="40"/>
    </row>
    <row r="2790" spans="4:9" x14ac:dyDescent="0.2">
      <c r="D2790" s="39">
        <v>38936</v>
      </c>
      <c r="E2790" s="7">
        <v>0</v>
      </c>
      <c r="F2790" s="8">
        <f t="shared" si="75"/>
        <v>0</v>
      </c>
      <c r="I2790" s="40"/>
    </row>
    <row r="2791" spans="4:9" x14ac:dyDescent="0.2">
      <c r="D2791" s="39">
        <v>38937</v>
      </c>
      <c r="E2791" s="7">
        <v>0</v>
      </c>
      <c r="F2791" s="8">
        <f t="shared" si="75"/>
        <v>0</v>
      </c>
      <c r="I2791" s="40"/>
    </row>
    <row r="2792" spans="4:9" x14ac:dyDescent="0.2">
      <c r="D2792" s="39">
        <v>38938</v>
      </c>
      <c r="E2792" s="7">
        <v>0</v>
      </c>
      <c r="F2792" s="8">
        <f t="shared" si="75"/>
        <v>0</v>
      </c>
      <c r="I2792" s="40"/>
    </row>
    <row r="2793" spans="4:9" x14ac:dyDescent="0.2">
      <c r="D2793" s="39">
        <v>38939</v>
      </c>
      <c r="E2793" s="7">
        <v>0</v>
      </c>
      <c r="F2793" s="8">
        <f t="shared" si="75"/>
        <v>0</v>
      </c>
      <c r="I2793" s="40"/>
    </row>
    <row r="2794" spans="4:9" x14ac:dyDescent="0.2">
      <c r="D2794" s="39">
        <v>38940</v>
      </c>
      <c r="E2794" s="7">
        <v>0</v>
      </c>
      <c r="F2794" s="8">
        <f t="shared" si="75"/>
        <v>0</v>
      </c>
      <c r="I2794" s="40"/>
    </row>
    <row r="2795" spans="4:9" x14ac:dyDescent="0.2">
      <c r="D2795" s="39">
        <v>38941</v>
      </c>
      <c r="E2795" s="7">
        <v>0</v>
      </c>
      <c r="F2795" s="8">
        <f t="shared" si="75"/>
        <v>0</v>
      </c>
      <c r="I2795" s="40"/>
    </row>
    <row r="2796" spans="4:9" x14ac:dyDescent="0.2">
      <c r="D2796" s="39">
        <v>38942</v>
      </c>
      <c r="E2796" s="7">
        <v>0</v>
      </c>
      <c r="F2796" s="8">
        <f t="shared" si="75"/>
        <v>0</v>
      </c>
      <c r="I2796" s="40"/>
    </row>
    <row r="2797" spans="4:9" x14ac:dyDescent="0.2">
      <c r="D2797" s="39">
        <v>38943</v>
      </c>
      <c r="E2797" s="7">
        <v>0</v>
      </c>
      <c r="F2797" s="8">
        <f t="shared" si="75"/>
        <v>0</v>
      </c>
      <c r="I2797" s="40"/>
    </row>
    <row r="2798" spans="4:9" x14ac:dyDescent="0.2">
      <c r="D2798" s="39">
        <v>38944</v>
      </c>
      <c r="E2798" s="7">
        <v>0</v>
      </c>
      <c r="F2798" s="8">
        <f t="shared" si="75"/>
        <v>0</v>
      </c>
      <c r="I2798" s="40"/>
    </row>
    <row r="2799" spans="4:9" x14ac:dyDescent="0.2">
      <c r="D2799" s="39">
        <v>38945</v>
      </c>
      <c r="E2799" s="7">
        <v>0</v>
      </c>
      <c r="F2799" s="8">
        <f t="shared" si="75"/>
        <v>0</v>
      </c>
      <c r="I2799" s="40"/>
    </row>
    <row r="2800" spans="4:9" x14ac:dyDescent="0.2">
      <c r="D2800" s="39">
        <v>38946</v>
      </c>
      <c r="E2800" s="7">
        <v>0</v>
      </c>
      <c r="F2800" s="8">
        <f t="shared" si="75"/>
        <v>0</v>
      </c>
      <c r="I2800" s="40"/>
    </row>
    <row r="2801" spans="4:9" x14ac:dyDescent="0.2">
      <c r="D2801" s="39">
        <v>38947</v>
      </c>
      <c r="E2801" s="7">
        <v>0</v>
      </c>
      <c r="F2801" s="8">
        <f t="shared" si="75"/>
        <v>0</v>
      </c>
      <c r="I2801" s="40"/>
    </row>
    <row r="2802" spans="4:9" x14ac:dyDescent="0.2">
      <c r="D2802" s="39">
        <v>38948</v>
      </c>
      <c r="E2802" s="7">
        <v>0</v>
      </c>
      <c r="F2802" s="8">
        <f t="shared" si="75"/>
        <v>0</v>
      </c>
      <c r="I2802" s="40"/>
    </row>
    <row r="2803" spans="4:9" x14ac:dyDescent="0.2">
      <c r="D2803" s="39">
        <v>38949</v>
      </c>
      <c r="E2803" s="7">
        <v>0</v>
      </c>
      <c r="F2803" s="8">
        <f t="shared" si="75"/>
        <v>0</v>
      </c>
      <c r="I2803" s="40"/>
    </row>
    <row r="2804" spans="4:9" x14ac:dyDescent="0.2">
      <c r="D2804" s="39">
        <v>38950</v>
      </c>
      <c r="E2804" s="7">
        <v>0</v>
      </c>
      <c r="F2804" s="8">
        <f t="shared" si="75"/>
        <v>0</v>
      </c>
      <c r="I2804" s="40"/>
    </row>
    <row r="2805" spans="4:9" x14ac:dyDescent="0.2">
      <c r="D2805" s="39">
        <v>38951</v>
      </c>
      <c r="E2805" s="7">
        <v>0</v>
      </c>
      <c r="F2805" s="8">
        <f t="shared" si="75"/>
        <v>0</v>
      </c>
      <c r="I2805" s="40"/>
    </row>
    <row r="2806" spans="4:9" x14ac:dyDescent="0.2">
      <c r="D2806" s="39">
        <v>38952</v>
      </c>
      <c r="E2806" s="7">
        <v>0</v>
      </c>
      <c r="F2806" s="8">
        <f t="shared" si="75"/>
        <v>0</v>
      </c>
      <c r="I2806" s="40"/>
    </row>
    <row r="2807" spans="4:9" x14ac:dyDescent="0.2">
      <c r="D2807" s="39">
        <v>38953</v>
      </c>
      <c r="E2807" s="7">
        <v>0</v>
      </c>
      <c r="F2807" s="8">
        <f t="shared" si="75"/>
        <v>0</v>
      </c>
      <c r="I2807" s="40"/>
    </row>
    <row r="2808" spans="4:9" x14ac:dyDescent="0.2">
      <c r="D2808" s="39">
        <v>38954</v>
      </c>
      <c r="E2808" s="7">
        <v>0</v>
      </c>
      <c r="F2808" s="8">
        <f t="shared" si="75"/>
        <v>0</v>
      </c>
      <c r="I2808" s="40"/>
    </row>
    <row r="2809" spans="4:9" x14ac:dyDescent="0.2">
      <c r="D2809" s="39">
        <v>38955</v>
      </c>
      <c r="E2809" s="7">
        <v>0</v>
      </c>
      <c r="F2809" s="8">
        <f t="shared" si="75"/>
        <v>0</v>
      </c>
      <c r="I2809" s="40"/>
    </row>
    <row r="2810" spans="4:9" x14ac:dyDescent="0.2">
      <c r="D2810" s="39">
        <v>38956</v>
      </c>
      <c r="E2810" s="7">
        <v>0</v>
      </c>
      <c r="F2810" s="8">
        <f t="shared" si="75"/>
        <v>0</v>
      </c>
      <c r="I2810" s="40"/>
    </row>
    <row r="2811" spans="4:9" x14ac:dyDescent="0.2">
      <c r="D2811" s="39">
        <v>38957</v>
      </c>
      <c r="E2811" s="7">
        <v>0</v>
      </c>
      <c r="F2811" s="8">
        <f t="shared" si="75"/>
        <v>0</v>
      </c>
      <c r="I2811" s="40"/>
    </row>
    <row r="2812" spans="4:9" x14ac:dyDescent="0.2">
      <c r="D2812" s="39">
        <v>38958</v>
      </c>
      <c r="E2812" s="7">
        <v>0</v>
      </c>
      <c r="F2812" s="8">
        <f t="shared" si="75"/>
        <v>0</v>
      </c>
      <c r="I2812" s="40"/>
    </row>
    <row r="2813" spans="4:9" x14ac:dyDescent="0.2">
      <c r="D2813" s="39">
        <v>38959</v>
      </c>
      <c r="E2813" s="7">
        <v>1.65697139679806E-6</v>
      </c>
      <c r="F2813" s="8">
        <f t="shared" si="75"/>
        <v>2.3676109065002793</v>
      </c>
      <c r="I2813" s="40"/>
    </row>
    <row r="2814" spans="4:9" x14ac:dyDescent="0.2">
      <c r="D2814" s="39">
        <v>38960</v>
      </c>
      <c r="E2814" s="7">
        <v>0</v>
      </c>
      <c r="F2814" s="8">
        <f t="shared" si="75"/>
        <v>0</v>
      </c>
      <c r="I2814" s="40"/>
    </row>
    <row r="2815" spans="4:9" x14ac:dyDescent="0.2">
      <c r="D2815" s="39">
        <v>38961</v>
      </c>
      <c r="E2815" s="7">
        <v>0</v>
      </c>
      <c r="F2815" s="8">
        <f t="shared" si="75"/>
        <v>0</v>
      </c>
      <c r="I2815" s="40"/>
    </row>
    <row r="2816" spans="4:9" x14ac:dyDescent="0.2">
      <c r="D2816" s="39">
        <v>38962</v>
      </c>
      <c r="E2816" s="7">
        <v>0</v>
      </c>
      <c r="F2816" s="8">
        <f t="shared" si="75"/>
        <v>0</v>
      </c>
      <c r="I2816" s="40"/>
    </row>
    <row r="2817" spans="4:9" x14ac:dyDescent="0.2">
      <c r="D2817" s="39">
        <v>38963</v>
      </c>
      <c r="E2817" s="7">
        <v>0</v>
      </c>
      <c r="F2817" s="8">
        <f t="shared" si="75"/>
        <v>0</v>
      </c>
      <c r="I2817" s="40"/>
    </row>
    <row r="2818" spans="4:9" x14ac:dyDescent="0.2">
      <c r="D2818" s="39">
        <v>38964</v>
      </c>
      <c r="E2818" s="7">
        <v>0</v>
      </c>
      <c r="F2818" s="8">
        <f t="shared" si="75"/>
        <v>0</v>
      </c>
      <c r="I2818" s="40"/>
    </row>
    <row r="2819" spans="4:9" x14ac:dyDescent="0.2">
      <c r="D2819" s="39">
        <v>38965</v>
      </c>
      <c r="E2819" s="7">
        <v>0</v>
      </c>
      <c r="F2819" s="8">
        <f t="shared" si="75"/>
        <v>0</v>
      </c>
      <c r="I2819" s="40"/>
    </row>
    <row r="2820" spans="4:9" x14ac:dyDescent="0.2">
      <c r="D2820" s="39">
        <v>38966</v>
      </c>
      <c r="E2820" s="7">
        <v>9.8780582197832695E-5</v>
      </c>
      <c r="F2820" s="8">
        <f t="shared" si="75"/>
        <v>141.1454562305513</v>
      </c>
      <c r="I2820" s="40"/>
    </row>
    <row r="2821" spans="4:9" x14ac:dyDescent="0.2">
      <c r="D2821" s="39">
        <v>38967</v>
      </c>
      <c r="E2821" s="7">
        <v>2.9154370033599799E-2</v>
      </c>
      <c r="F2821" s="8">
        <f t="shared" si="75"/>
        <v>41658.054325549849</v>
      </c>
      <c r="I2821" s="40"/>
    </row>
    <row r="2822" spans="4:9" x14ac:dyDescent="0.2">
      <c r="D2822" s="39">
        <v>38968</v>
      </c>
      <c r="E2822" s="7">
        <v>7.1250052921934003E-4</v>
      </c>
      <c r="F2822" s="8">
        <f t="shared" si="75"/>
        <v>1018.0767315155537</v>
      </c>
      <c r="I2822" s="40"/>
    </row>
    <row r="2823" spans="4:9" x14ac:dyDescent="0.2">
      <c r="D2823" s="39">
        <v>38969</v>
      </c>
      <c r="E2823" s="7">
        <v>1.16674095860011E-4</v>
      </c>
      <c r="F2823" s="8">
        <f t="shared" si="75"/>
        <v>166.71311429879029</v>
      </c>
      <c r="I2823" s="40"/>
    </row>
    <row r="2824" spans="4:9" x14ac:dyDescent="0.2">
      <c r="D2824" s="39">
        <v>38970</v>
      </c>
      <c r="E2824" s="7">
        <v>3.8599925442364798E-2</v>
      </c>
      <c r="F2824" s="8">
        <f t="shared" si="75"/>
        <v>55154.605953996703</v>
      </c>
      <c r="I2824" s="40"/>
    </row>
    <row r="2825" spans="4:9" x14ac:dyDescent="0.2">
      <c r="D2825" s="39">
        <v>38971</v>
      </c>
      <c r="E2825" s="7">
        <v>3.0224594251273E-3</v>
      </c>
      <c r="F2825" s="8">
        <f t="shared" si="75"/>
        <v>4318.7274766566679</v>
      </c>
      <c r="I2825" s="40"/>
    </row>
    <row r="2826" spans="4:9" x14ac:dyDescent="0.2">
      <c r="D2826" s="39">
        <v>38972</v>
      </c>
      <c r="E2826" s="7">
        <v>1.55695328137251E-3</v>
      </c>
      <c r="F2826" s="8">
        <f t="shared" si="75"/>
        <v>2224.6971655710531</v>
      </c>
      <c r="I2826" s="40"/>
    </row>
    <row r="2827" spans="4:9" x14ac:dyDescent="0.2">
      <c r="D2827" s="39">
        <v>38973</v>
      </c>
      <c r="E2827" s="7">
        <v>1.8463952175289E-5</v>
      </c>
      <c r="F2827" s="8">
        <f t="shared" si="75"/>
        <v>26.382745430482238</v>
      </c>
      <c r="I2827" s="40"/>
    </row>
    <row r="2828" spans="4:9" x14ac:dyDescent="0.2">
      <c r="D2828" s="39">
        <v>38974</v>
      </c>
      <c r="E2828" s="7">
        <v>1.6617556957760199E-5</v>
      </c>
      <c r="F2828" s="8">
        <f t="shared" si="75"/>
        <v>23.744470887434158</v>
      </c>
      <c r="I2828" s="40"/>
    </row>
    <row r="2829" spans="4:9" x14ac:dyDescent="0.2">
      <c r="D2829" s="39">
        <v>38975</v>
      </c>
      <c r="E2829" s="7">
        <v>1.49558012619841E-5</v>
      </c>
      <c r="F2829" s="8">
        <f t="shared" si="75"/>
        <v>21.370023798690628</v>
      </c>
      <c r="I2829" s="40"/>
    </row>
    <row r="2830" spans="4:9" x14ac:dyDescent="0.2">
      <c r="D2830" s="39">
        <v>38976</v>
      </c>
      <c r="E2830" s="7">
        <v>1.34602211357858E-5</v>
      </c>
      <c r="F2830" s="8">
        <f t="shared" si="75"/>
        <v>19.233021418821721</v>
      </c>
      <c r="I2830" s="40"/>
    </row>
    <row r="2831" spans="4:9" x14ac:dyDescent="0.2">
      <c r="D2831" s="39">
        <v>38977</v>
      </c>
      <c r="E2831" s="7">
        <v>1.21141990222072E-5</v>
      </c>
      <c r="F2831" s="8">
        <f t="shared" si="75"/>
        <v>17.309719276939525</v>
      </c>
      <c r="I2831" s="40"/>
    </row>
    <row r="2832" spans="4:9" x14ac:dyDescent="0.2">
      <c r="D2832" s="39">
        <v>38978</v>
      </c>
      <c r="E2832" s="7">
        <v>1.0902779119986501E-5</v>
      </c>
      <c r="F2832" s="8">
        <f t="shared" ref="F2832:F2895" si="76">E2832*(24*60*60)*1000/$F$3</f>
        <v>15.578747349245599</v>
      </c>
      <c r="I2832" s="40"/>
    </row>
    <row r="2833" spans="4:9" x14ac:dyDescent="0.2">
      <c r="D2833" s="39">
        <v>38979</v>
      </c>
      <c r="E2833" s="7">
        <v>9.8125012079878093E-6</v>
      </c>
      <c r="F2833" s="8">
        <f t="shared" si="76"/>
        <v>14.020872614320981</v>
      </c>
      <c r="I2833" s="40"/>
    </row>
    <row r="2834" spans="4:9" x14ac:dyDescent="0.2">
      <c r="D2834" s="39">
        <v>38980</v>
      </c>
      <c r="E2834" s="7">
        <v>8.8312510871890202E-6</v>
      </c>
      <c r="F2834" s="8">
        <f t="shared" si="76"/>
        <v>12.618785352888871</v>
      </c>
      <c r="I2834" s="40"/>
    </row>
    <row r="2835" spans="4:9" x14ac:dyDescent="0.2">
      <c r="D2835" s="39">
        <v>38981</v>
      </c>
      <c r="E2835" s="7">
        <v>7.9481259784701001E-6</v>
      </c>
      <c r="F2835" s="8">
        <f t="shared" si="76"/>
        <v>11.356906817599958</v>
      </c>
      <c r="I2835" s="40"/>
    </row>
    <row r="2836" spans="4:9" x14ac:dyDescent="0.2">
      <c r="D2836" s="39">
        <v>38982</v>
      </c>
      <c r="E2836" s="7">
        <v>7.1533133806230897E-6</v>
      </c>
      <c r="F2836" s="8">
        <f t="shared" si="76"/>
        <v>10.221216135839962</v>
      </c>
      <c r="I2836" s="40"/>
    </row>
    <row r="2837" spans="4:9" x14ac:dyDescent="0.2">
      <c r="D2837" s="39">
        <v>38983</v>
      </c>
      <c r="E2837" s="7">
        <v>6.4379820425607603E-6</v>
      </c>
      <c r="F2837" s="8">
        <f t="shared" si="76"/>
        <v>9.1990945222559368</v>
      </c>
      <c r="I2837" s="40"/>
    </row>
    <row r="2838" spans="4:9" x14ac:dyDescent="0.2">
      <c r="D2838" s="39">
        <v>38984</v>
      </c>
      <c r="E2838" s="7">
        <v>5.79418383830474E-6</v>
      </c>
      <c r="F2838" s="8">
        <f t="shared" si="76"/>
        <v>8.2791850700304224</v>
      </c>
      <c r="I2838" s="40"/>
    </row>
    <row r="2839" spans="4:9" x14ac:dyDescent="0.2">
      <c r="D2839" s="39">
        <v>38985</v>
      </c>
      <c r="E2839" s="7">
        <v>5.2147654544742401E-6</v>
      </c>
      <c r="F2839" s="8">
        <f t="shared" si="76"/>
        <v>7.4512665630273434</v>
      </c>
      <c r="I2839" s="40"/>
    </row>
    <row r="2840" spans="4:9" x14ac:dyDescent="0.2">
      <c r="D2840" s="39">
        <v>38986</v>
      </c>
      <c r="E2840" s="7">
        <v>4.6932889090268204E-6</v>
      </c>
      <c r="F2840" s="8">
        <f t="shared" si="76"/>
        <v>6.7061399067246139</v>
      </c>
      <c r="I2840" s="40"/>
    </row>
    <row r="2841" spans="4:9" x14ac:dyDescent="0.2">
      <c r="D2841" s="39">
        <v>38987</v>
      </c>
      <c r="E2841" s="7">
        <v>4.2239600181241498E-6</v>
      </c>
      <c r="F2841" s="8">
        <f t="shared" si="76"/>
        <v>6.035525916052169</v>
      </c>
      <c r="I2841" s="40"/>
    </row>
    <row r="2842" spans="4:9" x14ac:dyDescent="0.2">
      <c r="D2842" s="39">
        <v>38988</v>
      </c>
      <c r="E2842" s="7">
        <v>3.8015640163117298E-6</v>
      </c>
      <c r="F2842" s="8">
        <f t="shared" si="76"/>
        <v>5.4319733244469459</v>
      </c>
      <c r="I2842" s="40"/>
    </row>
    <row r="2843" spans="4:9" x14ac:dyDescent="0.2">
      <c r="D2843" s="39">
        <v>38989</v>
      </c>
      <c r="E2843" s="7">
        <v>3.4214076146805599E-6</v>
      </c>
      <c r="F2843" s="8">
        <f t="shared" si="76"/>
        <v>4.8887759920022562</v>
      </c>
      <c r="I2843" s="40"/>
    </row>
    <row r="2844" spans="4:9" x14ac:dyDescent="0.2">
      <c r="D2844" s="39">
        <v>38990</v>
      </c>
      <c r="E2844" s="7">
        <v>3.0792668532125001E-6</v>
      </c>
      <c r="F2844" s="8">
        <f t="shared" si="76"/>
        <v>4.399898392802025</v>
      </c>
      <c r="I2844" s="40"/>
    </row>
    <row r="2845" spans="4:9" x14ac:dyDescent="0.2">
      <c r="D2845" s="39">
        <v>38991</v>
      </c>
      <c r="E2845" s="7">
        <v>2.7713401678912601E-6</v>
      </c>
      <c r="F2845" s="8">
        <f t="shared" si="76"/>
        <v>3.9599085535218359</v>
      </c>
      <c r="I2845" s="40"/>
    </row>
    <row r="2846" spans="4:9" x14ac:dyDescent="0.2">
      <c r="D2846" s="39">
        <v>38992</v>
      </c>
      <c r="E2846" s="7">
        <v>2.49420615110211E-6</v>
      </c>
      <c r="F2846" s="8">
        <f t="shared" si="76"/>
        <v>3.5639176981696186</v>
      </c>
      <c r="I2846" s="40"/>
    </row>
    <row r="2847" spans="4:9" x14ac:dyDescent="0.2">
      <c r="D2847" s="39">
        <v>38993</v>
      </c>
      <c r="E2847" s="7">
        <v>2.2447855359919199E-6</v>
      </c>
      <c r="F2847" s="8">
        <f t="shared" si="76"/>
        <v>3.2075259283526867</v>
      </c>
      <c r="I2847" s="40"/>
    </row>
    <row r="2848" spans="4:9" x14ac:dyDescent="0.2">
      <c r="D2848" s="39">
        <v>38994</v>
      </c>
      <c r="E2848" s="7">
        <v>2.0203069823927201E-6</v>
      </c>
      <c r="F2848" s="8">
        <f t="shared" si="76"/>
        <v>2.886773335517407</v>
      </c>
      <c r="I2848" s="40"/>
    </row>
    <row r="2849" spans="4:9" x14ac:dyDescent="0.2">
      <c r="D2849" s="39">
        <v>38995</v>
      </c>
      <c r="E2849" s="7">
        <v>1.81827628415344E-6</v>
      </c>
      <c r="F2849" s="8">
        <f t="shared" si="76"/>
        <v>2.5980960019656538</v>
      </c>
      <c r="I2849" s="40"/>
    </row>
    <row r="2850" spans="4:9" x14ac:dyDescent="0.2">
      <c r="D2850" s="39">
        <v>38996</v>
      </c>
      <c r="E2850" s="7">
        <v>1.6364486557381099E-6</v>
      </c>
      <c r="F2850" s="8">
        <f t="shared" si="76"/>
        <v>2.3382864017691087</v>
      </c>
      <c r="I2850" s="40"/>
    </row>
    <row r="2851" spans="4:9" x14ac:dyDescent="0.2">
      <c r="D2851" s="39">
        <v>38997</v>
      </c>
      <c r="E2851" s="7">
        <v>1.47280379016429E-6</v>
      </c>
      <c r="F2851" s="8">
        <f t="shared" si="76"/>
        <v>2.1044577615921849</v>
      </c>
      <c r="I2851" s="40"/>
    </row>
    <row r="2852" spans="4:9" x14ac:dyDescent="0.2">
      <c r="D2852" s="39">
        <v>38998</v>
      </c>
      <c r="E2852" s="7">
        <v>1.3255234111478599E-6</v>
      </c>
      <c r="F2852" s="8">
        <f t="shared" si="76"/>
        <v>1.8940119854329651</v>
      </c>
      <c r="I2852" s="40"/>
    </row>
    <row r="2853" spans="4:9" x14ac:dyDescent="0.2">
      <c r="D2853" s="39">
        <v>38999</v>
      </c>
      <c r="E2853" s="7">
        <v>1.19297107003308E-6</v>
      </c>
      <c r="F2853" s="8">
        <f t="shared" si="76"/>
        <v>1.7046107868896772</v>
      </c>
      <c r="I2853" s="40"/>
    </row>
    <row r="2854" spans="4:9" x14ac:dyDescent="0.2">
      <c r="D2854" s="39">
        <v>39000</v>
      </c>
      <c r="E2854" s="7">
        <v>1.07367396302976E-6</v>
      </c>
      <c r="F2854" s="8">
        <f t="shared" si="76"/>
        <v>1.5341497082006923</v>
      </c>
      <c r="I2854" s="40"/>
    </row>
    <row r="2855" spans="4:9" x14ac:dyDescent="0.2">
      <c r="D2855" s="39">
        <v>39001</v>
      </c>
      <c r="E2855" s="7">
        <v>9.66306566726788E-7</v>
      </c>
      <c r="F2855" s="8">
        <f t="shared" si="76"/>
        <v>1.3807347373806289</v>
      </c>
      <c r="I2855" s="40"/>
    </row>
    <row r="2856" spans="4:9" x14ac:dyDescent="0.2">
      <c r="D2856" s="39">
        <v>39002</v>
      </c>
      <c r="E2856" s="7">
        <v>8.6967591005411003E-7</v>
      </c>
      <c r="F2856" s="8">
        <f t="shared" si="76"/>
        <v>1.2426612636425673</v>
      </c>
      <c r="I2856" s="40"/>
    </row>
    <row r="2857" spans="4:9" x14ac:dyDescent="0.2">
      <c r="D2857" s="39">
        <v>39003</v>
      </c>
      <c r="E2857" s="7">
        <v>7.8270831904870401E-7</v>
      </c>
      <c r="F2857" s="8">
        <f t="shared" si="76"/>
        <v>1.1183951372783174</v>
      </c>
      <c r="I2857" s="40"/>
    </row>
    <row r="2858" spans="4:9" x14ac:dyDescent="0.2">
      <c r="D2858" s="39">
        <v>39004</v>
      </c>
      <c r="E2858" s="7">
        <v>7.0443748714383203E-7</v>
      </c>
      <c r="F2858" s="8">
        <f t="shared" si="76"/>
        <v>1.0065556235504836</v>
      </c>
      <c r="I2858" s="40"/>
    </row>
    <row r="2859" spans="4:9" x14ac:dyDescent="0.2">
      <c r="D2859" s="39">
        <v>39005</v>
      </c>
      <c r="E2859" s="7">
        <v>2.7799346355405202E-5</v>
      </c>
      <c r="F2859" s="8">
        <f t="shared" si="76"/>
        <v>39.721890040964652</v>
      </c>
      <c r="I2859" s="40"/>
    </row>
    <row r="2860" spans="4:9" x14ac:dyDescent="0.2">
      <c r="D2860" s="39">
        <v>39006</v>
      </c>
      <c r="E2860" s="7">
        <v>6.1785371838684698E-6</v>
      </c>
      <c r="F2860" s="8">
        <f t="shared" si="76"/>
        <v>8.8283793256856757</v>
      </c>
      <c r="I2860" s="40"/>
    </row>
    <row r="2861" spans="4:9" x14ac:dyDescent="0.2">
      <c r="D2861" s="39">
        <v>39007</v>
      </c>
      <c r="E2861" s="7">
        <v>5.1353492812785105E-7</v>
      </c>
      <c r="F2861" s="8">
        <f t="shared" si="76"/>
        <v>0.73377904956829898</v>
      </c>
      <c r="I2861" s="40"/>
    </row>
    <row r="2862" spans="4:9" x14ac:dyDescent="0.2">
      <c r="D2862" s="39">
        <v>39008</v>
      </c>
      <c r="E2862" s="7">
        <v>4.6218143531506602E-7</v>
      </c>
      <c r="F2862" s="8">
        <f t="shared" si="76"/>
        <v>0.66040114461146915</v>
      </c>
      <c r="I2862" s="40"/>
    </row>
    <row r="2863" spans="4:9" x14ac:dyDescent="0.2">
      <c r="D2863" s="39">
        <v>39009</v>
      </c>
      <c r="E2863" s="7">
        <v>4.15963291783559E-7</v>
      </c>
      <c r="F2863" s="8">
        <f t="shared" si="76"/>
        <v>0.59436103015032171</v>
      </c>
      <c r="I2863" s="40"/>
    </row>
    <row r="2864" spans="4:9" x14ac:dyDescent="0.2">
      <c r="D2864" s="39">
        <v>39010</v>
      </c>
      <c r="E2864" s="7">
        <v>3.7436696260520602E-7</v>
      </c>
      <c r="F2864" s="8">
        <f t="shared" si="76"/>
        <v>0.53492492713529372</v>
      </c>
      <c r="I2864" s="40"/>
    </row>
    <row r="2865" spans="4:9" x14ac:dyDescent="0.2">
      <c r="D2865" s="39">
        <v>39011</v>
      </c>
      <c r="E2865" s="7">
        <v>3.3693026634468402E-7</v>
      </c>
      <c r="F2865" s="8">
        <f t="shared" si="76"/>
        <v>0.48143243442176226</v>
      </c>
      <c r="I2865" s="40"/>
    </row>
    <row r="2866" spans="4:9" x14ac:dyDescent="0.2">
      <c r="D2866" s="39">
        <v>39012</v>
      </c>
      <c r="E2866" s="7">
        <v>3.0323723971021701E-7</v>
      </c>
      <c r="F2866" s="8">
        <f t="shared" si="76"/>
        <v>0.43328919097958807</v>
      </c>
      <c r="I2866" s="40"/>
    </row>
    <row r="2867" spans="4:9" x14ac:dyDescent="0.2">
      <c r="D2867" s="39">
        <v>39013</v>
      </c>
      <c r="E2867" s="7">
        <v>2.7291351573919498E-7</v>
      </c>
      <c r="F2867" s="8">
        <f t="shared" si="76"/>
        <v>0.38996027188162879</v>
      </c>
      <c r="I2867" s="40"/>
    </row>
    <row r="2868" spans="4:9" x14ac:dyDescent="0.2">
      <c r="D2868" s="39">
        <v>39014</v>
      </c>
      <c r="E2868" s="7">
        <v>2.4562216416527499E-7</v>
      </c>
      <c r="F2868" s="8">
        <f t="shared" si="76"/>
        <v>0.35096424469346521</v>
      </c>
      <c r="I2868" s="40"/>
    </row>
    <row r="2869" spans="4:9" x14ac:dyDescent="0.2">
      <c r="D2869" s="39">
        <v>39015</v>
      </c>
      <c r="E2869" s="7">
        <v>2.2105994774874699E-7</v>
      </c>
      <c r="F2869" s="8">
        <f t="shared" si="76"/>
        <v>0.31586782022411791</v>
      </c>
      <c r="I2869" s="40"/>
    </row>
    <row r="2870" spans="4:9" x14ac:dyDescent="0.2">
      <c r="D2870" s="39">
        <v>39016</v>
      </c>
      <c r="E2870" s="7">
        <v>1.9895395297387299E-7</v>
      </c>
      <c r="F2870" s="8">
        <f t="shared" si="76"/>
        <v>0.28428103820170719</v>
      </c>
      <c r="I2870" s="40"/>
    </row>
    <row r="2871" spans="4:9" x14ac:dyDescent="0.2">
      <c r="D2871" s="39">
        <v>39017</v>
      </c>
      <c r="E2871" s="7">
        <v>1.79058557676484E-7</v>
      </c>
      <c r="F2871" s="8">
        <f t="shared" si="76"/>
        <v>0.255852934381534</v>
      </c>
      <c r="I2871" s="40"/>
    </row>
    <row r="2872" spans="4:9" x14ac:dyDescent="0.2">
      <c r="D2872" s="39">
        <v>39018</v>
      </c>
      <c r="E2872" s="7">
        <v>1.6115270190883701E-7</v>
      </c>
      <c r="F2872" s="8">
        <f t="shared" si="76"/>
        <v>0.23026764094338262</v>
      </c>
      <c r="I2872" s="40"/>
    </row>
    <row r="2873" spans="4:9" x14ac:dyDescent="0.2">
      <c r="D2873" s="39">
        <v>39019</v>
      </c>
      <c r="E2873" s="7">
        <v>1.4503743171795299E-7</v>
      </c>
      <c r="F2873" s="8">
        <f t="shared" si="76"/>
        <v>0.20724087684904391</v>
      </c>
      <c r="I2873" s="40"/>
    </row>
    <row r="2874" spans="4:9" x14ac:dyDescent="0.2">
      <c r="D2874" s="39">
        <v>39020</v>
      </c>
      <c r="E2874" s="7">
        <v>1.3053368854615801E-7</v>
      </c>
      <c r="F2874" s="8">
        <f t="shared" si="76"/>
        <v>0.18651678916413997</v>
      </c>
      <c r="I2874" s="40"/>
    </row>
    <row r="2875" spans="4:9" x14ac:dyDescent="0.2">
      <c r="D2875" s="39">
        <v>39021</v>
      </c>
      <c r="E2875" s="7">
        <v>1.1748031969154199E-7</v>
      </c>
      <c r="F2875" s="8">
        <f t="shared" si="76"/>
        <v>0.16786511024772569</v>
      </c>
      <c r="I2875" s="40"/>
    </row>
    <row r="2876" spans="4:9" x14ac:dyDescent="0.2">
      <c r="D2876" s="39">
        <v>39022</v>
      </c>
      <c r="E2876" s="7">
        <v>1.05732287722387E-7</v>
      </c>
      <c r="F2876" s="8">
        <f t="shared" si="76"/>
        <v>0.15107859922295197</v>
      </c>
      <c r="I2876" s="40"/>
    </row>
    <row r="2877" spans="4:9" x14ac:dyDescent="0.2">
      <c r="D2877" s="39">
        <v>39023</v>
      </c>
      <c r="E2877" s="7">
        <v>3.56092586659595E-6</v>
      </c>
      <c r="F2877" s="8">
        <f t="shared" si="76"/>
        <v>5.0881306311523655</v>
      </c>
      <c r="I2877" s="40"/>
    </row>
    <row r="2878" spans="4:9" x14ac:dyDescent="0.2">
      <c r="D2878" s="39">
        <v>39024</v>
      </c>
      <c r="E2878" s="7">
        <v>1.1400356723614299E-6</v>
      </c>
      <c r="F2878" s="8">
        <f t="shared" si="76"/>
        <v>1.6289725319931125</v>
      </c>
      <c r="I2878" s="40"/>
    </row>
    <row r="2879" spans="4:9" x14ac:dyDescent="0.2">
      <c r="D2879" s="39">
        <v>39025</v>
      </c>
      <c r="E2879" s="7">
        <v>2.6852350200354798E-6</v>
      </c>
      <c r="F2879" s="8">
        <f t="shared" si="76"/>
        <v>3.8368747536849099</v>
      </c>
      <c r="I2879" s="40"/>
    </row>
    <row r="2880" spans="4:9" x14ac:dyDescent="0.2">
      <c r="D2880" s="39">
        <v>39026</v>
      </c>
      <c r="E2880" s="7">
        <v>4.7176194661658602E-5</v>
      </c>
      <c r="F2880" s="8">
        <f t="shared" si="76"/>
        <v>67.409053182187037</v>
      </c>
      <c r="I2880" s="40"/>
    </row>
    <row r="2881" spans="4:9" x14ac:dyDescent="0.2">
      <c r="D2881" s="39">
        <v>39027</v>
      </c>
      <c r="E2881" s="7">
        <v>2.3140133680077999E-6</v>
      </c>
      <c r="F2881" s="8">
        <f t="shared" si="76"/>
        <v>3.3064440934042358</v>
      </c>
      <c r="I2881" s="40"/>
    </row>
    <row r="2882" spans="4:9" x14ac:dyDescent="0.2">
      <c r="D2882" s="39">
        <v>39028</v>
      </c>
      <c r="E2882" s="7">
        <v>5.61904727194733E-8</v>
      </c>
      <c r="F2882" s="8">
        <f t="shared" si="76"/>
        <v>8.0289361849645149E-2</v>
      </c>
      <c r="I2882" s="40"/>
    </row>
    <row r="2883" spans="4:9" x14ac:dyDescent="0.2">
      <c r="D2883" s="39">
        <v>39029</v>
      </c>
      <c r="E2883" s="7">
        <v>5.0571425447526003E-8</v>
      </c>
      <c r="F2883" s="8">
        <f t="shared" si="76"/>
        <v>7.2260425664680675E-2</v>
      </c>
      <c r="I2883" s="40"/>
    </row>
    <row r="2884" spans="4:9" x14ac:dyDescent="0.2">
      <c r="D2884" s="39">
        <v>39030</v>
      </c>
      <c r="E2884" s="7">
        <v>4.5514282902773403E-8</v>
      </c>
      <c r="F2884" s="8">
        <f t="shared" si="76"/>
        <v>6.5034383098212606E-2</v>
      </c>
      <c r="I2884" s="40"/>
    </row>
    <row r="2885" spans="4:9" x14ac:dyDescent="0.2">
      <c r="D2885" s="39">
        <v>39031</v>
      </c>
      <c r="E2885" s="7">
        <v>4.0962854612496202E-8</v>
      </c>
      <c r="F2885" s="8">
        <f t="shared" si="76"/>
        <v>5.8530944788391548E-2</v>
      </c>
      <c r="I2885" s="40"/>
    </row>
    <row r="2886" spans="4:9" x14ac:dyDescent="0.2">
      <c r="D2886" s="39">
        <v>39032</v>
      </c>
      <c r="E2886" s="7">
        <v>3.68665691512466E-8</v>
      </c>
      <c r="F2886" s="8">
        <f t="shared" si="76"/>
        <v>5.2677850309552417E-2</v>
      </c>
      <c r="I2886" s="40"/>
    </row>
    <row r="2887" spans="4:9" x14ac:dyDescent="0.2">
      <c r="D2887" s="39">
        <v>39033</v>
      </c>
      <c r="E2887" s="7">
        <v>3.3179912236122003E-8</v>
      </c>
      <c r="F2887" s="8">
        <f t="shared" si="76"/>
        <v>4.7410065278597271E-2</v>
      </c>
      <c r="I2887" s="40"/>
    </row>
    <row r="2888" spans="4:9" x14ac:dyDescent="0.2">
      <c r="D2888" s="39">
        <v>39034</v>
      </c>
      <c r="E2888" s="7">
        <v>1.3854393022175E-6</v>
      </c>
      <c r="F2888" s="8">
        <f t="shared" si="76"/>
        <v>1.9796245176971241</v>
      </c>
      <c r="I2888" s="40"/>
    </row>
    <row r="2889" spans="4:9" x14ac:dyDescent="0.2">
      <c r="D2889" s="39">
        <v>39035</v>
      </c>
      <c r="E2889" s="7">
        <v>0</v>
      </c>
      <c r="F2889" s="8">
        <f t="shared" si="76"/>
        <v>0</v>
      </c>
      <c r="I2889" s="40"/>
    </row>
    <row r="2890" spans="4:9" x14ac:dyDescent="0.2">
      <c r="D2890" s="39">
        <v>39036</v>
      </c>
      <c r="E2890" s="7">
        <v>0</v>
      </c>
      <c r="F2890" s="8">
        <f t="shared" si="76"/>
        <v>0</v>
      </c>
      <c r="I2890" s="40"/>
    </row>
    <row r="2891" spans="4:9" x14ac:dyDescent="0.2">
      <c r="D2891" s="39">
        <v>39037</v>
      </c>
      <c r="E2891" s="7">
        <v>0</v>
      </c>
      <c r="F2891" s="8">
        <f t="shared" si="76"/>
        <v>0</v>
      </c>
      <c r="I2891" s="40"/>
    </row>
    <row r="2892" spans="4:9" x14ac:dyDescent="0.2">
      <c r="D2892" s="39">
        <v>39038</v>
      </c>
      <c r="E2892" s="7">
        <v>0</v>
      </c>
      <c r="F2892" s="8">
        <f t="shared" si="76"/>
        <v>0</v>
      </c>
      <c r="I2892" s="40"/>
    </row>
    <row r="2893" spans="4:9" x14ac:dyDescent="0.2">
      <c r="D2893" s="39">
        <v>39039</v>
      </c>
      <c r="E2893" s="7">
        <v>0</v>
      </c>
      <c r="F2893" s="8">
        <f t="shared" si="76"/>
        <v>0</v>
      </c>
      <c r="I2893" s="40"/>
    </row>
    <row r="2894" spans="4:9" x14ac:dyDescent="0.2">
      <c r="D2894" s="39">
        <v>39040</v>
      </c>
      <c r="E2894" s="7">
        <v>0</v>
      </c>
      <c r="F2894" s="8">
        <f t="shared" si="76"/>
        <v>0</v>
      </c>
      <c r="I2894" s="40"/>
    </row>
    <row r="2895" spans="4:9" x14ac:dyDescent="0.2">
      <c r="D2895" s="39">
        <v>39041</v>
      </c>
      <c r="E2895" s="7">
        <v>0</v>
      </c>
      <c r="F2895" s="8">
        <f t="shared" si="76"/>
        <v>0</v>
      </c>
      <c r="I2895" s="40"/>
    </row>
    <row r="2896" spans="4:9" x14ac:dyDescent="0.2">
      <c r="D2896" s="39">
        <v>39042</v>
      </c>
      <c r="E2896" s="7">
        <v>0</v>
      </c>
      <c r="F2896" s="8">
        <f t="shared" ref="F2896:F2959" si="77">E2896*(24*60*60)*1000/$F$3</f>
        <v>0</v>
      </c>
      <c r="I2896" s="40"/>
    </row>
    <row r="2897" spans="4:9" x14ac:dyDescent="0.2">
      <c r="D2897" s="39">
        <v>39043</v>
      </c>
      <c r="E2897" s="7">
        <v>0</v>
      </c>
      <c r="F2897" s="8">
        <f t="shared" si="77"/>
        <v>0</v>
      </c>
      <c r="I2897" s="40"/>
    </row>
    <row r="2898" spans="4:9" x14ac:dyDescent="0.2">
      <c r="D2898" s="39">
        <v>39044</v>
      </c>
      <c r="E2898" s="7">
        <v>0</v>
      </c>
      <c r="F2898" s="8">
        <f t="shared" si="77"/>
        <v>0</v>
      </c>
      <c r="I2898" s="40"/>
    </row>
    <row r="2899" spans="4:9" x14ac:dyDescent="0.2">
      <c r="D2899" s="39">
        <v>39045</v>
      </c>
      <c r="E2899" s="7">
        <v>0</v>
      </c>
      <c r="F2899" s="8">
        <f t="shared" si="77"/>
        <v>0</v>
      </c>
      <c r="I2899" s="40"/>
    </row>
    <row r="2900" spans="4:9" x14ac:dyDescent="0.2">
      <c r="D2900" s="39">
        <v>39046</v>
      </c>
      <c r="E2900" s="7">
        <v>0</v>
      </c>
      <c r="F2900" s="8">
        <f t="shared" si="77"/>
        <v>0</v>
      </c>
      <c r="I2900" s="40"/>
    </row>
    <row r="2901" spans="4:9" x14ac:dyDescent="0.2">
      <c r="D2901" s="39">
        <v>39047</v>
      </c>
      <c r="E2901" s="7">
        <v>0</v>
      </c>
      <c r="F2901" s="8">
        <f t="shared" si="77"/>
        <v>0</v>
      </c>
      <c r="I2901" s="40"/>
    </row>
    <row r="2902" spans="4:9" x14ac:dyDescent="0.2">
      <c r="D2902" s="39">
        <v>39048</v>
      </c>
      <c r="E2902" s="7">
        <v>0</v>
      </c>
      <c r="F2902" s="8">
        <f t="shared" si="77"/>
        <v>0</v>
      </c>
      <c r="I2902" s="40"/>
    </row>
    <row r="2903" spans="4:9" x14ac:dyDescent="0.2">
      <c r="D2903" s="39">
        <v>39049</v>
      </c>
      <c r="E2903" s="7">
        <v>0</v>
      </c>
      <c r="F2903" s="8">
        <f t="shared" si="77"/>
        <v>0</v>
      </c>
      <c r="I2903" s="40"/>
    </row>
    <row r="2904" spans="4:9" x14ac:dyDescent="0.2">
      <c r="D2904" s="39">
        <v>39050</v>
      </c>
      <c r="E2904" s="7">
        <v>0</v>
      </c>
      <c r="F2904" s="8">
        <f t="shared" si="77"/>
        <v>0</v>
      </c>
      <c r="I2904" s="40"/>
    </row>
    <row r="2905" spans="4:9" x14ac:dyDescent="0.2">
      <c r="D2905" s="39">
        <v>39051</v>
      </c>
      <c r="E2905" s="7">
        <v>0</v>
      </c>
      <c r="F2905" s="8">
        <f t="shared" si="77"/>
        <v>0</v>
      </c>
      <c r="I2905" s="40"/>
    </row>
    <row r="2906" spans="4:9" x14ac:dyDescent="0.2">
      <c r="D2906" s="39">
        <v>39052</v>
      </c>
      <c r="E2906" s="7">
        <v>0</v>
      </c>
      <c r="F2906" s="8">
        <f t="shared" si="77"/>
        <v>0</v>
      </c>
      <c r="I2906" s="40"/>
    </row>
    <row r="2907" spans="4:9" x14ac:dyDescent="0.2">
      <c r="D2907" s="39">
        <v>39053</v>
      </c>
      <c r="E2907" s="7">
        <v>3.4620502414857897E-5</v>
      </c>
      <c r="F2907" s="8">
        <f t="shared" si="77"/>
        <v>49.468493701419327</v>
      </c>
      <c r="I2907" s="40"/>
    </row>
    <row r="2908" spans="4:9" x14ac:dyDescent="0.2">
      <c r="D2908" s="39">
        <v>39054</v>
      </c>
      <c r="E2908" s="7">
        <v>3.3729395942002299E-6</v>
      </c>
      <c r="F2908" s="8">
        <f t="shared" si="77"/>
        <v>4.8195210766021113</v>
      </c>
      <c r="I2908" s="40"/>
    </row>
    <row r="2909" spans="4:9" x14ac:dyDescent="0.2">
      <c r="D2909" s="39">
        <v>39055</v>
      </c>
      <c r="E2909" s="7">
        <v>0</v>
      </c>
      <c r="F2909" s="8">
        <f t="shared" si="77"/>
        <v>0</v>
      </c>
      <c r="I2909" s="40"/>
    </row>
    <row r="2910" spans="4:9" x14ac:dyDescent="0.2">
      <c r="D2910" s="39">
        <v>39056</v>
      </c>
      <c r="E2910" s="7">
        <v>0</v>
      </c>
      <c r="F2910" s="8">
        <f t="shared" si="77"/>
        <v>0</v>
      </c>
      <c r="I2910" s="40"/>
    </row>
    <row r="2911" spans="4:9" x14ac:dyDescent="0.2">
      <c r="D2911" s="39">
        <v>39057</v>
      </c>
      <c r="E2911" s="7">
        <v>0</v>
      </c>
      <c r="F2911" s="8">
        <f t="shared" si="77"/>
        <v>0</v>
      </c>
      <c r="I2911" s="40"/>
    </row>
    <row r="2912" spans="4:9" x14ac:dyDescent="0.2">
      <c r="D2912" s="39">
        <v>39058</v>
      </c>
      <c r="E2912" s="7">
        <v>0</v>
      </c>
      <c r="F2912" s="8">
        <f t="shared" si="77"/>
        <v>0</v>
      </c>
      <c r="I2912" s="40"/>
    </row>
    <row r="2913" spans="4:9" x14ac:dyDescent="0.2">
      <c r="D2913" s="39">
        <v>39059</v>
      </c>
      <c r="E2913" s="7">
        <v>0</v>
      </c>
      <c r="F2913" s="8">
        <f t="shared" si="77"/>
        <v>0</v>
      </c>
      <c r="I2913" s="40"/>
    </row>
    <row r="2914" spans="4:9" x14ac:dyDescent="0.2">
      <c r="D2914" s="39">
        <v>39060</v>
      </c>
      <c r="E2914" s="7">
        <v>0</v>
      </c>
      <c r="F2914" s="8">
        <f t="shared" si="77"/>
        <v>0</v>
      </c>
      <c r="I2914" s="40"/>
    </row>
    <row r="2915" spans="4:9" x14ac:dyDescent="0.2">
      <c r="D2915" s="39">
        <v>39061</v>
      </c>
      <c r="E2915" s="7">
        <v>0</v>
      </c>
      <c r="F2915" s="8">
        <f t="shared" si="77"/>
        <v>0</v>
      </c>
      <c r="I2915" s="40"/>
    </row>
    <row r="2916" spans="4:9" x14ac:dyDescent="0.2">
      <c r="D2916" s="39">
        <v>39062</v>
      </c>
      <c r="E2916" s="7">
        <v>0</v>
      </c>
      <c r="F2916" s="8">
        <f t="shared" si="77"/>
        <v>0</v>
      </c>
      <c r="I2916" s="40"/>
    </row>
    <row r="2917" spans="4:9" x14ac:dyDescent="0.2">
      <c r="D2917" s="39">
        <v>39063</v>
      </c>
      <c r="E2917" s="7">
        <v>0</v>
      </c>
      <c r="F2917" s="8">
        <f t="shared" si="77"/>
        <v>0</v>
      </c>
      <c r="I2917" s="40"/>
    </row>
    <row r="2918" spans="4:9" x14ac:dyDescent="0.2">
      <c r="D2918" s="39">
        <v>39064</v>
      </c>
      <c r="E2918" s="7">
        <v>0</v>
      </c>
      <c r="F2918" s="8">
        <f t="shared" si="77"/>
        <v>0</v>
      </c>
      <c r="I2918" s="40"/>
    </row>
    <row r="2919" spans="4:9" x14ac:dyDescent="0.2">
      <c r="D2919" s="39">
        <v>39065</v>
      </c>
      <c r="E2919" s="7">
        <v>0</v>
      </c>
      <c r="F2919" s="8">
        <f t="shared" si="77"/>
        <v>0</v>
      </c>
      <c r="I2919" s="40"/>
    </row>
    <row r="2920" spans="4:9" x14ac:dyDescent="0.2">
      <c r="D2920" s="39">
        <v>39066</v>
      </c>
      <c r="E2920" s="7">
        <v>4.5568891780038203E-5</v>
      </c>
      <c r="F2920" s="8">
        <f t="shared" si="77"/>
        <v>65.112412552223532</v>
      </c>
      <c r="I2920" s="40"/>
    </row>
    <row r="2921" spans="4:9" x14ac:dyDescent="0.2">
      <c r="D2921" s="39">
        <v>39067</v>
      </c>
      <c r="E2921" s="7">
        <v>6.1287487460222804E-7</v>
      </c>
      <c r="F2921" s="8">
        <f t="shared" si="77"/>
        <v>0.8757237694218748</v>
      </c>
      <c r="I2921" s="40"/>
    </row>
    <row r="2922" spans="4:9" x14ac:dyDescent="0.2">
      <c r="D2922" s="39">
        <v>39068</v>
      </c>
      <c r="E2922" s="7">
        <v>0</v>
      </c>
      <c r="F2922" s="8">
        <f t="shared" si="77"/>
        <v>0</v>
      </c>
      <c r="I2922" s="40"/>
    </row>
    <row r="2923" spans="4:9" x14ac:dyDescent="0.2">
      <c r="D2923" s="39">
        <v>39069</v>
      </c>
      <c r="E2923" s="7">
        <v>0</v>
      </c>
      <c r="F2923" s="8">
        <f t="shared" si="77"/>
        <v>0</v>
      </c>
      <c r="I2923" s="40"/>
    </row>
    <row r="2924" spans="4:9" x14ac:dyDescent="0.2">
      <c r="D2924" s="39">
        <v>39070</v>
      </c>
      <c r="E2924" s="7">
        <v>0</v>
      </c>
      <c r="F2924" s="8">
        <f t="shared" si="77"/>
        <v>0</v>
      </c>
      <c r="I2924" s="40"/>
    </row>
    <row r="2925" spans="4:9" x14ac:dyDescent="0.2">
      <c r="D2925" s="39">
        <v>39071</v>
      </c>
      <c r="E2925" s="7">
        <v>4.9649511045875702E-6</v>
      </c>
      <c r="F2925" s="8">
        <f t="shared" si="77"/>
        <v>7.0943121940292402</v>
      </c>
      <c r="I2925" s="40"/>
    </row>
    <row r="2926" spans="4:9" x14ac:dyDescent="0.2">
      <c r="D2926" s="39">
        <v>39072</v>
      </c>
      <c r="E2926" s="7">
        <v>7.2656042293672799E-9</v>
      </c>
      <c r="F2926" s="8">
        <f t="shared" si="77"/>
        <v>1.038166612230362E-2</v>
      </c>
      <c r="I2926" s="40"/>
    </row>
    <row r="2927" spans="4:9" x14ac:dyDescent="0.2">
      <c r="D2927" s="39">
        <v>39073</v>
      </c>
      <c r="E2927" s="7">
        <v>0</v>
      </c>
      <c r="F2927" s="8">
        <f t="shared" si="77"/>
        <v>0</v>
      </c>
      <c r="I2927" s="40"/>
    </row>
    <row r="2928" spans="4:9" x14ac:dyDescent="0.2">
      <c r="D2928" s="39">
        <v>39074</v>
      </c>
      <c r="E2928" s="7">
        <v>9.4500481964132598E-6</v>
      </c>
      <c r="F2928" s="8">
        <f t="shared" si="77"/>
        <v>13.502971276400444</v>
      </c>
      <c r="I2928" s="40"/>
    </row>
    <row r="2929" spans="4:9" x14ac:dyDescent="0.2">
      <c r="D2929" s="39">
        <v>39075</v>
      </c>
      <c r="E2929" s="7">
        <v>1.34498164887494E-4</v>
      </c>
      <c r="F2929" s="8">
        <f t="shared" si="77"/>
        <v>192.18154441727691</v>
      </c>
      <c r="I2929" s="40"/>
    </row>
    <row r="2930" spans="4:9" x14ac:dyDescent="0.2">
      <c r="D2930" s="39">
        <v>39076</v>
      </c>
      <c r="E2930" s="7">
        <v>7.87370910730149E-8</v>
      </c>
      <c r="F2930" s="8">
        <f t="shared" si="77"/>
        <v>0.1125057414574642</v>
      </c>
      <c r="I2930" s="40"/>
    </row>
    <row r="2931" spans="4:9" x14ac:dyDescent="0.2">
      <c r="D2931" s="39">
        <v>39077</v>
      </c>
      <c r="E2931" s="7">
        <v>0</v>
      </c>
      <c r="F2931" s="8">
        <f t="shared" si="77"/>
        <v>0</v>
      </c>
      <c r="I2931" s="40"/>
    </row>
    <row r="2932" spans="4:9" x14ac:dyDescent="0.2">
      <c r="D2932" s="39">
        <v>39078</v>
      </c>
      <c r="E2932" s="7">
        <v>0</v>
      </c>
      <c r="F2932" s="8">
        <f t="shared" si="77"/>
        <v>0</v>
      </c>
      <c r="I2932" s="40"/>
    </row>
    <row r="2933" spans="4:9" x14ac:dyDescent="0.2">
      <c r="D2933" s="39">
        <v>39079</v>
      </c>
      <c r="E2933" s="7">
        <v>0</v>
      </c>
      <c r="F2933" s="8">
        <f t="shared" si="77"/>
        <v>0</v>
      </c>
      <c r="I2933" s="40"/>
    </row>
    <row r="2934" spans="4:9" x14ac:dyDescent="0.2">
      <c r="D2934" s="39">
        <v>39080</v>
      </c>
      <c r="E2934" s="7">
        <v>1.1136549163571399E-4</v>
      </c>
      <c r="F2934" s="8">
        <f t="shared" si="77"/>
        <v>159.12776352929183</v>
      </c>
      <c r="I2934" s="40"/>
    </row>
    <row r="2935" spans="4:9" x14ac:dyDescent="0.2">
      <c r="D2935" s="39">
        <v>39081</v>
      </c>
      <c r="E2935" s="7">
        <v>2.0237269504619301E-7</v>
      </c>
      <c r="F2935" s="8">
        <f t="shared" si="77"/>
        <v>0.2891660054573747</v>
      </c>
      <c r="I2935" s="40"/>
    </row>
    <row r="2936" spans="4:9" x14ac:dyDescent="0.2">
      <c r="D2936" s="39">
        <v>39082</v>
      </c>
      <c r="E2936" s="7">
        <v>0</v>
      </c>
      <c r="F2936" s="8">
        <f t="shared" si="77"/>
        <v>0</v>
      </c>
      <c r="I2936" s="40"/>
    </row>
    <row r="2937" spans="4:9" x14ac:dyDescent="0.2">
      <c r="D2937" s="39">
        <v>39083</v>
      </c>
      <c r="E2937" s="7">
        <v>3.7456287221241801E-5</v>
      </c>
      <c r="F2937" s="8">
        <f t="shared" si="77"/>
        <v>53.520485817310131</v>
      </c>
      <c r="I2937" s="40"/>
    </row>
    <row r="2938" spans="4:9" x14ac:dyDescent="0.2">
      <c r="D2938" s="39">
        <v>39084</v>
      </c>
      <c r="E2938" s="7">
        <v>1.48561537689088E-5</v>
      </c>
      <c r="F2938" s="8">
        <f t="shared" si="77"/>
        <v>21.22763963209222</v>
      </c>
      <c r="I2938" s="40"/>
    </row>
    <row r="2939" spans="4:9" x14ac:dyDescent="0.2">
      <c r="D2939" s="39">
        <v>39085</v>
      </c>
      <c r="E2939" s="7">
        <v>2.3549862986331001E-5</v>
      </c>
      <c r="F2939" s="8">
        <f t="shared" si="77"/>
        <v>33.649894355913119</v>
      </c>
      <c r="I2939" s="40"/>
    </row>
    <row r="2940" spans="4:9" x14ac:dyDescent="0.2">
      <c r="D2940" s="39">
        <v>39086</v>
      </c>
      <c r="E2940" s="7">
        <v>7.1453558426378301E-7</v>
      </c>
      <c r="F2940" s="8">
        <f t="shared" si="77"/>
        <v>1.0209845780407636</v>
      </c>
      <c r="I2940" s="40"/>
    </row>
    <row r="2941" spans="4:9" x14ac:dyDescent="0.2">
      <c r="D2941" s="39">
        <v>39087</v>
      </c>
      <c r="E2941" s="7">
        <v>0</v>
      </c>
      <c r="F2941" s="8">
        <f t="shared" si="77"/>
        <v>0</v>
      </c>
      <c r="I2941" s="40"/>
    </row>
    <row r="2942" spans="4:9" x14ac:dyDescent="0.2">
      <c r="D2942" s="39">
        <v>39088</v>
      </c>
      <c r="E2942" s="7">
        <v>0</v>
      </c>
      <c r="F2942" s="8">
        <f t="shared" si="77"/>
        <v>0</v>
      </c>
      <c r="I2942" s="40"/>
    </row>
    <row r="2943" spans="4:9" x14ac:dyDescent="0.2">
      <c r="D2943" s="39">
        <v>39089</v>
      </c>
      <c r="E2943" s="7">
        <v>0</v>
      </c>
      <c r="F2943" s="8">
        <f t="shared" si="77"/>
        <v>0</v>
      </c>
      <c r="I2943" s="40"/>
    </row>
    <row r="2944" spans="4:9" x14ac:dyDescent="0.2">
      <c r="D2944" s="39">
        <v>39090</v>
      </c>
      <c r="E2944" s="7">
        <v>0</v>
      </c>
      <c r="F2944" s="8">
        <f t="shared" si="77"/>
        <v>0</v>
      </c>
      <c r="I2944" s="40"/>
    </row>
    <row r="2945" spans="4:9" x14ac:dyDescent="0.2">
      <c r="D2945" s="39">
        <v>39091</v>
      </c>
      <c r="E2945" s="7">
        <v>0</v>
      </c>
      <c r="F2945" s="8">
        <f t="shared" si="77"/>
        <v>0</v>
      </c>
      <c r="I2945" s="40"/>
    </row>
    <row r="2946" spans="4:9" x14ac:dyDescent="0.2">
      <c r="D2946" s="39">
        <v>39092</v>
      </c>
      <c r="E2946" s="7">
        <v>0</v>
      </c>
      <c r="F2946" s="8">
        <f t="shared" si="77"/>
        <v>0</v>
      </c>
      <c r="I2946" s="40"/>
    </row>
    <row r="2947" spans="4:9" x14ac:dyDescent="0.2">
      <c r="D2947" s="39">
        <v>39093</v>
      </c>
      <c r="E2947" s="7">
        <v>0</v>
      </c>
      <c r="F2947" s="8">
        <f t="shared" si="77"/>
        <v>0</v>
      </c>
      <c r="I2947" s="40"/>
    </row>
    <row r="2948" spans="4:9" x14ac:dyDescent="0.2">
      <c r="D2948" s="39">
        <v>39094</v>
      </c>
      <c r="E2948" s="7">
        <v>0</v>
      </c>
      <c r="F2948" s="8">
        <f t="shared" si="77"/>
        <v>0</v>
      </c>
      <c r="I2948" s="40"/>
    </row>
    <row r="2949" spans="4:9" x14ac:dyDescent="0.2">
      <c r="D2949" s="39">
        <v>39095</v>
      </c>
      <c r="E2949" s="7">
        <v>0</v>
      </c>
      <c r="F2949" s="8">
        <f t="shared" si="77"/>
        <v>0</v>
      </c>
      <c r="I2949" s="40"/>
    </row>
    <row r="2950" spans="4:9" x14ac:dyDescent="0.2">
      <c r="D2950" s="39">
        <v>39096</v>
      </c>
      <c r="E2950" s="7">
        <v>0</v>
      </c>
      <c r="F2950" s="8">
        <f t="shared" si="77"/>
        <v>0</v>
      </c>
      <c r="I2950" s="40"/>
    </row>
    <row r="2951" spans="4:9" x14ac:dyDescent="0.2">
      <c r="D2951" s="39">
        <v>39097</v>
      </c>
      <c r="E2951" s="7">
        <v>0</v>
      </c>
      <c r="F2951" s="8">
        <f t="shared" si="77"/>
        <v>0</v>
      </c>
      <c r="I2951" s="40"/>
    </row>
    <row r="2952" spans="4:9" x14ac:dyDescent="0.2">
      <c r="D2952" s="39">
        <v>39098</v>
      </c>
      <c r="E2952" s="7">
        <v>0</v>
      </c>
      <c r="F2952" s="8">
        <f t="shared" si="77"/>
        <v>0</v>
      </c>
      <c r="I2952" s="40"/>
    </row>
    <row r="2953" spans="4:9" x14ac:dyDescent="0.2">
      <c r="D2953" s="39">
        <v>39099</v>
      </c>
      <c r="E2953" s="7">
        <v>0</v>
      </c>
      <c r="F2953" s="8">
        <f t="shared" si="77"/>
        <v>0</v>
      </c>
      <c r="I2953" s="40"/>
    </row>
    <row r="2954" spans="4:9" x14ac:dyDescent="0.2">
      <c r="D2954" s="39">
        <v>39100</v>
      </c>
      <c r="E2954" s="7">
        <v>0</v>
      </c>
      <c r="F2954" s="8">
        <f t="shared" si="77"/>
        <v>0</v>
      </c>
      <c r="I2954" s="40"/>
    </row>
    <row r="2955" spans="4:9" x14ac:dyDescent="0.2">
      <c r="D2955" s="39">
        <v>39101</v>
      </c>
      <c r="E2955" s="7">
        <v>0</v>
      </c>
      <c r="F2955" s="8">
        <f t="shared" si="77"/>
        <v>0</v>
      </c>
      <c r="I2955" s="40"/>
    </row>
    <row r="2956" spans="4:9" x14ac:dyDescent="0.2">
      <c r="D2956" s="39">
        <v>39102</v>
      </c>
      <c r="E2956" s="7">
        <v>0</v>
      </c>
      <c r="F2956" s="8">
        <f t="shared" si="77"/>
        <v>0</v>
      </c>
      <c r="I2956" s="40"/>
    </row>
    <row r="2957" spans="4:9" x14ac:dyDescent="0.2">
      <c r="D2957" s="39">
        <v>39103</v>
      </c>
      <c r="E2957" s="7">
        <v>0</v>
      </c>
      <c r="F2957" s="8">
        <f t="shared" si="77"/>
        <v>0</v>
      </c>
      <c r="I2957" s="40"/>
    </row>
    <row r="2958" spans="4:9" x14ac:dyDescent="0.2">
      <c r="D2958" s="39">
        <v>39104</v>
      </c>
      <c r="E2958" s="7">
        <v>0</v>
      </c>
      <c r="F2958" s="8">
        <f t="shared" si="77"/>
        <v>0</v>
      </c>
      <c r="I2958" s="40"/>
    </row>
    <row r="2959" spans="4:9" x14ac:dyDescent="0.2">
      <c r="D2959" s="39">
        <v>39105</v>
      </c>
      <c r="E2959" s="7">
        <v>9.2788287929579403E-6</v>
      </c>
      <c r="F2959" s="8">
        <f t="shared" si="77"/>
        <v>13.25831954142865</v>
      </c>
      <c r="I2959" s="40"/>
    </row>
    <row r="2960" spans="4:9" x14ac:dyDescent="0.2">
      <c r="D2960" s="39">
        <v>39106</v>
      </c>
      <c r="E2960" s="7">
        <v>9.7346845068576205E-5</v>
      </c>
      <c r="F2960" s="8">
        <f t="shared" ref="F2960:F3023" si="78">E2960*(24*60*60)*1000/$F$3</f>
        <v>139.09681998321375</v>
      </c>
      <c r="I2960" s="40"/>
    </row>
    <row r="2961" spans="4:9" x14ac:dyDescent="0.2">
      <c r="D2961" s="39">
        <v>39107</v>
      </c>
      <c r="E2961" s="7">
        <v>2.4796812904200498E-6</v>
      </c>
      <c r="F2961" s="8">
        <f t="shared" si="78"/>
        <v>3.5431634361270166</v>
      </c>
      <c r="I2961" s="40"/>
    </row>
    <row r="2962" spans="4:9" x14ac:dyDescent="0.2">
      <c r="D2962" s="39">
        <v>39108</v>
      </c>
      <c r="E2962" s="7">
        <v>0</v>
      </c>
      <c r="F2962" s="8">
        <f t="shared" si="78"/>
        <v>0</v>
      </c>
      <c r="I2962" s="40"/>
    </row>
    <row r="2963" spans="4:9" x14ac:dyDescent="0.2">
      <c r="D2963" s="39">
        <v>39109</v>
      </c>
      <c r="E2963" s="7">
        <v>0</v>
      </c>
      <c r="F2963" s="8">
        <f t="shared" si="78"/>
        <v>0</v>
      </c>
      <c r="I2963" s="40"/>
    </row>
    <row r="2964" spans="4:9" x14ac:dyDescent="0.2">
      <c r="D2964" s="39">
        <v>39110</v>
      </c>
      <c r="E2964" s="7">
        <v>0</v>
      </c>
      <c r="F2964" s="8">
        <f t="shared" si="78"/>
        <v>0</v>
      </c>
      <c r="I2964" s="40"/>
    </row>
    <row r="2965" spans="4:9" x14ac:dyDescent="0.2">
      <c r="D2965" s="39">
        <v>39111</v>
      </c>
      <c r="E2965" s="7">
        <v>0</v>
      </c>
      <c r="F2965" s="8">
        <f t="shared" si="78"/>
        <v>0</v>
      </c>
      <c r="I2965" s="40"/>
    </row>
    <row r="2966" spans="4:9" x14ac:dyDescent="0.2">
      <c r="D2966" s="39">
        <v>39112</v>
      </c>
      <c r="E2966" s="7">
        <v>0</v>
      </c>
      <c r="F2966" s="8">
        <f t="shared" si="78"/>
        <v>0</v>
      </c>
      <c r="I2966" s="40"/>
    </row>
    <row r="2967" spans="4:9" x14ac:dyDescent="0.2">
      <c r="D2967" s="39">
        <v>39113</v>
      </c>
      <c r="E2967" s="7">
        <v>0</v>
      </c>
      <c r="F2967" s="8">
        <f t="shared" si="78"/>
        <v>0</v>
      </c>
      <c r="I2967" s="40"/>
    </row>
    <row r="2968" spans="4:9" x14ac:dyDescent="0.2">
      <c r="D2968" s="39">
        <v>39114</v>
      </c>
      <c r="E2968" s="7">
        <v>0</v>
      </c>
      <c r="F2968" s="8">
        <f t="shared" si="78"/>
        <v>0</v>
      </c>
      <c r="I2968" s="40"/>
    </row>
    <row r="2969" spans="4:9" x14ac:dyDescent="0.2">
      <c r="D2969" s="39">
        <v>39115</v>
      </c>
      <c r="E2969" s="7">
        <v>9.7150583848663396E-6</v>
      </c>
      <c r="F2969" s="8">
        <f t="shared" si="78"/>
        <v>13.881638653355578</v>
      </c>
      <c r="I2969" s="40"/>
    </row>
    <row r="2970" spans="4:9" x14ac:dyDescent="0.2">
      <c r="D2970" s="39">
        <v>39116</v>
      </c>
      <c r="E2970" s="7">
        <v>0</v>
      </c>
      <c r="F2970" s="8">
        <f t="shared" si="78"/>
        <v>0</v>
      </c>
      <c r="I2970" s="40"/>
    </row>
    <row r="2971" spans="4:9" x14ac:dyDescent="0.2">
      <c r="D2971" s="39">
        <v>39117</v>
      </c>
      <c r="E2971" s="7">
        <v>0</v>
      </c>
      <c r="F2971" s="8">
        <f t="shared" si="78"/>
        <v>0</v>
      </c>
      <c r="I2971" s="40"/>
    </row>
    <row r="2972" spans="4:9" x14ac:dyDescent="0.2">
      <c r="D2972" s="39">
        <v>39118</v>
      </c>
      <c r="E2972" s="7">
        <v>0</v>
      </c>
      <c r="F2972" s="8">
        <f t="shared" si="78"/>
        <v>0</v>
      </c>
      <c r="I2972" s="40"/>
    </row>
    <row r="2973" spans="4:9" x14ac:dyDescent="0.2">
      <c r="D2973" s="39">
        <v>39119</v>
      </c>
      <c r="E2973" s="7">
        <v>0</v>
      </c>
      <c r="F2973" s="8">
        <f t="shared" si="78"/>
        <v>0</v>
      </c>
      <c r="I2973" s="40"/>
    </row>
    <row r="2974" spans="4:9" x14ac:dyDescent="0.2">
      <c r="D2974" s="39">
        <v>39120</v>
      </c>
      <c r="E2974" s="7">
        <v>0</v>
      </c>
      <c r="F2974" s="8">
        <f t="shared" si="78"/>
        <v>0</v>
      </c>
      <c r="I2974" s="40"/>
    </row>
    <row r="2975" spans="4:9" x14ac:dyDescent="0.2">
      <c r="D2975" s="39">
        <v>39121</v>
      </c>
      <c r="E2975" s="7">
        <v>0</v>
      </c>
      <c r="F2975" s="8">
        <f t="shared" si="78"/>
        <v>0</v>
      </c>
      <c r="I2975" s="40"/>
    </row>
    <row r="2976" spans="4:9" x14ac:dyDescent="0.2">
      <c r="D2976" s="39">
        <v>39122</v>
      </c>
      <c r="E2976" s="7">
        <v>0</v>
      </c>
      <c r="F2976" s="8">
        <f t="shared" si="78"/>
        <v>0</v>
      </c>
      <c r="I2976" s="40"/>
    </row>
    <row r="2977" spans="4:9" x14ac:dyDescent="0.2">
      <c r="D2977" s="39">
        <v>39123</v>
      </c>
      <c r="E2977" s="7">
        <v>1.00403642257637E-4</v>
      </c>
      <c r="F2977" s="8">
        <f t="shared" si="78"/>
        <v>143.46461195461717</v>
      </c>
      <c r="I2977" s="40"/>
    </row>
    <row r="2978" spans="4:9" x14ac:dyDescent="0.2">
      <c r="D2978" s="39">
        <v>39124</v>
      </c>
      <c r="E2978" s="7">
        <v>1.20881060358717E-4</v>
      </c>
      <c r="F2978" s="8">
        <f t="shared" si="78"/>
        <v>172.72435568149814</v>
      </c>
      <c r="I2978" s="40"/>
    </row>
    <row r="2979" spans="4:9" x14ac:dyDescent="0.2">
      <c r="D2979" s="39">
        <v>39125</v>
      </c>
      <c r="E2979" s="7">
        <v>0.113067116302513</v>
      </c>
      <c r="F2979" s="8">
        <f t="shared" si="78"/>
        <v>161559.17853601341</v>
      </c>
      <c r="I2979" s="40"/>
    </row>
    <row r="2980" spans="4:9" x14ac:dyDescent="0.2">
      <c r="D2980" s="39">
        <v>39126</v>
      </c>
      <c r="E2980" s="7">
        <v>1.9282534749488699E-3</v>
      </c>
      <c r="F2980" s="8">
        <f t="shared" si="78"/>
        <v>2755.2400521868517</v>
      </c>
      <c r="I2980" s="40"/>
    </row>
    <row r="2981" spans="4:9" x14ac:dyDescent="0.2">
      <c r="D2981" s="39">
        <v>39127</v>
      </c>
      <c r="E2981" s="7">
        <v>3.5116435530069701E-4</v>
      </c>
      <c r="F2981" s="8">
        <f t="shared" si="78"/>
        <v>501.77121897862008</v>
      </c>
      <c r="I2981" s="40"/>
    </row>
    <row r="2982" spans="4:9" x14ac:dyDescent="0.2">
      <c r="D2982" s="39">
        <v>39128</v>
      </c>
      <c r="E2982" s="7">
        <v>1.09155914217112E-5</v>
      </c>
      <c r="F2982" s="8">
        <f t="shared" si="78"/>
        <v>15.597054572508108</v>
      </c>
      <c r="I2982" s="40"/>
    </row>
    <row r="2983" spans="4:9" x14ac:dyDescent="0.2">
      <c r="D2983" s="39">
        <v>39129</v>
      </c>
      <c r="E2983" s="7">
        <v>9.8240322795400193E-6</v>
      </c>
      <c r="F2983" s="8">
        <f t="shared" si="78"/>
        <v>14.037349115257209</v>
      </c>
      <c r="I2983" s="40"/>
    </row>
    <row r="2984" spans="4:9" x14ac:dyDescent="0.2">
      <c r="D2984" s="39">
        <v>39130</v>
      </c>
      <c r="E2984" s="7">
        <v>8.8416290515860407E-6</v>
      </c>
      <c r="F2984" s="8">
        <f t="shared" si="78"/>
        <v>12.633614203731522</v>
      </c>
      <c r="I2984" s="40"/>
    </row>
    <row r="2985" spans="4:9" x14ac:dyDescent="0.2">
      <c r="D2985" s="39">
        <v>39131</v>
      </c>
      <c r="E2985" s="7">
        <v>7.9574661464274597E-6</v>
      </c>
      <c r="F2985" s="8">
        <f t="shared" si="78"/>
        <v>11.370252783358403</v>
      </c>
      <c r="I2985" s="40"/>
    </row>
    <row r="2986" spans="4:9" x14ac:dyDescent="0.2">
      <c r="D2986" s="39">
        <v>39132</v>
      </c>
      <c r="E2986" s="7">
        <v>4.1245395421720902E-5</v>
      </c>
      <c r="F2986" s="8">
        <f t="shared" si="78"/>
        <v>58.934661293543357</v>
      </c>
      <c r="I2986" s="40"/>
    </row>
    <row r="2987" spans="4:9" x14ac:dyDescent="0.2">
      <c r="D2987" s="39">
        <v>39133</v>
      </c>
      <c r="E2987" s="7">
        <v>7.3668179805386002E-6</v>
      </c>
      <c r="F2987" s="8">
        <f t="shared" si="78"/>
        <v>10.52628828151777</v>
      </c>
      <c r="I2987" s="40"/>
    </row>
    <row r="2988" spans="4:9" x14ac:dyDescent="0.2">
      <c r="D2988" s="39">
        <v>39134</v>
      </c>
      <c r="E2988" s="7">
        <v>5.8009928207455802E-6</v>
      </c>
      <c r="F2988" s="8">
        <f t="shared" si="78"/>
        <v>8.2889142790682211</v>
      </c>
      <c r="I2988" s="40"/>
    </row>
    <row r="2989" spans="4:9" x14ac:dyDescent="0.2">
      <c r="D2989" s="39">
        <v>39135</v>
      </c>
      <c r="E2989" s="7">
        <v>5.2208935386710198E-6</v>
      </c>
      <c r="F2989" s="8">
        <f t="shared" si="78"/>
        <v>7.4600228511613951</v>
      </c>
      <c r="I2989" s="40"/>
    </row>
    <row r="2990" spans="4:9" x14ac:dyDescent="0.2">
      <c r="D2990" s="39">
        <v>39136</v>
      </c>
      <c r="E2990" s="7">
        <v>4.6988041848039399E-6</v>
      </c>
      <c r="F2990" s="8">
        <f t="shared" si="78"/>
        <v>6.7140205660452876</v>
      </c>
      <c r="I2990" s="40"/>
    </row>
    <row r="2991" spans="4:9" x14ac:dyDescent="0.2">
      <c r="D2991" s="39">
        <v>39137</v>
      </c>
      <c r="E2991" s="7">
        <v>5.60379889103369E-2</v>
      </c>
      <c r="F2991" s="8">
        <f t="shared" si="78"/>
        <v>80071.481003739376</v>
      </c>
      <c r="I2991" s="40"/>
    </row>
    <row r="2992" spans="4:9" x14ac:dyDescent="0.2">
      <c r="D2992" s="39">
        <v>39138</v>
      </c>
      <c r="E2992" s="7">
        <v>2.13189870750465E-3</v>
      </c>
      <c r="F2992" s="8">
        <f t="shared" si="78"/>
        <v>3046.2243592108384</v>
      </c>
      <c r="I2992" s="40"/>
    </row>
    <row r="2993" spans="4:9" x14ac:dyDescent="0.2">
      <c r="D2993" s="39">
        <v>39139</v>
      </c>
      <c r="E2993" s="7">
        <v>1.68461033080964E-2</v>
      </c>
      <c r="F2993" s="8">
        <f t="shared" si="78"/>
        <v>24071.035867820941</v>
      </c>
      <c r="I2993" s="40"/>
    </row>
    <row r="2994" spans="4:9" x14ac:dyDescent="0.2">
      <c r="D2994" s="39">
        <v>39140</v>
      </c>
      <c r="E2994" s="7">
        <v>4.3144895121417304E-3</v>
      </c>
      <c r="F2994" s="8">
        <f t="shared" si="78"/>
        <v>6164.8815692699409</v>
      </c>
      <c r="I2994" s="40"/>
    </row>
    <row r="2995" spans="4:9" x14ac:dyDescent="0.2">
      <c r="D2995" s="39">
        <v>39141</v>
      </c>
      <c r="E2995" s="7">
        <v>1.7565071866348101E-3</v>
      </c>
      <c r="F2995" s="8">
        <f t="shared" si="78"/>
        <v>2509.8354627358326</v>
      </c>
      <c r="I2995" s="40"/>
    </row>
    <row r="2996" spans="4:9" x14ac:dyDescent="0.2">
      <c r="D2996" s="39">
        <v>39142</v>
      </c>
      <c r="E2996" s="7">
        <v>4.5429019213952197E-2</v>
      </c>
      <c r="F2996" s="8">
        <f t="shared" si="78"/>
        <v>64912.55164115088</v>
      </c>
      <c r="I2996" s="40"/>
    </row>
    <row r="2997" spans="4:9" x14ac:dyDescent="0.2">
      <c r="D2997" s="39">
        <v>39143</v>
      </c>
      <c r="E2997" s="7">
        <v>2.20305811239413E-3</v>
      </c>
      <c r="F2997" s="8">
        <f t="shared" si="78"/>
        <v>3147.9025073321454</v>
      </c>
      <c r="I2997" s="40"/>
    </row>
    <row r="2998" spans="4:9" x14ac:dyDescent="0.2">
      <c r="D2998" s="39">
        <v>39144</v>
      </c>
      <c r="E2998" s="7">
        <v>7.6987331282604504E-4</v>
      </c>
      <c r="F2998" s="8">
        <f t="shared" si="78"/>
        <v>1100.0554720454181</v>
      </c>
      <c r="I2998" s="40"/>
    </row>
    <row r="2999" spans="4:9" x14ac:dyDescent="0.2">
      <c r="D2999" s="39">
        <v>39145</v>
      </c>
      <c r="E2999" s="7">
        <v>7.97423952513999E-4</v>
      </c>
      <c r="F2999" s="8">
        <f t="shared" si="78"/>
        <v>1139.4219904610698</v>
      </c>
      <c r="I2999" s="40"/>
    </row>
    <row r="3000" spans="4:9" x14ac:dyDescent="0.2">
      <c r="D3000" s="39">
        <v>39146</v>
      </c>
      <c r="E3000" s="7">
        <v>1.21949912226141E-2</v>
      </c>
      <c r="F3000" s="8">
        <f t="shared" si="78"/>
        <v>17425.161520066449</v>
      </c>
      <c r="I3000" s="40"/>
    </row>
    <row r="3001" spans="4:9" x14ac:dyDescent="0.2">
      <c r="D3001" s="39">
        <v>39147</v>
      </c>
      <c r="E3001" s="7">
        <v>2.1183586434564898E-3</v>
      </c>
      <c r="F3001" s="8">
        <f t="shared" si="78"/>
        <v>3026.8772519662084</v>
      </c>
      <c r="I3001" s="40"/>
    </row>
    <row r="3002" spans="4:9" x14ac:dyDescent="0.2">
      <c r="D3002" s="39">
        <v>39148</v>
      </c>
      <c r="E3002" s="7">
        <v>6.6389169956350695E-4</v>
      </c>
      <c r="F3002" s="8">
        <f t="shared" si="78"/>
        <v>948.62061690321991</v>
      </c>
      <c r="I3002" s="40"/>
    </row>
    <row r="3003" spans="4:9" x14ac:dyDescent="0.2">
      <c r="D3003" s="39">
        <v>39149</v>
      </c>
      <c r="E3003" s="7">
        <v>9.8604114884248504E-3</v>
      </c>
      <c r="F3003" s="8">
        <f t="shared" si="78"/>
        <v>14089.330586930178</v>
      </c>
      <c r="I3003" s="40"/>
    </row>
    <row r="3004" spans="4:9" x14ac:dyDescent="0.2">
      <c r="D3004" s="39">
        <v>39150</v>
      </c>
      <c r="E3004" s="7">
        <v>2.2480228750415701E-3</v>
      </c>
      <c r="F3004" s="8">
        <f t="shared" si="78"/>
        <v>3212.1516927182042</v>
      </c>
      <c r="I3004" s="40"/>
    </row>
    <row r="3005" spans="4:9" x14ac:dyDescent="0.2">
      <c r="D3005" s="39">
        <v>39151</v>
      </c>
      <c r="E3005" s="7">
        <v>7.9627119679781099E-4</v>
      </c>
      <c r="F3005" s="8">
        <f t="shared" si="78"/>
        <v>1137.7748425311472</v>
      </c>
      <c r="I3005" s="40"/>
    </row>
    <row r="3006" spans="4:9" x14ac:dyDescent="0.2">
      <c r="D3006" s="39">
        <v>39152</v>
      </c>
      <c r="E3006" s="7">
        <v>1.51459921584964E-4</v>
      </c>
      <c r="F3006" s="8">
        <f t="shared" si="78"/>
        <v>216.41783493378026</v>
      </c>
      <c r="I3006" s="40"/>
    </row>
    <row r="3007" spans="4:9" x14ac:dyDescent="0.2">
      <c r="D3007" s="39">
        <v>39153</v>
      </c>
      <c r="E3007" s="7">
        <v>1.46133594405143E-4</v>
      </c>
      <c r="F3007" s="8">
        <f t="shared" si="78"/>
        <v>208.80716021308078</v>
      </c>
      <c r="I3007" s="40"/>
    </row>
    <row r="3008" spans="4:9" x14ac:dyDescent="0.2">
      <c r="D3008" s="39">
        <v>39154</v>
      </c>
      <c r="E3008" s="7">
        <v>1.45947296798537E-4</v>
      </c>
      <c r="F3008" s="8">
        <f t="shared" si="78"/>
        <v>208.5409635568756</v>
      </c>
      <c r="I3008" s="40"/>
    </row>
    <row r="3009" spans="4:9" x14ac:dyDescent="0.2">
      <c r="D3009" s="39">
        <v>39155</v>
      </c>
      <c r="E3009" s="7">
        <v>1.36630824895399E-4</v>
      </c>
      <c r="F3009" s="8">
        <f t="shared" si="78"/>
        <v>195.22885658230894</v>
      </c>
      <c r="I3009" s="40"/>
    </row>
    <row r="3010" spans="4:9" x14ac:dyDescent="0.2">
      <c r="D3010" s="39">
        <v>39156</v>
      </c>
      <c r="E3010" s="7">
        <v>1.32378929584293E-4</v>
      </c>
      <c r="F3010" s="8">
        <f t="shared" si="78"/>
        <v>189.15341452499572</v>
      </c>
      <c r="I3010" s="40"/>
    </row>
    <row r="3011" spans="4:9" x14ac:dyDescent="0.2">
      <c r="D3011" s="39">
        <v>39157</v>
      </c>
      <c r="E3011" s="7">
        <v>1.2842223995496101E-4</v>
      </c>
      <c r="F3011" s="8">
        <f t="shared" si="78"/>
        <v>183.4997855377087</v>
      </c>
      <c r="I3011" s="40"/>
    </row>
    <row r="3012" spans="4:9" x14ac:dyDescent="0.2">
      <c r="D3012" s="39">
        <v>39158</v>
      </c>
      <c r="E3012" s="7">
        <v>1.94288503532727E-4</v>
      </c>
      <c r="F3012" s="8">
        <f t="shared" si="78"/>
        <v>277.61467751381099</v>
      </c>
      <c r="I3012" s="40"/>
    </row>
    <row r="3013" spans="4:9" x14ac:dyDescent="0.2">
      <c r="D3013" s="39">
        <v>39159</v>
      </c>
      <c r="E3013" s="7">
        <v>2.7864840995948698E-4</v>
      </c>
      <c r="F3013" s="8">
        <f t="shared" si="78"/>
        <v>398.15473928753988</v>
      </c>
      <c r="I3013" s="40"/>
    </row>
    <row r="3014" spans="4:9" x14ac:dyDescent="0.2">
      <c r="D3014" s="39">
        <v>39160</v>
      </c>
      <c r="E3014" s="7">
        <v>2.64445154398455E-3</v>
      </c>
      <c r="F3014" s="8">
        <f t="shared" si="78"/>
        <v>3778.6001190775983</v>
      </c>
      <c r="I3014" s="40"/>
    </row>
    <row r="3015" spans="4:9" x14ac:dyDescent="0.2">
      <c r="D3015" s="39">
        <v>39161</v>
      </c>
      <c r="E3015" s="7">
        <v>1.9746698305313998E-3</v>
      </c>
      <c r="F3015" s="8">
        <f t="shared" si="78"/>
        <v>2821.5633875984086</v>
      </c>
      <c r="I3015" s="40"/>
    </row>
    <row r="3016" spans="4:9" x14ac:dyDescent="0.2">
      <c r="D3016" s="39">
        <v>39162</v>
      </c>
      <c r="E3016" s="7">
        <v>4.51208916387683E-4</v>
      </c>
      <c r="F3016" s="8">
        <f t="shared" si="78"/>
        <v>644.72274754652642</v>
      </c>
      <c r="I3016" s="40"/>
    </row>
    <row r="3017" spans="4:9" x14ac:dyDescent="0.2">
      <c r="D3017" s="39">
        <v>39163</v>
      </c>
      <c r="E3017" s="7">
        <v>1.0947686924366399E-4</v>
      </c>
      <c r="F3017" s="8">
        <f t="shared" si="78"/>
        <v>156.4291514818425</v>
      </c>
      <c r="I3017" s="40"/>
    </row>
    <row r="3018" spans="4:9" x14ac:dyDescent="0.2">
      <c r="D3018" s="39">
        <v>39164</v>
      </c>
      <c r="E3018" s="7">
        <v>1.0693815101347E-4</v>
      </c>
      <c r="F3018" s="8">
        <f t="shared" si="78"/>
        <v>152.80163142811466</v>
      </c>
      <c r="I3018" s="40"/>
    </row>
    <row r="3019" spans="4:9" x14ac:dyDescent="0.2">
      <c r="D3019" s="39">
        <v>39165</v>
      </c>
      <c r="E3019" s="7">
        <v>2.67019088794428E-3</v>
      </c>
      <c r="F3019" s="8">
        <f t="shared" si="78"/>
        <v>3815.3785158580013</v>
      </c>
      <c r="I3019" s="40"/>
    </row>
    <row r="3020" spans="4:9" x14ac:dyDescent="0.2">
      <c r="D3020" s="39">
        <v>39166</v>
      </c>
      <c r="E3020" s="7">
        <v>2.3132286080285698E-3</v>
      </c>
      <c r="F3020" s="8">
        <f t="shared" si="78"/>
        <v>3305.3227666937082</v>
      </c>
      <c r="I3020" s="40"/>
    </row>
    <row r="3021" spans="4:9" x14ac:dyDescent="0.2">
      <c r="D3021" s="39">
        <v>39167</v>
      </c>
      <c r="E3021" s="7">
        <v>9.4718835209772604E-4</v>
      </c>
      <c r="F3021" s="8">
        <f t="shared" si="78"/>
        <v>1353.4171303561204</v>
      </c>
      <c r="I3021" s="40"/>
    </row>
    <row r="3022" spans="4:9" x14ac:dyDescent="0.2">
      <c r="D3022" s="39">
        <v>39168</v>
      </c>
      <c r="E3022" s="7">
        <v>9.8030829319731698E-5</v>
      </c>
      <c r="F3022" s="8">
        <f t="shared" si="78"/>
        <v>140.07415041633979</v>
      </c>
      <c r="I3022" s="40"/>
    </row>
    <row r="3023" spans="4:9" x14ac:dyDescent="0.2">
      <c r="D3023" s="39">
        <v>39169</v>
      </c>
      <c r="E3023" s="7">
        <v>9.6064341320126304E-5</v>
      </c>
      <c r="F3023" s="8">
        <f t="shared" si="78"/>
        <v>137.26427787154833</v>
      </c>
      <c r="I3023" s="40"/>
    </row>
    <row r="3024" spans="4:9" x14ac:dyDescent="0.2">
      <c r="D3024" s="39">
        <v>39170</v>
      </c>
      <c r="E3024" s="7">
        <v>9.4184789306411102E-5</v>
      </c>
      <c r="F3024" s="8">
        <f t="shared" ref="F3024:F3087" si="79">E3024*(24*60*60)*1000/$F$3</f>
        <v>134.57862629324956</v>
      </c>
      <c r="I3024" s="40"/>
    </row>
    <row r="3025" spans="4:9" x14ac:dyDescent="0.2">
      <c r="D3025" s="39">
        <v>39171</v>
      </c>
      <c r="E3025" s="7">
        <v>9.2385014697242694E-5</v>
      </c>
      <c r="F3025" s="8">
        <f t="shared" si="79"/>
        <v>132.00696693802848</v>
      </c>
      <c r="I3025" s="40"/>
    </row>
    <row r="3026" spans="4:9" x14ac:dyDescent="0.2">
      <c r="D3026" s="39">
        <v>39172</v>
      </c>
      <c r="E3026" s="7">
        <v>9.0658557677602297E-5</v>
      </c>
      <c r="F3026" s="8">
        <f t="shared" si="79"/>
        <v>129.54006951469131</v>
      </c>
      <c r="I3026" s="40"/>
    </row>
    <row r="3027" spans="4:9" x14ac:dyDescent="0.2">
      <c r="D3027" s="39">
        <v>39173</v>
      </c>
      <c r="E3027" s="7">
        <v>8.8999577394117306E-5</v>
      </c>
      <c r="F3027" s="8">
        <f t="shared" si="79"/>
        <v>127.16958815307086</v>
      </c>
      <c r="I3027" s="40"/>
    </row>
    <row r="3028" spans="4:9" x14ac:dyDescent="0.2">
      <c r="D3028" s="39">
        <v>39174</v>
      </c>
      <c r="E3028" s="7">
        <v>8.7402798273628502E-5</v>
      </c>
      <c r="F3028" s="8">
        <f t="shared" si="79"/>
        <v>124.88798469977843</v>
      </c>
      <c r="I3028" s="40"/>
    </row>
    <row r="3029" spans="4:9" x14ac:dyDescent="0.2">
      <c r="D3029" s="39">
        <v>39175</v>
      </c>
      <c r="E3029" s="7">
        <v>8.5863452571882003E-5</v>
      </c>
      <c r="F3029" s="8">
        <f t="shared" si="79"/>
        <v>122.68844662726123</v>
      </c>
      <c r="I3029" s="40"/>
    </row>
    <row r="3030" spans="4:9" x14ac:dyDescent="0.2">
      <c r="D3030" s="39">
        <v>39176</v>
      </c>
      <c r="E3030" s="7">
        <v>9.3357672945709405E-5</v>
      </c>
      <c r="F3030" s="8">
        <f t="shared" si="79"/>
        <v>133.39677745727906</v>
      </c>
      <c r="I3030" s="40"/>
    </row>
    <row r="3031" spans="4:9" x14ac:dyDescent="0.2">
      <c r="D3031" s="39">
        <v>39177</v>
      </c>
      <c r="E3031" s="7">
        <v>8.3152133288219498E-5</v>
      </c>
      <c r="F3031" s="8">
        <f t="shared" si="79"/>
        <v>118.81430062847775</v>
      </c>
      <c r="I3031" s="40"/>
    </row>
    <row r="3032" spans="4:9" x14ac:dyDescent="0.2">
      <c r="D3032" s="39">
        <v>39178</v>
      </c>
      <c r="E3032" s="7">
        <v>8.3503731585679898E-5</v>
      </c>
      <c r="F3032" s="8">
        <f t="shared" si="79"/>
        <v>119.31669189810546</v>
      </c>
      <c r="I3032" s="40"/>
    </row>
    <row r="3033" spans="4:9" x14ac:dyDescent="0.2">
      <c r="D3033" s="39">
        <v>39179</v>
      </c>
      <c r="E3033" s="7">
        <v>1.02732000301855E-4</v>
      </c>
      <c r="F3033" s="8">
        <f t="shared" si="79"/>
        <v>146.79155284833499</v>
      </c>
      <c r="I3033" s="40"/>
    </row>
    <row r="3034" spans="4:9" x14ac:dyDescent="0.2">
      <c r="D3034" s="39">
        <v>39180</v>
      </c>
      <c r="E3034" s="7">
        <v>8.5074656439089601E-5</v>
      </c>
      <c r="F3034" s="8">
        <f t="shared" si="79"/>
        <v>121.56135274343596</v>
      </c>
      <c r="I3034" s="40"/>
    </row>
    <row r="3035" spans="4:9" x14ac:dyDescent="0.2">
      <c r="D3035" s="39">
        <v>39181</v>
      </c>
      <c r="E3035" s="7">
        <v>7.7618621183330307E-5</v>
      </c>
      <c r="F3035" s="8">
        <f t="shared" si="79"/>
        <v>110.90758381000775</v>
      </c>
      <c r="I3035" s="40"/>
    </row>
    <row r="3036" spans="4:9" x14ac:dyDescent="0.2">
      <c r="D3036" s="39">
        <v>39182</v>
      </c>
      <c r="E3036" s="7">
        <v>7.6380956641397904E-5</v>
      </c>
      <c r="F3036" s="8">
        <f t="shared" si="79"/>
        <v>109.13911147926603</v>
      </c>
      <c r="I3036" s="40"/>
    </row>
    <row r="3037" spans="4:9" x14ac:dyDescent="0.2">
      <c r="D3037" s="39">
        <v>39183</v>
      </c>
      <c r="E3037" s="7">
        <v>7.5175721285719802E-5</v>
      </c>
      <c r="F3037" s="8">
        <f t="shared" si="79"/>
        <v>107.41697651754166</v>
      </c>
      <c r="I3037" s="40"/>
    </row>
    <row r="3038" spans="4:9" x14ac:dyDescent="0.2">
      <c r="D3038" s="39">
        <v>39184</v>
      </c>
      <c r="E3038" s="7">
        <v>7.4000950245734404E-5</v>
      </c>
      <c r="F3038" s="8">
        <f t="shared" si="79"/>
        <v>105.73837136341233</v>
      </c>
      <c r="I3038" s="40"/>
    </row>
    <row r="3039" spans="4:9" x14ac:dyDescent="0.2">
      <c r="D3039" s="39">
        <v>39185</v>
      </c>
      <c r="E3039" s="7">
        <v>7.2854857066786795E-5</v>
      </c>
      <c r="F3039" s="8">
        <f t="shared" si="79"/>
        <v>104.10074339011989</v>
      </c>
      <c r="I3039" s="40"/>
    </row>
    <row r="3040" spans="4:9" x14ac:dyDescent="0.2">
      <c r="D3040" s="39">
        <v>39186</v>
      </c>
      <c r="E3040" s="7">
        <v>7.1735816193546306E-5</v>
      </c>
      <c r="F3040" s="8">
        <f t="shared" si="79"/>
        <v>102.50176987650124</v>
      </c>
      <c r="I3040" s="40"/>
    </row>
    <row r="3041" spans="4:9" x14ac:dyDescent="0.2">
      <c r="D3041" s="39">
        <v>39187</v>
      </c>
      <c r="E3041" s="7">
        <v>7.0642351186937704E-5</v>
      </c>
      <c r="F3041" s="8">
        <f t="shared" si="79"/>
        <v>100.93934117041391</v>
      </c>
      <c r="I3041" s="40"/>
    </row>
    <row r="3042" spans="4:9" x14ac:dyDescent="0.2">
      <c r="D3042" s="39">
        <v>39188</v>
      </c>
      <c r="E3042" s="7">
        <v>6.9573109594749406E-5</v>
      </c>
      <c r="F3042" s="8">
        <f t="shared" si="79"/>
        <v>99.411524781886797</v>
      </c>
      <c r="I3042" s="40"/>
    </row>
    <row r="3043" spans="4:9" x14ac:dyDescent="0.2">
      <c r="D3043" s="39">
        <v>39189</v>
      </c>
      <c r="E3043" s="7">
        <v>6.8526861230130398E-5</v>
      </c>
      <c r="F3043" s="8">
        <f t="shared" si="79"/>
        <v>97.916562923301413</v>
      </c>
      <c r="I3043" s="40"/>
    </row>
    <row r="3044" spans="4:9" x14ac:dyDescent="0.2">
      <c r="D3044" s="39">
        <v>39190</v>
      </c>
      <c r="E3044" s="7">
        <v>6.7502484499333101E-5</v>
      </c>
      <c r="F3044" s="8">
        <f t="shared" si="79"/>
        <v>96.452852973396716</v>
      </c>
      <c r="I3044" s="40"/>
    </row>
    <row r="3045" spans="4:9" x14ac:dyDescent="0.2">
      <c r="D3045" s="39">
        <v>39191</v>
      </c>
      <c r="E3045" s="7">
        <v>6.6498949762711104E-5</v>
      </c>
      <c r="F3045" s="8">
        <f t="shared" si="79"/>
        <v>95.018923702155533</v>
      </c>
      <c r="I3045" s="40"/>
    </row>
    <row r="3046" spans="4:9" x14ac:dyDescent="0.2">
      <c r="D3046" s="39">
        <v>39192</v>
      </c>
      <c r="E3046" s="7">
        <v>6.55153141164051E-5</v>
      </c>
      <c r="F3046" s="8">
        <f t="shared" si="79"/>
        <v>93.613427814467414</v>
      </c>
      <c r="I3046" s="40"/>
    </row>
    <row r="3047" spans="4:9" x14ac:dyDescent="0.2">
      <c r="D3047" s="39">
        <v>39193</v>
      </c>
      <c r="E3047" s="7">
        <v>6.45507140077746E-5</v>
      </c>
      <c r="F3047" s="8">
        <f t="shared" si="79"/>
        <v>92.235131398477279</v>
      </c>
      <c r="I3047" s="40"/>
    </row>
    <row r="3048" spans="4:9" x14ac:dyDescent="0.2">
      <c r="D3048" s="39">
        <v>39194</v>
      </c>
      <c r="E3048" s="7">
        <v>4.6609681705299102E-3</v>
      </c>
      <c r="F3048" s="8">
        <f t="shared" si="79"/>
        <v>6659.95749638289</v>
      </c>
      <c r="I3048" s="40"/>
    </row>
    <row r="3049" spans="4:9" x14ac:dyDescent="0.2">
      <c r="D3049" s="39">
        <v>39195</v>
      </c>
      <c r="E3049" s="7">
        <v>6.4423761937277202E-3</v>
      </c>
      <c r="F3049" s="8">
        <f t="shared" si="79"/>
        <v>9205.3732306559777</v>
      </c>
      <c r="I3049" s="40"/>
    </row>
    <row r="3050" spans="4:9" x14ac:dyDescent="0.2">
      <c r="D3050" s="39">
        <v>39196</v>
      </c>
      <c r="E3050" s="7">
        <v>3.3981418862397699E-3</v>
      </c>
      <c r="F3050" s="8">
        <f t="shared" si="79"/>
        <v>4855.5320914071499</v>
      </c>
      <c r="I3050" s="40"/>
    </row>
    <row r="3051" spans="4:9" x14ac:dyDescent="0.2">
      <c r="D3051" s="39">
        <v>39197</v>
      </c>
      <c r="E3051" s="7">
        <v>2.4694037955734702E-3</v>
      </c>
      <c r="F3051" s="8">
        <f t="shared" si="79"/>
        <v>3528.4781440711104</v>
      </c>
      <c r="I3051" s="40"/>
    </row>
    <row r="3052" spans="4:9" x14ac:dyDescent="0.2">
      <c r="D3052" s="39">
        <v>39198</v>
      </c>
      <c r="E3052" s="7">
        <v>1.50181696755042E-3</v>
      </c>
      <c r="F3052" s="8">
        <f t="shared" si="79"/>
        <v>2145.9140687706731</v>
      </c>
      <c r="I3052" s="40"/>
    </row>
    <row r="3053" spans="4:9" x14ac:dyDescent="0.2">
      <c r="D3053" s="39">
        <v>39199</v>
      </c>
      <c r="E3053" s="7">
        <v>1.89651250085457E-4</v>
      </c>
      <c r="F3053" s="8">
        <f t="shared" si="79"/>
        <v>270.98860547709472</v>
      </c>
      <c r="I3053" s="40"/>
    </row>
    <row r="3054" spans="4:9" x14ac:dyDescent="0.2">
      <c r="D3054" s="39">
        <v>39200</v>
      </c>
      <c r="E3054" s="7">
        <v>5.1110986784908101E-3</v>
      </c>
      <c r="F3054" s="8">
        <f t="shared" si="79"/>
        <v>7303.1393292474568</v>
      </c>
      <c r="I3054" s="40"/>
    </row>
    <row r="3055" spans="4:9" x14ac:dyDescent="0.2">
      <c r="D3055" s="39">
        <v>39201</v>
      </c>
      <c r="E3055" s="7">
        <v>1.8423910638972101E-3</v>
      </c>
      <c r="F3055" s="8">
        <f t="shared" si="79"/>
        <v>2632.553093765508</v>
      </c>
      <c r="I3055" s="40"/>
    </row>
    <row r="3056" spans="4:9" x14ac:dyDescent="0.2">
      <c r="D3056" s="39">
        <v>39202</v>
      </c>
      <c r="E3056" s="7">
        <v>4.7350439531456599E-4</v>
      </c>
      <c r="F3056" s="8">
        <f t="shared" si="79"/>
        <v>676.58027941155513</v>
      </c>
      <c r="I3056" s="40"/>
    </row>
    <row r="3057" spans="4:9" x14ac:dyDescent="0.2">
      <c r="D3057" s="39">
        <v>39203</v>
      </c>
      <c r="E3057" s="7">
        <v>5.5804429309719599E-5</v>
      </c>
      <c r="F3057" s="8">
        <f t="shared" si="79"/>
        <v>79.737752697500682</v>
      </c>
      <c r="I3057" s="40"/>
    </row>
    <row r="3058" spans="4:9" x14ac:dyDescent="0.2">
      <c r="D3058" s="39">
        <v>39204</v>
      </c>
      <c r="E3058" s="7">
        <v>5.5008297496566497E-5</v>
      </c>
      <c r="F3058" s="8">
        <f t="shared" si="79"/>
        <v>78.600177017271335</v>
      </c>
      <c r="I3058" s="40"/>
    </row>
    <row r="3059" spans="4:9" x14ac:dyDescent="0.2">
      <c r="D3059" s="39">
        <v>39205</v>
      </c>
      <c r="E3059" s="7">
        <v>5.4224796658073197E-5</v>
      </c>
      <c r="F3059" s="8">
        <f t="shared" si="79"/>
        <v>77.480649465948758</v>
      </c>
      <c r="I3059" s="40"/>
    </row>
    <row r="3060" spans="4:9" x14ac:dyDescent="0.2">
      <c r="D3060" s="39">
        <v>39206</v>
      </c>
      <c r="E3060" s="7">
        <v>5.3453605613069999E-5</v>
      </c>
      <c r="F3060" s="8">
        <f t="shared" si="79"/>
        <v>76.378711114645128</v>
      </c>
      <c r="I3060" s="40"/>
    </row>
    <row r="3061" spans="4:9" x14ac:dyDescent="0.2">
      <c r="D3061" s="39">
        <v>39207</v>
      </c>
      <c r="E3061" s="7">
        <v>5.2694413388626499E-5</v>
      </c>
      <c r="F3061" s="8">
        <f t="shared" si="79"/>
        <v>75.29391762080688</v>
      </c>
      <c r="I3061" s="40"/>
    </row>
    <row r="3062" spans="4:9" x14ac:dyDescent="0.2">
      <c r="D3062" s="39">
        <v>39208</v>
      </c>
      <c r="E3062" s="7">
        <v>5.1946935365090002E-5</v>
      </c>
      <c r="F3062" s="8">
        <f t="shared" si="79"/>
        <v>74.225862297513956</v>
      </c>
      <c r="I3062" s="40"/>
    </row>
    <row r="3063" spans="4:9" x14ac:dyDescent="0.2">
      <c r="D3063" s="39">
        <v>39209</v>
      </c>
      <c r="E3063" s="7">
        <v>5.1210898256639303E-5</v>
      </c>
      <c r="F3063" s="8">
        <f t="shared" si="79"/>
        <v>73.174154652515185</v>
      </c>
      <c r="I3063" s="40"/>
    </row>
    <row r="3064" spans="4:9" x14ac:dyDescent="0.2">
      <c r="D3064" s="39">
        <v>39210</v>
      </c>
      <c r="E3064" s="7">
        <v>5.0486043543848903E-5</v>
      </c>
      <c r="F3064" s="8">
        <f t="shared" si="79"/>
        <v>72.138425292945669</v>
      </c>
      <c r="I3064" s="40"/>
    </row>
    <row r="3065" spans="4:9" x14ac:dyDescent="0.2">
      <c r="D3065" s="39">
        <v>39211</v>
      </c>
      <c r="E3065" s="7">
        <v>4.9772126661207398E-5</v>
      </c>
      <c r="F3065" s="8">
        <f t="shared" si="79"/>
        <v>71.118324764389158</v>
      </c>
      <c r="I3065" s="40"/>
    </row>
    <row r="3066" spans="4:9" x14ac:dyDescent="0.2">
      <c r="D3066" s="39">
        <v>39212</v>
      </c>
      <c r="E3066" s="7">
        <v>6.0141467195778198E-5</v>
      </c>
      <c r="F3066" s="8">
        <f t="shared" si="79"/>
        <v>85.934853154865252</v>
      </c>
      <c r="I3066" s="40"/>
    </row>
    <row r="3067" spans="4:9" x14ac:dyDescent="0.2">
      <c r="D3067" s="39">
        <v>39213</v>
      </c>
      <c r="E3067" s="7">
        <v>4.8377521017567897E-5</v>
      </c>
      <c r="F3067" s="8">
        <f t="shared" si="79"/>
        <v>69.12560265794346</v>
      </c>
      <c r="I3067" s="40"/>
    </row>
    <row r="3068" spans="4:9" x14ac:dyDescent="0.2">
      <c r="D3068" s="39">
        <v>39214</v>
      </c>
      <c r="E3068" s="7">
        <v>4.7693737617741903E-5</v>
      </c>
      <c r="F3068" s="8">
        <f t="shared" si="79"/>
        <v>68.148559216976224</v>
      </c>
      <c r="I3068" s="40"/>
    </row>
    <row r="3069" spans="4:9" x14ac:dyDescent="0.2">
      <c r="D3069" s="39">
        <v>39215</v>
      </c>
      <c r="E3069" s="7">
        <v>4.7021359405378E-5</v>
      </c>
      <c r="F3069" s="8">
        <f t="shared" si="79"/>
        <v>67.187812403867554</v>
      </c>
      <c r="I3069" s="40"/>
    </row>
    <row r="3070" spans="4:9" x14ac:dyDescent="0.2">
      <c r="D3070" s="39">
        <v>39216</v>
      </c>
      <c r="E3070" s="7">
        <v>4.6358860925980299E-5</v>
      </c>
      <c r="F3070" s="8">
        <f t="shared" si="79"/>
        <v>66.241182529391196</v>
      </c>
      <c r="I3070" s="40"/>
    </row>
    <row r="3071" spans="4:9" x14ac:dyDescent="0.2">
      <c r="D3071" s="39">
        <v>39217</v>
      </c>
      <c r="E3071" s="7">
        <v>4.57060570327602E-5</v>
      </c>
      <c r="F3071" s="8">
        <f t="shared" si="79"/>
        <v>65.308405041270134</v>
      </c>
      <c r="I3071" s="40"/>
    </row>
    <row r="3072" spans="4:9" x14ac:dyDescent="0.2">
      <c r="D3072" s="39">
        <v>39218</v>
      </c>
      <c r="E3072" s="7">
        <v>4.5062770297058598E-5</v>
      </c>
      <c r="F3072" s="8">
        <f t="shared" si="79"/>
        <v>64.389226415497092</v>
      </c>
      <c r="I3072" s="40"/>
    </row>
    <row r="3073" spans="4:9" x14ac:dyDescent="0.2">
      <c r="D3073" s="39">
        <v>39219</v>
      </c>
      <c r="E3073" s="7">
        <v>4.4428829655632202E-5</v>
      </c>
      <c r="F3073" s="8">
        <f t="shared" si="79"/>
        <v>63.483402223471018</v>
      </c>
      <c r="I3073" s="40"/>
    </row>
    <row r="3074" spans="4:9" x14ac:dyDescent="0.2">
      <c r="D3074" s="39">
        <v>39220</v>
      </c>
      <c r="E3074" s="7">
        <v>2.0336733458939299E-2</v>
      </c>
      <c r="F3074" s="8">
        <f t="shared" si="79"/>
        <v>29058.722457743159</v>
      </c>
      <c r="I3074" s="40"/>
    </row>
    <row r="3075" spans="4:9" x14ac:dyDescent="0.2">
      <c r="D3075" s="39">
        <v>39221</v>
      </c>
      <c r="E3075" s="7">
        <v>1.95055027324297E-3</v>
      </c>
      <c r="F3075" s="8">
        <f t="shared" si="79"/>
        <v>2787.0994692674121</v>
      </c>
      <c r="I3075" s="40"/>
    </row>
    <row r="3076" spans="4:9" x14ac:dyDescent="0.2">
      <c r="D3076" s="39">
        <v>39222</v>
      </c>
      <c r="E3076" s="7">
        <v>9.3633157412288703E-4</v>
      </c>
      <c r="F3076" s="8">
        <f t="shared" si="79"/>
        <v>1337.9041130569969</v>
      </c>
      <c r="I3076" s="40"/>
    </row>
    <row r="3077" spans="4:9" x14ac:dyDescent="0.2">
      <c r="D3077" s="39">
        <v>39223</v>
      </c>
      <c r="E3077" s="7">
        <v>4.9967821375383498E-5</v>
      </c>
      <c r="F3077" s="8">
        <f t="shared" si="79"/>
        <v>71.397948746144749</v>
      </c>
      <c r="I3077" s="40"/>
    </row>
    <row r="3078" spans="4:9" x14ac:dyDescent="0.2">
      <c r="D3078" s="39">
        <v>39224</v>
      </c>
      <c r="E3078" s="7">
        <v>4.1374822222802397E-5</v>
      </c>
      <c r="F3078" s="8">
        <f t="shared" si="79"/>
        <v>59.119596474938845</v>
      </c>
      <c r="I3078" s="40"/>
    </row>
    <row r="3079" spans="4:9" x14ac:dyDescent="0.2">
      <c r="D3079" s="39">
        <v>39225</v>
      </c>
      <c r="E3079" s="7">
        <v>4.0795574265492599E-5</v>
      </c>
      <c r="F3079" s="8">
        <f t="shared" si="79"/>
        <v>58.291921486737571</v>
      </c>
      <c r="I3079" s="40"/>
    </row>
    <row r="3080" spans="4:9" x14ac:dyDescent="0.2">
      <c r="D3080" s="39">
        <v>39226</v>
      </c>
      <c r="E3080" s="7">
        <v>4.0224436623662498E-5</v>
      </c>
      <c r="F3080" s="8">
        <f t="shared" si="79"/>
        <v>57.475835154455162</v>
      </c>
      <c r="I3080" s="40"/>
    </row>
    <row r="3081" spans="4:9" x14ac:dyDescent="0.2">
      <c r="D3081" s="39">
        <v>39227</v>
      </c>
      <c r="E3081" s="7">
        <v>3.9661294704792002E-5</v>
      </c>
      <c r="F3081" s="8">
        <f t="shared" si="79"/>
        <v>56.671173739296293</v>
      </c>
      <c r="I3081" s="40"/>
    </row>
    <row r="3082" spans="4:9" x14ac:dyDescent="0.2">
      <c r="D3082" s="39">
        <v>39228</v>
      </c>
      <c r="E3082" s="7">
        <v>3.9106036334712299E-5</v>
      </c>
      <c r="F3082" s="8">
        <f t="shared" si="79"/>
        <v>55.877776957995977</v>
      </c>
      <c r="I3082" s="40"/>
    </row>
    <row r="3083" spans="4:9" x14ac:dyDescent="0.2">
      <c r="D3083" s="39">
        <v>39229</v>
      </c>
      <c r="E3083" s="7">
        <v>3.8558551415795002E-5</v>
      </c>
      <c r="F3083" s="8">
        <f t="shared" si="79"/>
        <v>55.095487494413291</v>
      </c>
      <c r="I3083" s="40"/>
    </row>
    <row r="3084" spans="4:9" x14ac:dyDescent="0.2">
      <c r="D3084" s="39">
        <v>39230</v>
      </c>
      <c r="E3084" s="7">
        <v>3.8018731504900199E-5</v>
      </c>
      <c r="F3084" s="8">
        <f t="shared" si="79"/>
        <v>54.324150396470422</v>
      </c>
      <c r="I3084" s="40"/>
    </row>
    <row r="3085" spans="4:9" x14ac:dyDescent="0.2">
      <c r="D3085" s="39">
        <v>39231</v>
      </c>
      <c r="E3085" s="7">
        <v>3.7486469380243298E-5</v>
      </c>
      <c r="F3085" s="8">
        <f t="shared" si="79"/>
        <v>53.563612457258031</v>
      </c>
      <c r="I3085" s="40"/>
    </row>
    <row r="3086" spans="4:9" x14ac:dyDescent="0.2">
      <c r="D3086" s="39">
        <v>39232</v>
      </c>
      <c r="E3086" s="7">
        <v>3.69616593086607E-5</v>
      </c>
      <c r="F3086" s="8">
        <f t="shared" si="79"/>
        <v>52.813722596925345</v>
      </c>
      <c r="I3086" s="40"/>
    </row>
    <row r="3087" spans="4:9" x14ac:dyDescent="0.2">
      <c r="D3087" s="39">
        <v>39233</v>
      </c>
      <c r="E3087" s="7">
        <v>3.6444195773647401E-5</v>
      </c>
      <c r="F3087" s="8">
        <f t="shared" si="79"/>
        <v>52.074330045200448</v>
      </c>
      <c r="I3087" s="40"/>
    </row>
    <row r="3088" spans="4:9" x14ac:dyDescent="0.2">
      <c r="D3088" s="39">
        <v>39234</v>
      </c>
      <c r="E3088" s="7">
        <v>3.5933977411469201E-5</v>
      </c>
      <c r="F3088" s="8">
        <f t="shared" ref="F3088:F3151" si="80">E3088*(24*60*60)*1000/$F$3</f>
        <v>51.345289965616608</v>
      </c>
      <c r="I3088" s="40"/>
    </row>
    <row r="3089" spans="4:9" x14ac:dyDescent="0.2">
      <c r="D3089" s="39">
        <v>39235</v>
      </c>
      <c r="E3089" s="7">
        <v>3.5430901567434902E-5</v>
      </c>
      <c r="F3089" s="8">
        <f t="shared" si="80"/>
        <v>50.62645567708627</v>
      </c>
      <c r="I3089" s="40"/>
    </row>
    <row r="3090" spans="4:9" x14ac:dyDescent="0.2">
      <c r="D3090" s="39">
        <v>39236</v>
      </c>
      <c r="E3090" s="7">
        <v>3.4934868944033801E-5</v>
      </c>
      <c r="F3090" s="8">
        <f t="shared" si="80"/>
        <v>49.917685295525168</v>
      </c>
      <c r="I3090" s="40"/>
    </row>
    <row r="3091" spans="4:9" x14ac:dyDescent="0.2">
      <c r="D3091" s="39">
        <v>39237</v>
      </c>
      <c r="E3091" s="7">
        <v>3.4445781249069601E-5</v>
      </c>
      <c r="F3091" s="8">
        <f t="shared" si="80"/>
        <v>49.218838373321205</v>
      </c>
      <c r="I3091" s="40"/>
    </row>
    <row r="3092" spans="4:9" x14ac:dyDescent="0.2">
      <c r="D3092" s="39">
        <v>39238</v>
      </c>
      <c r="E3092" s="7">
        <v>3.3963539358485303E-5</v>
      </c>
      <c r="F3092" s="8">
        <f t="shared" si="80"/>
        <v>48.52977327423438</v>
      </c>
      <c r="I3092" s="40"/>
    </row>
    <row r="3093" spans="4:9" x14ac:dyDescent="0.2">
      <c r="D3093" s="39">
        <v>39239</v>
      </c>
      <c r="E3093" s="7">
        <v>3.3488050629336798E-5</v>
      </c>
      <c r="F3093" s="8">
        <f t="shared" si="80"/>
        <v>47.850357622747936</v>
      </c>
      <c r="I3093" s="40"/>
    </row>
    <row r="3094" spans="4:9" x14ac:dyDescent="0.2">
      <c r="D3094" s="39">
        <v>39240</v>
      </c>
      <c r="E3094" s="7">
        <v>3.4595230066352199E-2</v>
      </c>
      <c r="F3094" s="8">
        <f t="shared" si="80"/>
        <v>49432.382584431674</v>
      </c>
      <c r="I3094" s="40"/>
    </row>
    <row r="3095" spans="4:9" x14ac:dyDescent="0.2">
      <c r="D3095" s="39">
        <v>39241</v>
      </c>
      <c r="E3095" s="7">
        <v>7.2622836757920306E-2</v>
      </c>
      <c r="F3095" s="8">
        <f t="shared" si="80"/>
        <v>103769.21454486437</v>
      </c>
      <c r="I3095" s="40"/>
    </row>
    <row r="3096" spans="4:9" x14ac:dyDescent="0.2">
      <c r="D3096" s="39">
        <v>39242</v>
      </c>
      <c r="E3096" s="7">
        <v>8.5241521618694499E-2</v>
      </c>
      <c r="F3096" s="8">
        <f t="shared" si="80"/>
        <v>121799.78282129433</v>
      </c>
      <c r="I3096" s="40"/>
    </row>
    <row r="3097" spans="4:9" x14ac:dyDescent="0.2">
      <c r="D3097" s="39">
        <v>39243</v>
      </c>
      <c r="E3097" s="7">
        <v>2.2010494498751702E-3</v>
      </c>
      <c r="F3097" s="8">
        <f t="shared" si="80"/>
        <v>3145.0323725207918</v>
      </c>
      <c r="I3097" s="40"/>
    </row>
    <row r="3098" spans="4:9" x14ac:dyDescent="0.2">
      <c r="D3098" s="39">
        <v>39244</v>
      </c>
      <c r="E3098" s="7">
        <v>1.5339774497909601E-3</v>
      </c>
      <c r="F3098" s="8">
        <f t="shared" si="80"/>
        <v>2191.8674923832659</v>
      </c>
      <c r="I3098" s="40"/>
    </row>
    <row r="3099" spans="4:9" x14ac:dyDescent="0.2">
      <c r="D3099" s="39">
        <v>39245</v>
      </c>
      <c r="E3099" s="7">
        <v>9.0933305091623901E-4</v>
      </c>
      <c r="F3099" s="8">
        <f t="shared" si="80"/>
        <v>1299.3265020451329</v>
      </c>
      <c r="I3099" s="40"/>
    </row>
    <row r="3100" spans="4:9" x14ac:dyDescent="0.2">
      <c r="D3100" s="39">
        <v>39246</v>
      </c>
      <c r="E3100" s="7">
        <v>3.7188580510312899E-4</v>
      </c>
      <c r="F3100" s="8">
        <f t="shared" si="80"/>
        <v>531.37965437197715</v>
      </c>
      <c r="I3100" s="40"/>
    </row>
    <row r="3101" spans="4:9" x14ac:dyDescent="0.2">
      <c r="D3101" s="39">
        <v>39247</v>
      </c>
      <c r="E3101" s="7">
        <v>2.95602616991077E-2</v>
      </c>
      <c r="F3101" s="8">
        <f t="shared" si="80"/>
        <v>42238.024224831817</v>
      </c>
      <c r="I3101" s="40"/>
    </row>
    <row r="3102" spans="4:9" x14ac:dyDescent="0.2">
      <c r="D3102" s="39">
        <v>39248</v>
      </c>
      <c r="E3102" s="7">
        <v>7.1643249123577698E-3</v>
      </c>
      <c r="F3102" s="8">
        <f t="shared" si="80"/>
        <v>10236.95027746889</v>
      </c>
      <c r="I3102" s="40"/>
    </row>
    <row r="3103" spans="4:9" x14ac:dyDescent="0.2">
      <c r="D3103" s="39">
        <v>39249</v>
      </c>
      <c r="E3103" s="7">
        <v>0.16264689574812399</v>
      </c>
      <c r="F3103" s="8">
        <f t="shared" si="80"/>
        <v>232402.6624876034</v>
      </c>
      <c r="I3103" s="40"/>
    </row>
    <row r="3104" spans="4:9" x14ac:dyDescent="0.2">
      <c r="D3104" s="39">
        <v>39250</v>
      </c>
      <c r="E3104" s="7">
        <v>3.31315022458717E-3</v>
      </c>
      <c r="F3104" s="8">
        <f t="shared" si="80"/>
        <v>4734.0893281348754</v>
      </c>
      <c r="I3104" s="40"/>
    </row>
    <row r="3105" spans="4:9" x14ac:dyDescent="0.2">
      <c r="D3105" s="39">
        <v>39251</v>
      </c>
      <c r="E3105" s="7">
        <v>2.8806311060629399E-3</v>
      </c>
      <c r="F3105" s="8">
        <f t="shared" si="80"/>
        <v>4116.0720320809369</v>
      </c>
      <c r="I3105" s="40"/>
    </row>
    <row r="3106" spans="4:9" x14ac:dyDescent="0.2">
      <c r="D3106" s="39">
        <v>39252</v>
      </c>
      <c r="E3106" s="7">
        <v>7.1113819403540904E-2</v>
      </c>
      <c r="F3106" s="8">
        <f t="shared" si="80"/>
        <v>101613.01199771668</v>
      </c>
      <c r="I3106" s="40"/>
    </row>
    <row r="3107" spans="4:9" x14ac:dyDescent="0.2">
      <c r="D3107" s="39">
        <v>39253</v>
      </c>
      <c r="E3107" s="7">
        <v>1.0412793518610399E-2</v>
      </c>
      <c r="F3107" s="8">
        <f t="shared" si="80"/>
        <v>14878.617427819116</v>
      </c>
      <c r="I3107" s="40"/>
    </row>
    <row r="3108" spans="4:9" x14ac:dyDescent="0.2">
      <c r="D3108" s="39">
        <v>39254</v>
      </c>
      <c r="E3108" s="7">
        <v>3.86233254841982E-3</v>
      </c>
      <c r="F3108" s="8">
        <f t="shared" si="80"/>
        <v>5518.8041772119077</v>
      </c>
      <c r="I3108" s="40"/>
    </row>
    <row r="3109" spans="4:9" x14ac:dyDescent="0.2">
      <c r="D3109" s="39">
        <v>39255</v>
      </c>
      <c r="E3109" s="7">
        <v>3.4705043695862298E-3</v>
      </c>
      <c r="F3109" s="8">
        <f t="shared" si="80"/>
        <v>4958.9292925438713</v>
      </c>
      <c r="I3109" s="40"/>
    </row>
    <row r="3110" spans="4:9" x14ac:dyDescent="0.2">
      <c r="D3110" s="39">
        <v>39256</v>
      </c>
      <c r="E3110" s="7">
        <v>3.0960647480941898E-3</v>
      </c>
      <c r="F3110" s="8">
        <f t="shared" si="80"/>
        <v>4423.9005446828523</v>
      </c>
      <c r="I3110" s="40"/>
    </row>
    <row r="3111" spans="4:9" x14ac:dyDescent="0.2">
      <c r="D3111" s="39">
        <v>39257</v>
      </c>
      <c r="E3111" s="7">
        <v>2.7580407513337298E-3</v>
      </c>
      <c r="F3111" s="8">
        <f t="shared" si="80"/>
        <v>3940.9053023175325</v>
      </c>
      <c r="I3111" s="40"/>
    </row>
    <row r="3112" spans="4:9" x14ac:dyDescent="0.2">
      <c r="D3112" s="39">
        <v>39258</v>
      </c>
      <c r="E3112" s="7">
        <v>3.24082388800181E-3</v>
      </c>
      <c r="F3112" s="8">
        <f t="shared" si="80"/>
        <v>4630.7437763301696</v>
      </c>
      <c r="I3112" s="40"/>
    </row>
    <row r="3113" spans="4:9" x14ac:dyDescent="0.2">
      <c r="D3113" s="39">
        <v>39259</v>
      </c>
      <c r="E3113" s="7">
        <v>2.4977144840816E-2</v>
      </c>
      <c r="F3113" s="8">
        <f t="shared" si="80"/>
        <v>35689.306799518788</v>
      </c>
      <c r="I3113" s="40"/>
    </row>
    <row r="3114" spans="4:9" x14ac:dyDescent="0.2">
      <c r="D3114" s="39">
        <v>39260</v>
      </c>
      <c r="E3114" s="7">
        <v>4.64957878966936E-3</v>
      </c>
      <c r="F3114" s="8">
        <f t="shared" si="80"/>
        <v>6643.6834542383895</v>
      </c>
      <c r="I3114" s="40"/>
    </row>
    <row r="3115" spans="4:9" x14ac:dyDescent="0.2">
      <c r="D3115" s="39">
        <v>39261</v>
      </c>
      <c r="E3115" s="7">
        <v>4.1749921069779601E-3</v>
      </c>
      <c r="F3115" s="8">
        <f t="shared" si="80"/>
        <v>5965.5567175963051</v>
      </c>
      <c r="I3115" s="40"/>
    </row>
    <row r="3116" spans="4:9" x14ac:dyDescent="0.2">
      <c r="D3116" s="39">
        <v>39262</v>
      </c>
      <c r="E3116" s="7">
        <v>3.7247444451300798E-3</v>
      </c>
      <c r="F3116" s="8">
        <f t="shared" si="80"/>
        <v>5322.2074860541925</v>
      </c>
      <c r="I3116" s="40"/>
    </row>
    <row r="3117" spans="4:9" x14ac:dyDescent="0.2">
      <c r="D3117" s="39">
        <v>39263</v>
      </c>
      <c r="E3117" s="7">
        <v>3.3092120452566402E-3</v>
      </c>
      <c r="F3117" s="8">
        <f t="shared" si="80"/>
        <v>4728.4621481167205</v>
      </c>
      <c r="I3117" s="40"/>
    </row>
    <row r="3118" spans="4:9" x14ac:dyDescent="0.2">
      <c r="D3118" s="39">
        <v>39264</v>
      </c>
      <c r="E3118" s="7">
        <v>2.5722084437289502E-3</v>
      </c>
      <c r="F3118" s="8">
        <f t="shared" si="80"/>
        <v>3675.3735018800553</v>
      </c>
      <c r="I3118" s="40"/>
    </row>
    <row r="3119" spans="4:9" x14ac:dyDescent="0.2">
      <c r="D3119" s="39">
        <v>39265</v>
      </c>
      <c r="E3119" s="7">
        <v>2.42231011287864E-3</v>
      </c>
      <c r="F3119" s="8">
        <f t="shared" si="80"/>
        <v>3461.1869904694213</v>
      </c>
      <c r="I3119" s="40"/>
    </row>
    <row r="3120" spans="4:9" x14ac:dyDescent="0.2">
      <c r="D3120" s="39">
        <v>39266</v>
      </c>
      <c r="E3120" s="7">
        <v>2.3803897376228102E-3</v>
      </c>
      <c r="F3120" s="8">
        <f t="shared" si="80"/>
        <v>3401.2878649612317</v>
      </c>
      <c r="I3120" s="40"/>
    </row>
    <row r="3121" spans="4:9" x14ac:dyDescent="0.2">
      <c r="D3121" s="39">
        <v>39267</v>
      </c>
      <c r="E3121" s="7">
        <v>2.33985707085216E-3</v>
      </c>
      <c r="F3121" s="8">
        <f t="shared" si="80"/>
        <v>3343.3716063576267</v>
      </c>
      <c r="I3121" s="40"/>
    </row>
    <row r="3122" spans="4:9" x14ac:dyDescent="0.2">
      <c r="D3122" s="39">
        <v>39268</v>
      </c>
      <c r="E3122" s="7">
        <v>2.3006126186930899E-3</v>
      </c>
      <c r="F3122" s="8">
        <f t="shared" si="80"/>
        <v>3287.2960499955839</v>
      </c>
      <c r="I3122" s="40"/>
    </row>
    <row r="3123" spans="4:9" x14ac:dyDescent="0.2">
      <c r="D3123" s="39">
        <v>39269</v>
      </c>
      <c r="E3123" s="7">
        <v>2.2625661835791E-3</v>
      </c>
      <c r="F3123" s="8">
        <f t="shared" si="80"/>
        <v>3232.9323145059989</v>
      </c>
      <c r="I3123" s="40"/>
    </row>
    <row r="3124" spans="4:9" x14ac:dyDescent="0.2">
      <c r="D3124" s="39">
        <v>39270</v>
      </c>
      <c r="E3124" s="7">
        <v>2.22563621902242E-3</v>
      </c>
      <c r="F3124" s="8">
        <f t="shared" si="80"/>
        <v>3180.1638798607023</v>
      </c>
      <c r="I3124" s="40"/>
    </row>
    <row r="3125" spans="4:9" x14ac:dyDescent="0.2">
      <c r="D3125" s="39">
        <v>39271</v>
      </c>
      <c r="E3125" s="7">
        <v>2.18974868282984E-3</v>
      </c>
      <c r="F3125" s="8">
        <f t="shared" si="80"/>
        <v>3128.8849487571433</v>
      </c>
      <c r="I3125" s="40"/>
    </row>
    <row r="3126" spans="4:9" x14ac:dyDescent="0.2">
      <c r="D3126" s="39">
        <v>39272</v>
      </c>
      <c r="E3126" s="7">
        <v>1.14922603298285E-2</v>
      </c>
      <c r="F3126" s="8">
        <f t="shared" si="80"/>
        <v>16421.04441260824</v>
      </c>
      <c r="I3126" s="40"/>
    </row>
    <row r="3127" spans="4:9" x14ac:dyDescent="0.2">
      <c r="D3127" s="39">
        <v>39273</v>
      </c>
      <c r="E3127" s="7">
        <v>4.21919587390611E-3</v>
      </c>
      <c r="F3127" s="8">
        <f t="shared" si="80"/>
        <v>6028.7185325134024</v>
      </c>
      <c r="I3127" s="40"/>
    </row>
    <row r="3128" spans="4:9" x14ac:dyDescent="0.2">
      <c r="D3128" s="39">
        <v>39274</v>
      </c>
      <c r="E3128" s="7">
        <v>3.0110559237108499E-3</v>
      </c>
      <c r="F3128" s="8">
        <f t="shared" si="80"/>
        <v>4302.4332579525599</v>
      </c>
      <c r="I3128" s="40"/>
    </row>
    <row r="3129" spans="4:9" x14ac:dyDescent="0.2">
      <c r="D3129" s="39">
        <v>39275</v>
      </c>
      <c r="E3129" s="7">
        <v>2.12247751010436E-3</v>
      </c>
      <c r="F3129" s="8">
        <f t="shared" si="80"/>
        <v>3032.7626122185111</v>
      </c>
      <c r="I3129" s="40"/>
    </row>
    <row r="3130" spans="4:9" x14ac:dyDescent="0.2">
      <c r="D3130" s="39">
        <v>39276</v>
      </c>
      <c r="E3130" s="7">
        <v>2.0896061525199502E-3</v>
      </c>
      <c r="F3130" s="8">
        <f t="shared" si="80"/>
        <v>2985.793434066908</v>
      </c>
      <c r="I3130" s="40"/>
    </row>
    <row r="3131" spans="4:9" x14ac:dyDescent="0.2">
      <c r="D3131" s="39">
        <v>39277</v>
      </c>
      <c r="E3131" s="7">
        <v>2.0575106759015398E-3</v>
      </c>
      <c r="F3131" s="8">
        <f t="shared" si="80"/>
        <v>2939.932895594176</v>
      </c>
      <c r="I3131" s="40"/>
    </row>
    <row r="3132" spans="4:9" x14ac:dyDescent="0.2">
      <c r="D3132" s="39">
        <v>39278</v>
      </c>
      <c r="E3132" s="7">
        <v>2.0261486034654102E-3</v>
      </c>
      <c r="F3132" s="8">
        <f t="shared" si="80"/>
        <v>2895.1203026346843</v>
      </c>
      <c r="I3132" s="40"/>
    </row>
    <row r="3133" spans="4:9" x14ac:dyDescent="0.2">
      <c r="D3133" s="39">
        <v>39279</v>
      </c>
      <c r="E3133" s="7">
        <v>1.9954813423501E-3</v>
      </c>
      <c r="F3133" s="8">
        <f t="shared" si="80"/>
        <v>2851.3005106760488</v>
      </c>
      <c r="I3133" s="40"/>
    </row>
    <row r="3134" spans="4:9" x14ac:dyDescent="0.2">
      <c r="D3134" s="39">
        <v>39280</v>
      </c>
      <c r="E3134" s="7">
        <v>1.9654734925897001E-3</v>
      </c>
      <c r="F3134" s="8">
        <f t="shared" si="80"/>
        <v>2808.4229374658917</v>
      </c>
      <c r="I3134" s="40"/>
    </row>
    <row r="3135" spans="4:9" x14ac:dyDescent="0.2">
      <c r="D3135" s="39">
        <v>39281</v>
      </c>
      <c r="E3135" s="7">
        <v>1.9360928786269201E-3</v>
      </c>
      <c r="F3135" s="8">
        <f t="shared" si="80"/>
        <v>2766.4416080401857</v>
      </c>
      <c r="I3135" s="40"/>
    </row>
    <row r="3136" spans="4:9" x14ac:dyDescent="0.2">
      <c r="D3136" s="39">
        <v>39282</v>
      </c>
      <c r="E3136" s="7">
        <v>1.9073100381045199E-3</v>
      </c>
      <c r="F3136" s="8">
        <f t="shared" si="80"/>
        <v>2725.3144242682874</v>
      </c>
      <c r="I3136" s="40"/>
    </row>
    <row r="3137" spans="4:9" x14ac:dyDescent="0.2">
      <c r="D3137" s="39">
        <v>39283</v>
      </c>
      <c r="E3137" s="7">
        <v>1.87909790041274E-3</v>
      </c>
      <c r="F3137" s="8">
        <f t="shared" si="80"/>
        <v>2685.0027055362552</v>
      </c>
      <c r="I3137" s="40"/>
    </row>
    <row r="3138" spans="4:9" x14ac:dyDescent="0.2">
      <c r="D3138" s="39">
        <v>39284</v>
      </c>
      <c r="E3138" s="7">
        <v>1.8514316532322499E-3</v>
      </c>
      <c r="F3138" s="8">
        <f t="shared" si="80"/>
        <v>2645.4709980529278</v>
      </c>
      <c r="I3138" s="40"/>
    </row>
    <row r="3139" spans="4:9" x14ac:dyDescent="0.2">
      <c r="D3139" s="39">
        <v>39285</v>
      </c>
      <c r="E3139" s="7">
        <v>1.8242886889554999E-3</v>
      </c>
      <c r="F3139" s="8">
        <f t="shared" si="80"/>
        <v>2606.6869982925432</v>
      </c>
      <c r="I3139" s="40"/>
    </row>
    <row r="3140" spans="4:9" x14ac:dyDescent="0.2">
      <c r="D3140" s="39">
        <v>39286</v>
      </c>
      <c r="E3140" s="7">
        <v>1.7976479236592299E-3</v>
      </c>
      <c r="F3140" s="8">
        <f t="shared" si="80"/>
        <v>2568.6205798891538</v>
      </c>
      <c r="I3140" s="40"/>
    </row>
    <row r="3141" spans="4:9" x14ac:dyDescent="0.2">
      <c r="D3141" s="39">
        <v>39287</v>
      </c>
      <c r="E3141" s="7">
        <v>1.7714903012055799E-3</v>
      </c>
      <c r="F3141" s="8">
        <f t="shared" si="80"/>
        <v>2531.2445139359006</v>
      </c>
      <c r="I3141" s="40"/>
    </row>
    <row r="3142" spans="4:9" x14ac:dyDescent="0.2">
      <c r="D3142" s="39">
        <v>39288</v>
      </c>
      <c r="E3142" s="7">
        <v>1.74579787700141E-3</v>
      </c>
      <c r="F3142" s="8">
        <f t="shared" si="80"/>
        <v>2494.5331597883442</v>
      </c>
      <c r="I3142" s="40"/>
    </row>
    <row r="3143" spans="4:9" x14ac:dyDescent="0.2">
      <c r="D3143" s="39">
        <v>39289</v>
      </c>
      <c r="E3143" s="7">
        <v>1.72055434147601E-3</v>
      </c>
      <c r="F3143" s="8">
        <f t="shared" si="80"/>
        <v>2458.4632130505443</v>
      </c>
      <c r="I3143" s="40"/>
    </row>
    <row r="3144" spans="4:9" x14ac:dyDescent="0.2">
      <c r="D3144" s="39">
        <v>39290</v>
      </c>
      <c r="E3144" s="7">
        <v>1.6957444084029301E-3</v>
      </c>
      <c r="F3144" s="8">
        <f t="shared" si="80"/>
        <v>2423.0128315612346</v>
      </c>
      <c r="I3144" s="40"/>
    </row>
    <row r="3145" spans="4:9" x14ac:dyDescent="0.2">
      <c r="D3145" s="39">
        <v>39291</v>
      </c>
      <c r="E3145" s="7">
        <v>1.6713540319407199E-3</v>
      </c>
      <c r="F3145" s="8">
        <f t="shared" si="80"/>
        <v>2388.1619455186833</v>
      </c>
      <c r="I3145" s="40"/>
    </row>
    <row r="3146" spans="4:9" x14ac:dyDescent="0.2">
      <c r="D3146" s="39">
        <v>39292</v>
      </c>
      <c r="E3146" s="7">
        <v>1.6473701639651099E-3</v>
      </c>
      <c r="F3146" s="8">
        <f t="shared" si="80"/>
        <v>2353.8919107378488</v>
      </c>
      <c r="I3146" s="40"/>
    </row>
    <row r="3147" spans="4:9" x14ac:dyDescent="0.2">
      <c r="D3147" s="39">
        <v>39293</v>
      </c>
      <c r="E3147" s="7">
        <v>1.6237805200217999E-3</v>
      </c>
      <c r="F3147" s="8">
        <f t="shared" si="80"/>
        <v>2320.1851742253384</v>
      </c>
      <c r="I3147" s="40"/>
    </row>
    <row r="3148" spans="4:9" x14ac:dyDescent="0.2">
      <c r="D3148" s="39">
        <v>39294</v>
      </c>
      <c r="E3148" s="7">
        <v>1.6005738003345099E-3</v>
      </c>
      <c r="F3148" s="8">
        <f t="shared" si="80"/>
        <v>2287.0255899730705</v>
      </c>
      <c r="I3148" s="40"/>
    </row>
    <row r="3149" spans="4:9" x14ac:dyDescent="0.2">
      <c r="D3149" s="39">
        <v>39295</v>
      </c>
      <c r="E3149" s="7">
        <v>1.57773935209149E-3</v>
      </c>
      <c r="F3149" s="8">
        <f t="shared" si="80"/>
        <v>2254.3979364067131</v>
      </c>
      <c r="I3149" s="40"/>
    </row>
    <row r="3150" spans="4:9" x14ac:dyDescent="0.2">
      <c r="D3150" s="39">
        <v>39296</v>
      </c>
      <c r="E3150" s="7">
        <v>1.5552671977631901E-3</v>
      </c>
      <c r="F3150" s="8">
        <f t="shared" si="80"/>
        <v>2222.2879568481917</v>
      </c>
      <c r="I3150" s="40"/>
    </row>
    <row r="3151" spans="4:9" x14ac:dyDescent="0.2">
      <c r="D3151" s="39">
        <v>39297</v>
      </c>
      <c r="E3151" s="7">
        <v>1.5331480663528E-3</v>
      </c>
      <c r="F3151" s="8">
        <f t="shared" si="80"/>
        <v>2190.6824041689174</v>
      </c>
      <c r="I3151" s="40"/>
    </row>
    <row r="3152" spans="4:9" x14ac:dyDescent="0.2">
      <c r="D3152" s="39">
        <v>39298</v>
      </c>
      <c r="E3152" s="7">
        <v>1.5113731563244201E-3</v>
      </c>
      <c r="F3152" s="8">
        <f t="shared" ref="F3152:F3215" si="81">E3152*(24*60*60)*1000/$F$3</f>
        <v>2159.5687020429305</v>
      </c>
      <c r="I3152" s="40"/>
    </row>
    <row r="3153" spans="4:9" x14ac:dyDescent="0.2">
      <c r="D3153" s="39">
        <v>39299</v>
      </c>
      <c r="E3153" s="7">
        <v>1.4899341487059001E-3</v>
      </c>
      <c r="F3153" s="8">
        <f t="shared" si="81"/>
        <v>2128.93496366927</v>
      </c>
      <c r="I3153" s="40"/>
    </row>
    <row r="3154" spans="4:9" x14ac:dyDescent="0.2">
      <c r="D3154" s="39">
        <v>39300</v>
      </c>
      <c r="E3154" s="7">
        <v>1.4688232874009899E-3</v>
      </c>
      <c r="F3154" s="8">
        <f t="shared" si="81"/>
        <v>2098.7701065282804</v>
      </c>
      <c r="I3154" s="40"/>
    </row>
    <row r="3155" spans="4:9" x14ac:dyDescent="0.2">
      <c r="D3155" s="39">
        <v>39301</v>
      </c>
      <c r="E3155" s="7">
        <v>1.4480331448029501E-3</v>
      </c>
      <c r="F3155" s="8">
        <f t="shared" si="81"/>
        <v>2069.063517471925</v>
      </c>
      <c r="I3155" s="40"/>
    </row>
    <row r="3156" spans="4:9" x14ac:dyDescent="0.2">
      <c r="D3156" s="39">
        <v>39302</v>
      </c>
      <c r="E3156" s="7">
        <v>1.4275567251593E-3</v>
      </c>
      <c r="F3156" s="8">
        <f t="shared" si="81"/>
        <v>2039.8052004194606</v>
      </c>
      <c r="I3156" s="40"/>
    </row>
    <row r="3157" spans="4:9" x14ac:dyDescent="0.2">
      <c r="D3157" s="39">
        <v>39303</v>
      </c>
      <c r="E3157" s="7">
        <v>1.4073873560114601E-3</v>
      </c>
      <c r="F3157" s="8">
        <f t="shared" si="81"/>
        <v>2010.9856212378679</v>
      </c>
      <c r="I3157" s="40"/>
    </row>
    <row r="3158" spans="4:9" x14ac:dyDescent="0.2">
      <c r="D3158" s="39">
        <v>39304</v>
      </c>
      <c r="E3158" s="7">
        <v>1.3875187398164901E-3</v>
      </c>
      <c r="F3158" s="8">
        <f t="shared" si="81"/>
        <v>1982.5957815030472</v>
      </c>
      <c r="I3158" s="40"/>
    </row>
    <row r="3159" spans="4:9" x14ac:dyDescent="0.2">
      <c r="D3159" s="39">
        <v>39305</v>
      </c>
      <c r="E3159" s="7">
        <v>1.3679447822852601E-3</v>
      </c>
      <c r="F3159" s="8">
        <f t="shared" si="81"/>
        <v>1954.6269732159108</v>
      </c>
      <c r="I3159" s="40"/>
    </row>
    <row r="3160" spans="4:9" x14ac:dyDescent="0.2">
      <c r="D3160" s="39">
        <v>39306</v>
      </c>
      <c r="E3160" s="7">
        <v>1.34865975305789E-3</v>
      </c>
      <c r="F3160" s="8">
        <f t="shared" si="81"/>
        <v>1927.0710083880745</v>
      </c>
      <c r="I3160" s="40"/>
    </row>
    <row r="3161" spans="4:9" x14ac:dyDescent="0.2">
      <c r="D3161" s="39">
        <v>39307</v>
      </c>
      <c r="E3161" s="7">
        <v>1.32965806743994E-3</v>
      </c>
      <c r="F3161" s="8">
        <f t="shared" si="81"/>
        <v>1899.9199071693786</v>
      </c>
      <c r="I3161" s="40"/>
    </row>
    <row r="3162" spans="4:9" x14ac:dyDescent="0.2">
      <c r="D3162" s="39">
        <v>39308</v>
      </c>
      <c r="E3162" s="7">
        <v>1.3109344686720501E-3</v>
      </c>
      <c r="F3162" s="8">
        <f t="shared" si="81"/>
        <v>1873.166158289069</v>
      </c>
      <c r="I3162" s="40"/>
    </row>
    <row r="3163" spans="4:9" x14ac:dyDescent="0.2">
      <c r="D3163" s="39">
        <v>39309</v>
      </c>
      <c r="E3163" s="7">
        <v>1.29248383547827E-3</v>
      </c>
      <c r="F3163" s="8">
        <f t="shared" si="81"/>
        <v>1846.8024440657305</v>
      </c>
      <c r="I3163" s="40"/>
    </row>
    <row r="3164" spans="4:9" x14ac:dyDescent="0.2">
      <c r="D3164" s="39">
        <v>39310</v>
      </c>
      <c r="E3164" s="7">
        <v>1.27716135813204E-3</v>
      </c>
      <c r="F3164" s="8">
        <f t="shared" si="81"/>
        <v>1824.9084846711139</v>
      </c>
      <c r="I3164" s="40"/>
    </row>
    <row r="3165" spans="4:9" x14ac:dyDescent="0.2">
      <c r="D3165" s="39">
        <v>39311</v>
      </c>
      <c r="E3165" s="7">
        <v>1.2563851423764299E-3</v>
      </c>
      <c r="F3165" s="8">
        <f t="shared" si="81"/>
        <v>1795.2217953813408</v>
      </c>
      <c r="I3165" s="40"/>
    </row>
    <row r="3166" spans="4:9" x14ac:dyDescent="0.2">
      <c r="D3166" s="39">
        <v>39312</v>
      </c>
      <c r="E3166" s="7">
        <v>1.2387215967174299E-3</v>
      </c>
      <c r="F3166" s="8">
        <f t="shared" si="81"/>
        <v>1769.982733662757</v>
      </c>
      <c r="I3166" s="40"/>
    </row>
    <row r="3167" spans="4:9" x14ac:dyDescent="0.2">
      <c r="D3167" s="39">
        <v>39313</v>
      </c>
      <c r="E3167" s="7">
        <v>4.30868703910838E-3</v>
      </c>
      <c r="F3167" s="8">
        <f t="shared" si="81"/>
        <v>6156.5905399468147</v>
      </c>
      <c r="I3167" s="40"/>
    </row>
    <row r="3168" spans="4:9" x14ac:dyDescent="0.2">
      <c r="D3168" s="39">
        <v>39314</v>
      </c>
      <c r="E3168" s="7">
        <v>6.33913132206744E-2</v>
      </c>
      <c r="F3168" s="8">
        <f t="shared" si="81"/>
        <v>90578.488469185977</v>
      </c>
      <c r="I3168" s="40"/>
    </row>
    <row r="3169" spans="4:9" x14ac:dyDescent="0.2">
      <c r="D3169" s="39">
        <v>39315</v>
      </c>
      <c r="E3169" s="7">
        <v>2.9726843941320601E-3</v>
      </c>
      <c r="F3169" s="8">
        <f t="shared" si="81"/>
        <v>4247.6050019516433</v>
      </c>
      <c r="I3169" s="40"/>
    </row>
    <row r="3170" spans="4:9" x14ac:dyDescent="0.2">
      <c r="D3170" s="39">
        <v>39316</v>
      </c>
      <c r="E3170" s="7">
        <v>2.0215473496815102E-3</v>
      </c>
      <c r="F3170" s="8">
        <f t="shared" si="81"/>
        <v>2888.5456697451909</v>
      </c>
      <c r="I3170" s="40"/>
    </row>
    <row r="3171" spans="4:9" x14ac:dyDescent="0.2">
      <c r="D3171" s="39">
        <v>39317</v>
      </c>
      <c r="E3171" s="7">
        <v>1.3023042148814399E-3</v>
      </c>
      <c r="F3171" s="8">
        <f t="shared" si="81"/>
        <v>1860.8345736642536</v>
      </c>
      <c r="I3171" s="40"/>
    </row>
    <row r="3172" spans="4:9" x14ac:dyDescent="0.2">
      <c r="D3172" s="39">
        <v>39318</v>
      </c>
      <c r="E3172" s="7">
        <v>1.2896421012021299E-3</v>
      </c>
      <c r="F3172" s="8">
        <f t="shared" si="81"/>
        <v>1842.7419508800508</v>
      </c>
      <c r="I3172" s="40"/>
    </row>
    <row r="3173" spans="4:9" x14ac:dyDescent="0.2">
      <c r="D3173" s="39">
        <v>39319</v>
      </c>
      <c r="E3173" s="7">
        <v>1.2623970027749001E-3</v>
      </c>
      <c r="F3173" s="8">
        <f t="shared" si="81"/>
        <v>1803.8120138216113</v>
      </c>
      <c r="I3173" s="40"/>
    </row>
    <row r="3174" spans="4:9" x14ac:dyDescent="0.2">
      <c r="D3174" s="39">
        <v>39320</v>
      </c>
      <c r="E3174" s="7">
        <v>1.2427836663799199E-3</v>
      </c>
      <c r="F3174" s="8">
        <f t="shared" si="81"/>
        <v>1775.7869379202718</v>
      </c>
      <c r="I3174" s="40"/>
    </row>
    <row r="3175" spans="4:9" x14ac:dyDescent="0.2">
      <c r="D3175" s="39">
        <v>39321</v>
      </c>
      <c r="E3175" s="7">
        <v>1.2241203573149699E-3</v>
      </c>
      <c r="F3175" s="8">
        <f t="shared" si="81"/>
        <v>1749.119335703994</v>
      </c>
      <c r="I3175" s="40"/>
    </row>
    <row r="3176" spans="4:9" x14ac:dyDescent="0.2">
      <c r="D3176" s="39">
        <v>39322</v>
      </c>
      <c r="E3176" s="7">
        <v>1.20584475036198E-3</v>
      </c>
      <c r="F3176" s="8">
        <f t="shared" si="81"/>
        <v>1723.0057127238833</v>
      </c>
      <c r="I3176" s="40"/>
    </row>
    <row r="3177" spans="4:9" x14ac:dyDescent="0.2">
      <c r="D3177" s="39">
        <v>39323</v>
      </c>
      <c r="E3177" s="7">
        <v>1.18793881061354E-3</v>
      </c>
      <c r="F3177" s="8">
        <f t="shared" si="81"/>
        <v>1697.4202992873775</v>
      </c>
      <c r="I3177" s="40"/>
    </row>
    <row r="3178" spans="4:9" x14ac:dyDescent="0.2">
      <c r="D3178" s="39">
        <v>39324</v>
      </c>
      <c r="E3178" s="7">
        <v>1.1703859417713999E-3</v>
      </c>
      <c r="F3178" s="8">
        <f t="shared" si="81"/>
        <v>1672.3393812996999</v>
      </c>
      <c r="I3178" s="40"/>
    </row>
    <row r="3179" spans="4:9" x14ac:dyDescent="0.2">
      <c r="D3179" s="39">
        <v>39325</v>
      </c>
      <c r="E3179" s="7">
        <v>1.1531710028621399E-3</v>
      </c>
      <c r="F3179" s="8">
        <f t="shared" si="81"/>
        <v>1647.7413241485256</v>
      </c>
      <c r="I3179" s="40"/>
    </row>
    <row r="3180" spans="4:9" x14ac:dyDescent="0.2">
      <c r="D3180" s="39">
        <v>39326</v>
      </c>
      <c r="E3180" s="7">
        <v>1.13628001694398E-3</v>
      </c>
      <c r="F3180" s="8">
        <f t="shared" si="81"/>
        <v>1623.6061564813845</v>
      </c>
      <c r="I3180" s="40"/>
    </row>
    <row r="3181" spans="4:9" x14ac:dyDescent="0.2">
      <c r="D3181" s="39">
        <v>39327</v>
      </c>
      <c r="E3181" s="7">
        <v>1.11970016759992E-3</v>
      </c>
      <c r="F3181" s="8">
        <f t="shared" si="81"/>
        <v>1599.9155651947854</v>
      </c>
      <c r="I3181" s="40"/>
    </row>
    <row r="3182" spans="4:9" x14ac:dyDescent="0.2">
      <c r="D3182" s="39">
        <v>39328</v>
      </c>
      <c r="E3182" s="7">
        <v>1.10341964588185E-3</v>
      </c>
      <c r="F3182" s="8">
        <f t="shared" si="81"/>
        <v>1576.652676735936</v>
      </c>
      <c r="I3182" s="40"/>
    </row>
    <row r="3183" spans="4:9" x14ac:dyDescent="0.2">
      <c r="D3183" s="39">
        <v>39329</v>
      </c>
      <c r="E3183" s="7">
        <v>1.08742751901569E-3</v>
      </c>
      <c r="F3183" s="8">
        <f t="shared" si="81"/>
        <v>1553.8018694983316</v>
      </c>
      <c r="I3183" s="40"/>
    </row>
    <row r="3184" spans="4:9" x14ac:dyDescent="0.2">
      <c r="D3184" s="39">
        <v>39330</v>
      </c>
      <c r="E3184" s="7">
        <v>1.0717136767603901E-3</v>
      </c>
      <c r="F3184" s="8">
        <f t="shared" si="81"/>
        <v>1531.3486971752807</v>
      </c>
      <c r="I3184" s="40"/>
    </row>
    <row r="3185" spans="4:9" x14ac:dyDescent="0.2">
      <c r="D3185" s="39">
        <v>39331</v>
      </c>
      <c r="E3185" s="7">
        <v>1.0686811074858301E-3</v>
      </c>
      <c r="F3185" s="8">
        <f t="shared" si="81"/>
        <v>1527.0155239515061</v>
      </c>
      <c r="I3185" s="40"/>
    </row>
    <row r="3186" spans="4:9" x14ac:dyDescent="0.2">
      <c r="D3186" s="39">
        <v>39332</v>
      </c>
      <c r="E3186" s="7">
        <v>1.04456110579909E-3</v>
      </c>
      <c r="F3186" s="8">
        <f t="shared" si="81"/>
        <v>1492.5509706292914</v>
      </c>
      <c r="I3186" s="40"/>
    </row>
    <row r="3187" spans="4:9" x14ac:dyDescent="0.2">
      <c r="D3187" s="39">
        <v>39333</v>
      </c>
      <c r="E3187" s="7">
        <v>1.0465015991714399E-3</v>
      </c>
      <c r="F3187" s="8">
        <f t="shared" si="81"/>
        <v>1495.3237000084744</v>
      </c>
      <c r="I3187" s="40"/>
    </row>
    <row r="3188" spans="4:9" x14ac:dyDescent="0.2">
      <c r="D3188" s="39">
        <v>39334</v>
      </c>
      <c r="E3188" s="7">
        <v>1.0114806136582201E-3</v>
      </c>
      <c r="F3188" s="8">
        <f t="shared" si="81"/>
        <v>1445.2829645934182</v>
      </c>
      <c r="I3188" s="40"/>
    </row>
    <row r="3189" spans="4:9" x14ac:dyDescent="0.2">
      <c r="D3189" s="39">
        <v>39335</v>
      </c>
      <c r="E3189" s="7">
        <v>9.9701479343057304E-4</v>
      </c>
      <c r="F3189" s="8">
        <f t="shared" si="81"/>
        <v>1424.6130641904097</v>
      </c>
      <c r="I3189" s="40"/>
    </row>
    <row r="3190" spans="4:9" x14ac:dyDescent="0.2">
      <c r="D3190" s="39">
        <v>39336</v>
      </c>
      <c r="E3190" s="7">
        <v>9.8279627073293496E-4</v>
      </c>
      <c r="F3190" s="8">
        <f t="shared" si="81"/>
        <v>1404.2965219264324</v>
      </c>
      <c r="I3190" s="40"/>
    </row>
    <row r="3191" spans="4:9" x14ac:dyDescent="0.2">
      <c r="D3191" s="39">
        <v>39337</v>
      </c>
      <c r="E3191" s="7">
        <v>9.6880281450308905E-4</v>
      </c>
      <c r="F3191" s="8">
        <f t="shared" si="81"/>
        <v>1384.3015723132764</v>
      </c>
      <c r="I3191" s="40"/>
    </row>
    <row r="3192" spans="4:9" x14ac:dyDescent="0.2">
      <c r="D3192" s="39">
        <v>39338</v>
      </c>
      <c r="E3192" s="7">
        <v>9.5502872481059904E-4</v>
      </c>
      <c r="F3192" s="8">
        <f t="shared" si="81"/>
        <v>1364.6200708425383</v>
      </c>
      <c r="I3192" s="40"/>
    </row>
    <row r="3193" spans="4:9" x14ac:dyDescent="0.2">
      <c r="D3193" s="39">
        <v>39339</v>
      </c>
      <c r="E3193" s="7">
        <v>9.4146855993559701E-4</v>
      </c>
      <c r="F3193" s="8">
        <f t="shared" si="81"/>
        <v>1345.2442419573581</v>
      </c>
      <c r="I3193" s="40"/>
    </row>
    <row r="3194" spans="4:9" x14ac:dyDescent="0.2">
      <c r="D3194" s="39">
        <v>39340</v>
      </c>
      <c r="E3194" s="7">
        <v>9.2811722453478996E-4</v>
      </c>
      <c r="F3194" s="8">
        <f t="shared" si="81"/>
        <v>1326.1668050309402</v>
      </c>
      <c r="I3194" s="40"/>
    </row>
    <row r="3195" spans="4:9" x14ac:dyDescent="0.2">
      <c r="D3195" s="39">
        <v>39341</v>
      </c>
      <c r="E3195" s="7">
        <v>9.1496984711015303E-4</v>
      </c>
      <c r="F3195" s="8">
        <f t="shared" si="81"/>
        <v>1307.3807992841919</v>
      </c>
      <c r="I3195" s="40"/>
    </row>
    <row r="3196" spans="4:9" x14ac:dyDescent="0.2">
      <c r="D3196" s="39">
        <v>39342</v>
      </c>
      <c r="E3196" s="7">
        <v>9.0202194027246896E-4</v>
      </c>
      <c r="F3196" s="8">
        <f t="shared" si="81"/>
        <v>1288.879812782862</v>
      </c>
      <c r="I3196" s="40"/>
    </row>
    <row r="3197" spans="4:9" x14ac:dyDescent="0.2">
      <c r="D3197" s="39">
        <v>39343</v>
      </c>
      <c r="E3197" s="7">
        <v>8.8926911611326499E-4</v>
      </c>
      <c r="F3197" s="8">
        <f t="shared" si="81"/>
        <v>1270.6575757386029</v>
      </c>
      <c r="I3197" s="40"/>
    </row>
    <row r="3198" spans="4:9" x14ac:dyDescent="0.2">
      <c r="D3198" s="39">
        <v>39344</v>
      </c>
      <c r="E3198" s="7">
        <v>8.7670728221463004E-4</v>
      </c>
      <c r="F3198" s="8">
        <f t="shared" si="81"/>
        <v>1252.7082405831948</v>
      </c>
      <c r="I3198" s="40"/>
    </row>
    <row r="3199" spans="4:9" x14ac:dyDescent="0.2">
      <c r="D3199" s="39">
        <v>39345</v>
      </c>
      <c r="E3199" s="7">
        <v>8.6744034524504699E-4</v>
      </c>
      <c r="F3199" s="8">
        <f t="shared" si="81"/>
        <v>1239.4669130132479</v>
      </c>
      <c r="I3199" s="40"/>
    </row>
    <row r="3200" spans="4:9" x14ac:dyDescent="0.2">
      <c r="D3200" s="39">
        <v>39346</v>
      </c>
      <c r="E3200" s="7">
        <v>8.53629444632878E-4</v>
      </c>
      <c r="F3200" s="8">
        <f t="shared" si="81"/>
        <v>1219.7328132085379</v>
      </c>
      <c r="I3200" s="40"/>
    </row>
    <row r="3201" spans="4:9" x14ac:dyDescent="0.2">
      <c r="D3201" s="39">
        <v>39347</v>
      </c>
      <c r="E3201" s="7">
        <v>8.4012942718919299E-4</v>
      </c>
      <c r="F3201" s="8">
        <f t="shared" si="81"/>
        <v>1200.4429276985177</v>
      </c>
      <c r="I3201" s="40"/>
    </row>
    <row r="3202" spans="4:9" x14ac:dyDescent="0.2">
      <c r="D3202" s="39">
        <v>39348</v>
      </c>
      <c r="E3202" s="7">
        <v>8.2829409417007E-4</v>
      </c>
      <c r="F3202" s="8">
        <f t="shared" si="81"/>
        <v>1183.531674075017</v>
      </c>
      <c r="I3202" s="40"/>
    </row>
    <row r="3203" spans="4:9" x14ac:dyDescent="0.2">
      <c r="D3203" s="39">
        <v>39349</v>
      </c>
      <c r="E3203" s="7">
        <v>8.1663183297474404E-4</v>
      </c>
      <c r="F3203" s="8">
        <f t="shared" si="81"/>
        <v>1166.8677190702015</v>
      </c>
      <c r="I3203" s="40"/>
    </row>
    <row r="3204" spans="4:9" x14ac:dyDescent="0.2">
      <c r="D3204" s="39">
        <v>39350</v>
      </c>
      <c r="E3204" s="7">
        <v>8.0513942300813402E-4</v>
      </c>
      <c r="F3204" s="8">
        <f t="shared" si="81"/>
        <v>1150.4464608448043</v>
      </c>
      <c r="I3204" s="40"/>
    </row>
    <row r="3205" spans="4:9" x14ac:dyDescent="0.2">
      <c r="D3205" s="39">
        <v>39351</v>
      </c>
      <c r="E3205" s="7">
        <v>7.9381387078125199E-4</v>
      </c>
      <c r="F3205" s="8">
        <f t="shared" si="81"/>
        <v>1134.2636220665847</v>
      </c>
      <c r="I3205" s="40"/>
    </row>
    <row r="3206" spans="4:9" x14ac:dyDescent="0.2">
      <c r="D3206" s="39">
        <v>39352</v>
      </c>
      <c r="E3206" s="7">
        <v>7.82652230473701E-4</v>
      </c>
      <c r="F3206" s="8">
        <f t="shared" si="81"/>
        <v>1118.3149935159304</v>
      </c>
      <c r="I3206" s="40"/>
    </row>
    <row r="3207" spans="4:9" x14ac:dyDescent="0.2">
      <c r="D3207" s="39">
        <v>39353</v>
      </c>
      <c r="E3207" s="7">
        <v>7.7165169044446401E-4</v>
      </c>
      <c r="F3207" s="8">
        <f t="shared" si="81"/>
        <v>1102.5965576992687</v>
      </c>
      <c r="I3207" s="40"/>
    </row>
    <row r="3208" spans="4:9" x14ac:dyDescent="0.2">
      <c r="D3208" s="39">
        <v>39354</v>
      </c>
      <c r="E3208" s="7">
        <v>7.6080949709668899E-4</v>
      </c>
      <c r="F3208" s="8">
        <f t="shared" si="81"/>
        <v>1087.1043800610898</v>
      </c>
      <c r="I3208" s="40"/>
    </row>
    <row r="3209" spans="4:9" x14ac:dyDescent="0.2">
      <c r="D3209" s="39">
        <v>39355</v>
      </c>
      <c r="E3209" s="7">
        <v>7.5012300578476405E-4</v>
      </c>
      <c r="F3209" s="8">
        <f t="shared" si="81"/>
        <v>1071.8346817239753</v>
      </c>
      <c r="I3209" s="40"/>
    </row>
    <row r="3210" spans="4:9" x14ac:dyDescent="0.2">
      <c r="D3210" s="39">
        <v>39356</v>
      </c>
      <c r="E3210" s="7">
        <v>7.3958962427181005E-4</v>
      </c>
      <c r="F3210" s="8">
        <f t="shared" si="81"/>
        <v>1056.783758696221</v>
      </c>
      <c r="I3210" s="40"/>
    </row>
    <row r="3211" spans="4:9" x14ac:dyDescent="0.2">
      <c r="D3211" s="39">
        <v>39357</v>
      </c>
      <c r="E3211" s="7">
        <v>7.2920689551232395E-4</v>
      </c>
      <c r="F3211" s="8">
        <f t="shared" si="81"/>
        <v>1041.9481001581821</v>
      </c>
      <c r="I3211" s="40"/>
    </row>
    <row r="3212" spans="4:9" x14ac:dyDescent="0.2">
      <c r="D3212" s="39">
        <v>39358</v>
      </c>
      <c r="E3212" s="7">
        <v>7.1897235629978895E-4</v>
      </c>
      <c r="F3212" s="8">
        <f t="shared" si="81"/>
        <v>1027.3241864868733</v>
      </c>
      <c r="I3212" s="40"/>
    </row>
    <row r="3213" spans="4:9" x14ac:dyDescent="0.2">
      <c r="D3213" s="39">
        <v>39359</v>
      </c>
      <c r="E3213" s="7">
        <v>7.0888367668034305E-4</v>
      </c>
      <c r="F3213" s="8">
        <f t="shared" si="81"/>
        <v>1012.9086884611712</v>
      </c>
      <c r="I3213" s="40"/>
    </row>
    <row r="3214" spans="4:9" x14ac:dyDescent="0.2">
      <c r="D3214" s="39">
        <v>39360</v>
      </c>
      <c r="E3214" s="7">
        <v>6.9893854539498001E-4</v>
      </c>
      <c r="F3214" s="8">
        <f t="shared" si="81"/>
        <v>998.69830357263095</v>
      </c>
      <c r="I3214" s="40"/>
    </row>
    <row r="3215" spans="4:9" x14ac:dyDescent="0.2">
      <c r="D3215" s="39">
        <v>39361</v>
      </c>
      <c r="E3215" s="7">
        <v>6.8913472146552696E-4</v>
      </c>
      <c r="F3215" s="8">
        <f t="shared" si="81"/>
        <v>984.68982973558354</v>
      </c>
      <c r="I3215" s="40"/>
    </row>
    <row r="3216" spans="4:9" x14ac:dyDescent="0.2">
      <c r="D3216" s="39">
        <v>39362</v>
      </c>
      <c r="E3216" s="7">
        <v>6.7947001044706698E-4</v>
      </c>
      <c r="F3216" s="8">
        <f t="shared" ref="F3216:F3279" si="82">E3216*(24*60*60)*1000/$F$3</f>
        <v>970.88013135473204</v>
      </c>
      <c r="I3216" s="40"/>
    </row>
    <row r="3217" spans="4:9" x14ac:dyDescent="0.2">
      <c r="D3217" s="39">
        <v>39363</v>
      </c>
      <c r="E3217" s="7">
        <v>6.6994228612477804E-4</v>
      </c>
      <c r="F3217" s="8">
        <f t="shared" si="82"/>
        <v>957.26617032729962</v>
      </c>
      <c r="I3217" s="40"/>
    </row>
    <row r="3218" spans="4:9" x14ac:dyDescent="0.2">
      <c r="D3218" s="39">
        <v>39364</v>
      </c>
      <c r="E3218" s="7">
        <v>6.6054947539184597E-4</v>
      </c>
      <c r="F3218" s="8">
        <f t="shared" si="82"/>
        <v>943.84498443540258</v>
      </c>
      <c r="I3218" s="40"/>
    </row>
    <row r="3219" spans="4:9" x14ac:dyDescent="0.2">
      <c r="D3219" s="39">
        <v>39365</v>
      </c>
      <c r="E3219" s="7">
        <v>6.5128951530072905E-4</v>
      </c>
      <c r="F3219" s="8">
        <f t="shared" si="82"/>
        <v>930.61362597752475</v>
      </c>
      <c r="I3219" s="40"/>
    </row>
    <row r="3220" spans="4:9" x14ac:dyDescent="0.2">
      <c r="D3220" s="39">
        <v>39366</v>
      </c>
      <c r="E3220" s="7">
        <v>6.4362680762130003E-4</v>
      </c>
      <c r="F3220" s="8">
        <f t="shared" si="82"/>
        <v>919.66454724858727</v>
      </c>
      <c r="I3220" s="40"/>
    </row>
    <row r="3221" spans="4:9" x14ac:dyDescent="0.2">
      <c r="D3221" s="39">
        <v>39367</v>
      </c>
      <c r="E3221" s="7">
        <v>6.3335150292993597E-4</v>
      </c>
      <c r="F3221" s="8">
        <f t="shared" si="82"/>
        <v>904.9823846585158</v>
      </c>
      <c r="I3221" s="40"/>
    </row>
    <row r="3222" spans="4:9" x14ac:dyDescent="0.2">
      <c r="D3222" s="39">
        <v>39368</v>
      </c>
      <c r="E3222" s="7">
        <v>6.2428706723273897E-4</v>
      </c>
      <c r="F3222" s="8">
        <f t="shared" si="82"/>
        <v>892.03040681543075</v>
      </c>
      <c r="I3222" s="40"/>
    </row>
    <row r="3223" spans="4:9" x14ac:dyDescent="0.2">
      <c r="D3223" s="39">
        <v>39369</v>
      </c>
      <c r="E3223" s="7">
        <v>6.1553899662894701E-4</v>
      </c>
      <c r="F3223" s="8">
        <f t="shared" si="82"/>
        <v>879.53047627203307</v>
      </c>
      <c r="I3223" s="40"/>
    </row>
    <row r="3224" spans="4:9" x14ac:dyDescent="0.2">
      <c r="D3224" s="39">
        <v>39370</v>
      </c>
      <c r="E3224" s="7">
        <v>6.0691420923130303E-4</v>
      </c>
      <c r="F3224" s="8">
        <f t="shared" si="82"/>
        <v>867.20670245893757</v>
      </c>
      <c r="I3224" s="40"/>
    </row>
    <row r="3225" spans="4:9" x14ac:dyDescent="0.2">
      <c r="D3225" s="39">
        <v>39371</v>
      </c>
      <c r="E3225" s="7">
        <v>5.9841091085621604E-4</v>
      </c>
      <c r="F3225" s="8">
        <f t="shared" si="82"/>
        <v>855.05652170567532</v>
      </c>
      <c r="I3225" s="40"/>
    </row>
    <row r="3226" spans="4:9" x14ac:dyDescent="0.2">
      <c r="D3226" s="39">
        <v>39372</v>
      </c>
      <c r="E3226" s="7">
        <v>5.9002728468669004E-4</v>
      </c>
      <c r="F3226" s="8">
        <f t="shared" si="82"/>
        <v>843.07733800138953</v>
      </c>
      <c r="I3226" s="40"/>
    </row>
    <row r="3227" spans="4:9" x14ac:dyDescent="0.2">
      <c r="D3227" s="39">
        <v>39373</v>
      </c>
      <c r="E3227" s="7">
        <v>5.8176162591910797E-4</v>
      </c>
      <c r="F3227" s="8">
        <f t="shared" si="82"/>
        <v>831.26671538873984</v>
      </c>
      <c r="I3227" s="40"/>
    </row>
    <row r="3228" spans="4:9" x14ac:dyDescent="0.2">
      <c r="D3228" s="39">
        <v>39374</v>
      </c>
      <c r="E3228" s="7">
        <v>5.7361221402769003E-4</v>
      </c>
      <c r="F3228" s="8">
        <f t="shared" si="82"/>
        <v>819.62219544532422</v>
      </c>
      <c r="I3228" s="40"/>
    </row>
    <row r="3229" spans="4:9" x14ac:dyDescent="0.2">
      <c r="D3229" s="39">
        <v>39375</v>
      </c>
      <c r="E3229" s="7">
        <v>5.6557737109401104E-4</v>
      </c>
      <c r="F3229" s="8">
        <f t="shared" si="82"/>
        <v>808.14138062947654</v>
      </c>
      <c r="I3229" s="40"/>
    </row>
    <row r="3230" spans="4:9" x14ac:dyDescent="0.2">
      <c r="D3230" s="39">
        <v>39376</v>
      </c>
      <c r="E3230" s="7">
        <v>5.5765543402671301E-4</v>
      </c>
      <c r="F3230" s="8">
        <f t="shared" si="82"/>
        <v>796.82189458560879</v>
      </c>
      <c r="I3230" s="40"/>
    </row>
    <row r="3231" spans="4:9" x14ac:dyDescent="0.2">
      <c r="D3231" s="39">
        <v>39377</v>
      </c>
      <c r="E3231" s="7">
        <v>5.4984480482761001E-4</v>
      </c>
      <c r="F3231" s="8">
        <f t="shared" si="82"/>
        <v>785.66145396837123</v>
      </c>
      <c r="I3231" s="40"/>
    </row>
    <row r="3232" spans="4:9" x14ac:dyDescent="0.2">
      <c r="D3232" s="39">
        <v>39378</v>
      </c>
      <c r="E3232" s="7">
        <v>5.4214386070950099E-4</v>
      </c>
      <c r="F3232" s="8">
        <f t="shared" si="82"/>
        <v>774.65774001192199</v>
      </c>
      <c r="I3232" s="40"/>
    </row>
    <row r="3233" spans="4:9" x14ac:dyDescent="0.2">
      <c r="D3233" s="39">
        <v>39379</v>
      </c>
      <c r="E3233" s="7">
        <v>5.3786837624064296E-4</v>
      </c>
      <c r="F3233" s="8">
        <f t="shared" si="82"/>
        <v>768.54859191280457</v>
      </c>
      <c r="I3233" s="40"/>
    </row>
    <row r="3234" spans="4:9" x14ac:dyDescent="0.2">
      <c r="D3234" s="39">
        <v>39380</v>
      </c>
      <c r="E3234" s="7">
        <v>6.3929236292157795E-4</v>
      </c>
      <c r="F3234" s="8">
        <f t="shared" si="82"/>
        <v>913.47115213958568</v>
      </c>
      <c r="I3234" s="40"/>
    </row>
    <row r="3235" spans="4:9" x14ac:dyDescent="0.2">
      <c r="D3235" s="39">
        <v>39381</v>
      </c>
      <c r="E3235" s="7">
        <v>5.3154087338444598E-4</v>
      </c>
      <c r="F3235" s="8">
        <f t="shared" si="82"/>
        <v>759.50735873147551</v>
      </c>
      <c r="I3235" s="40"/>
    </row>
    <row r="3236" spans="4:9" x14ac:dyDescent="0.2">
      <c r="D3236" s="39">
        <v>39382</v>
      </c>
      <c r="E3236" s="7">
        <v>5.12409596650557E-4</v>
      </c>
      <c r="F3236" s="8">
        <f t="shared" si="82"/>
        <v>732.17108754540709</v>
      </c>
      <c r="I3236" s="40"/>
    </row>
    <row r="3237" spans="4:9" x14ac:dyDescent="0.2">
      <c r="D3237" s="39">
        <v>39383</v>
      </c>
      <c r="E3237" s="7">
        <v>5.05211221773408E-4</v>
      </c>
      <c r="F3237" s="8">
        <f t="shared" si="82"/>
        <v>721.88548400321588</v>
      </c>
      <c r="I3237" s="40"/>
    </row>
    <row r="3238" spans="4:9" x14ac:dyDescent="0.2">
      <c r="D3238" s="39">
        <v>39384</v>
      </c>
      <c r="E3238" s="7">
        <v>4.9813826699870198E-4</v>
      </c>
      <c r="F3238" s="8">
        <f t="shared" si="82"/>
        <v>711.77909055663179</v>
      </c>
      <c r="I3238" s="40"/>
    </row>
    <row r="3239" spans="4:9" x14ac:dyDescent="0.2">
      <c r="D3239" s="39">
        <v>39385</v>
      </c>
      <c r="E3239" s="7">
        <v>4.9116433233177201E-4</v>
      </c>
      <c r="F3239" s="8">
        <f t="shared" si="82"/>
        <v>701.81418481924197</v>
      </c>
      <c r="I3239" s="40"/>
    </row>
    <row r="3240" spans="4:9" x14ac:dyDescent="0.2">
      <c r="D3240" s="39">
        <v>39386</v>
      </c>
      <c r="E3240" s="7">
        <v>4.8428801728376598E-4</v>
      </c>
      <c r="F3240" s="8">
        <f t="shared" si="82"/>
        <v>691.98876566254955</v>
      </c>
      <c r="I3240" s="40"/>
    </row>
    <row r="3241" spans="4:9" x14ac:dyDescent="0.2">
      <c r="D3241" s="39">
        <v>39387</v>
      </c>
      <c r="E3241" s="7">
        <v>4.77507986788421E-4</v>
      </c>
      <c r="F3241" s="8">
        <f t="shared" si="82"/>
        <v>682.30092543899275</v>
      </c>
      <c r="I3241" s="40"/>
    </row>
    <row r="3242" spans="4:9" x14ac:dyDescent="0.2">
      <c r="D3242" s="39">
        <v>39388</v>
      </c>
      <c r="E3242" s="7">
        <v>5.9142143071175398E-4</v>
      </c>
      <c r="F3242" s="8">
        <f t="shared" si="82"/>
        <v>845.06940336870593</v>
      </c>
      <c r="I3242" s="40"/>
    </row>
    <row r="3243" spans="4:9" x14ac:dyDescent="0.2">
      <c r="D3243" s="39">
        <v>39389</v>
      </c>
      <c r="E3243" s="7">
        <v>2.4340642530061001E-2</v>
      </c>
      <c r="F3243" s="8">
        <f t="shared" si="82"/>
        <v>34779.822293106496</v>
      </c>
      <c r="I3243" s="40"/>
    </row>
    <row r="3244" spans="4:9" x14ac:dyDescent="0.2">
      <c r="D3244" s="39">
        <v>39390</v>
      </c>
      <c r="E3244" s="7">
        <v>2.4215462215421701E-3</v>
      </c>
      <c r="F3244" s="8">
        <f t="shared" si="82"/>
        <v>3460.0954825151489</v>
      </c>
      <c r="I3244" s="40"/>
    </row>
    <row r="3245" spans="4:9" x14ac:dyDescent="0.2">
      <c r="D3245" s="39">
        <v>39391</v>
      </c>
      <c r="E3245" s="7">
        <v>4.9923060990788204E-4</v>
      </c>
      <c r="F3245" s="8">
        <f t="shared" si="82"/>
        <v>713.33991592175914</v>
      </c>
      <c r="I3245" s="40"/>
    </row>
    <row r="3246" spans="4:9" x14ac:dyDescent="0.2">
      <c r="D3246" s="39">
        <v>39392</v>
      </c>
      <c r="E3246" s="7">
        <v>6.90505243734318E-3</v>
      </c>
      <c r="F3246" s="8">
        <f t="shared" si="82"/>
        <v>9866.4813962401095</v>
      </c>
      <c r="I3246" s="40"/>
    </row>
    <row r="3247" spans="4:9" x14ac:dyDescent="0.2">
      <c r="D3247" s="39">
        <v>39393</v>
      </c>
      <c r="E3247" s="7">
        <v>2.88625698446405E-3</v>
      </c>
      <c r="F3247" s="8">
        <f t="shared" si="82"/>
        <v>4124.110729119915</v>
      </c>
      <c r="I3247" s="40"/>
    </row>
    <row r="3248" spans="4:9" x14ac:dyDescent="0.2">
      <c r="D3248" s="39">
        <v>39394</v>
      </c>
      <c r="E3248" s="7">
        <v>2.0973988598460402E-2</v>
      </c>
      <c r="F3248" s="8">
        <f t="shared" si="82"/>
        <v>29969.282665040082</v>
      </c>
      <c r="I3248" s="40"/>
    </row>
    <row r="3249" spans="4:9" x14ac:dyDescent="0.2">
      <c r="D3249" s="39">
        <v>39395</v>
      </c>
      <c r="E3249" s="7">
        <v>2.8738288197180901E-2</v>
      </c>
      <c r="F3249" s="8">
        <f t="shared" si="82"/>
        <v>41063.523909511467</v>
      </c>
      <c r="I3249" s="40"/>
    </row>
    <row r="3250" spans="4:9" x14ac:dyDescent="0.2">
      <c r="D3250" s="39">
        <v>39396</v>
      </c>
      <c r="E3250" s="7">
        <v>2.0354909680167701E-3</v>
      </c>
      <c r="F3250" s="8">
        <f t="shared" si="82"/>
        <v>2908.469407059205</v>
      </c>
      <c r="I3250" s="40"/>
    </row>
    <row r="3251" spans="4:9" x14ac:dyDescent="0.2">
      <c r="D3251" s="39">
        <v>39397</v>
      </c>
      <c r="E3251" s="7">
        <v>4.2959400093618201E-4</v>
      </c>
      <c r="F3251" s="8">
        <f t="shared" si="82"/>
        <v>613.8376582414561</v>
      </c>
      <c r="I3251" s="40"/>
    </row>
    <row r="3252" spans="4:9" x14ac:dyDescent="0.2">
      <c r="D3252" s="39">
        <v>39398</v>
      </c>
      <c r="E3252" s="7">
        <v>4.2230009693284702E-4</v>
      </c>
      <c r="F3252" s="8">
        <f t="shared" si="82"/>
        <v>603.41555517882455</v>
      </c>
      <c r="I3252" s="40"/>
    </row>
    <row r="3253" spans="4:9" x14ac:dyDescent="0.2">
      <c r="D3253" s="39">
        <v>39399</v>
      </c>
      <c r="E3253" s="7">
        <v>4.1523626935114201E-4</v>
      </c>
      <c r="F3253" s="8">
        <f t="shared" si="82"/>
        <v>593.3222033826496</v>
      </c>
      <c r="I3253" s="40"/>
    </row>
    <row r="3254" spans="4:9" x14ac:dyDescent="0.2">
      <c r="D3254" s="39">
        <v>39400</v>
      </c>
      <c r="E3254" s="7">
        <v>4.4905209775026299E-4</v>
      </c>
      <c r="F3254" s="8">
        <f t="shared" si="82"/>
        <v>641.64091563369652</v>
      </c>
      <c r="I3254" s="40"/>
    </row>
    <row r="3255" spans="4:9" x14ac:dyDescent="0.2">
      <c r="D3255" s="39">
        <v>39401</v>
      </c>
      <c r="E3255" s="7">
        <v>4.01853332488002E-4</v>
      </c>
      <c r="F3255" s="8">
        <f t="shared" si="82"/>
        <v>574.19961180418034</v>
      </c>
      <c r="I3255" s="40"/>
    </row>
    <row r="3256" spans="4:9" x14ac:dyDescent="0.2">
      <c r="D3256" s="39">
        <v>39402</v>
      </c>
      <c r="E3256" s="7">
        <v>3.9527241017135999E-4</v>
      </c>
      <c r="F3256" s="8">
        <f t="shared" si="82"/>
        <v>564.79627298866342</v>
      </c>
      <c r="I3256" s="40"/>
    </row>
    <row r="3257" spans="4:9" x14ac:dyDescent="0.2">
      <c r="D3257" s="39">
        <v>39403</v>
      </c>
      <c r="E3257" s="7">
        <v>3.88983012319522E-4</v>
      </c>
      <c r="F3257" s="8">
        <f t="shared" si="82"/>
        <v>555.80948723116239</v>
      </c>
      <c r="I3257" s="40"/>
    </row>
    <row r="3258" spans="4:9" x14ac:dyDescent="0.2">
      <c r="D3258" s="39">
        <v>39404</v>
      </c>
      <c r="E3258" s="7">
        <v>3.8285722471171301E-4</v>
      </c>
      <c r="F3258" s="8">
        <f t="shared" si="82"/>
        <v>547.05648064385548</v>
      </c>
      <c r="I3258" s="40"/>
    </row>
    <row r="3259" spans="4:9" x14ac:dyDescent="0.2">
      <c r="D3259" s="39">
        <v>39405</v>
      </c>
      <c r="E3259" s="7">
        <v>3.76885194495656E-4</v>
      </c>
      <c r="F3259" s="8">
        <f t="shared" si="82"/>
        <v>538.52317469735033</v>
      </c>
      <c r="I3259" s="40"/>
    </row>
    <row r="3260" spans="4:9" x14ac:dyDescent="0.2">
      <c r="D3260" s="39">
        <v>39406</v>
      </c>
      <c r="E3260" s="7">
        <v>3.71057977166735E-4</v>
      </c>
      <c r="F3260" s="8">
        <f t="shared" si="82"/>
        <v>530.1967887807549</v>
      </c>
      <c r="I3260" s="40"/>
    </row>
    <row r="3261" spans="4:9" x14ac:dyDescent="0.2">
      <c r="D3261" s="39">
        <v>39407</v>
      </c>
      <c r="E3261" s="7">
        <v>3.6536743023555E-4</v>
      </c>
      <c r="F3261" s="8">
        <f t="shared" si="82"/>
        <v>522.0656882655253</v>
      </c>
      <c r="I3261" s="40"/>
    </row>
    <row r="3262" spans="4:9" x14ac:dyDescent="0.2">
      <c r="D3262" s="39">
        <v>39408</v>
      </c>
      <c r="E3262" s="7">
        <v>4.0584988145884099E-2</v>
      </c>
      <c r="F3262" s="8">
        <f t="shared" si="82"/>
        <v>57991.01949500366</v>
      </c>
      <c r="I3262" s="40"/>
    </row>
    <row r="3263" spans="4:9" x14ac:dyDescent="0.2">
      <c r="D3263" s="39">
        <v>39409</v>
      </c>
      <c r="E3263" s="7">
        <v>2.09582274589864E-3</v>
      </c>
      <c r="F3263" s="8">
        <f t="shared" si="82"/>
        <v>2994.6761910735195</v>
      </c>
      <c r="I3263" s="40"/>
    </row>
    <row r="3264" spans="4:9" x14ac:dyDescent="0.2">
      <c r="D3264" s="39">
        <v>39410</v>
      </c>
      <c r="E3264" s="7">
        <v>3.5888344889876701E-4</v>
      </c>
      <c r="F3264" s="8">
        <f t="shared" si="82"/>
        <v>512.8008663378946</v>
      </c>
      <c r="I3264" s="40"/>
    </row>
    <row r="3265" spans="4:9" x14ac:dyDescent="0.2">
      <c r="D3265" s="39">
        <v>39411</v>
      </c>
      <c r="E3265" s="7">
        <v>3.4569673588440999E-4</v>
      </c>
      <c r="F3265" s="8">
        <f t="shared" si="82"/>
        <v>493.95865481027704</v>
      </c>
      <c r="I3265" s="40"/>
    </row>
    <row r="3266" spans="4:9" x14ac:dyDescent="0.2">
      <c r="D3266" s="39">
        <v>39412</v>
      </c>
      <c r="E3266" s="7">
        <v>5.6584082921252695E-4</v>
      </c>
      <c r="F3266" s="8">
        <f t="shared" si="82"/>
        <v>808.51783028697196</v>
      </c>
      <c r="I3266" s="40"/>
    </row>
    <row r="3267" spans="4:9" x14ac:dyDescent="0.2">
      <c r="D3267" s="39">
        <v>39413</v>
      </c>
      <c r="E3267" s="7">
        <v>5.4284620988036901E-2</v>
      </c>
      <c r="F3267" s="8">
        <f t="shared" si="82"/>
        <v>77566.131168511565</v>
      </c>
      <c r="I3267" s="40"/>
    </row>
    <row r="3268" spans="4:9" x14ac:dyDescent="0.2">
      <c r="D3268" s="39">
        <v>39414</v>
      </c>
      <c r="E3268" s="7">
        <v>1.7596209398912099E-3</v>
      </c>
      <c r="F3268" s="8">
        <f t="shared" si="82"/>
        <v>2514.2846380108249</v>
      </c>
      <c r="I3268" s="40"/>
    </row>
    <row r="3269" spans="4:9" x14ac:dyDescent="0.2">
      <c r="D3269" s="39">
        <v>39415</v>
      </c>
      <c r="E3269" s="7">
        <v>3.3452318458112001E-4</v>
      </c>
      <c r="F3269" s="8">
        <f t="shared" si="82"/>
        <v>477.99300689316107</v>
      </c>
      <c r="I3269" s="40"/>
    </row>
    <row r="3270" spans="4:9" x14ac:dyDescent="0.2">
      <c r="D3270" s="39">
        <v>39416</v>
      </c>
      <c r="E3270" s="7">
        <v>3.2874236449943799E-4</v>
      </c>
      <c r="F3270" s="8">
        <f t="shared" si="82"/>
        <v>469.73291700847471</v>
      </c>
      <c r="I3270" s="40"/>
    </row>
    <row r="3271" spans="4:9" x14ac:dyDescent="0.2">
      <c r="D3271" s="39">
        <v>39417</v>
      </c>
      <c r="E3271" s="7">
        <v>3.5968889661644899E-4</v>
      </c>
      <c r="F3271" s="8">
        <f t="shared" si="82"/>
        <v>513.95175331438952</v>
      </c>
      <c r="I3271" s="40"/>
    </row>
    <row r="3272" spans="4:9" x14ac:dyDescent="0.2">
      <c r="D3272" s="39">
        <v>39418</v>
      </c>
      <c r="E3272" s="7">
        <v>3.1775807159297798E-4</v>
      </c>
      <c r="F3272" s="8">
        <f t="shared" si="82"/>
        <v>454.03769635724109</v>
      </c>
      <c r="I3272" s="40"/>
    </row>
    <row r="3273" spans="4:9" x14ac:dyDescent="0.2">
      <c r="D3273" s="39">
        <v>39419</v>
      </c>
      <c r="E3273" s="7">
        <v>8.7029481948131295E-3</v>
      </c>
      <c r="F3273" s="8">
        <f t="shared" si="82"/>
        <v>12435.456100548305</v>
      </c>
      <c r="I3273" s="40"/>
    </row>
    <row r="3274" spans="4:9" x14ac:dyDescent="0.2">
      <c r="D3274" s="39">
        <v>39420</v>
      </c>
      <c r="E3274" s="7">
        <v>2.38340411651141E-2</v>
      </c>
      <c r="F3274" s="8">
        <f t="shared" si="82"/>
        <v>34055.950463324763</v>
      </c>
      <c r="I3274" s="40"/>
    </row>
    <row r="3275" spans="4:9" x14ac:dyDescent="0.2">
      <c r="D3275" s="39">
        <v>39421</v>
      </c>
      <c r="E3275" s="7">
        <v>1.2453181149294399E-3</v>
      </c>
      <c r="F3275" s="8">
        <f t="shared" si="82"/>
        <v>1779.4083571188187</v>
      </c>
      <c r="I3275" s="40"/>
    </row>
    <row r="3276" spans="4:9" x14ac:dyDescent="0.2">
      <c r="D3276" s="39">
        <v>39422</v>
      </c>
      <c r="E3276" s="7">
        <v>3.11921657107667E-4</v>
      </c>
      <c r="F3276" s="8">
        <f t="shared" si="82"/>
        <v>445.69816882104993</v>
      </c>
      <c r="I3276" s="40"/>
    </row>
    <row r="3277" spans="4:9" x14ac:dyDescent="0.2">
      <c r="D3277" s="39">
        <v>39423</v>
      </c>
      <c r="E3277" s="7">
        <v>8.2184963681978401E-4</v>
      </c>
      <c r="F3277" s="8">
        <f t="shared" si="82"/>
        <v>1174.323327124371</v>
      </c>
      <c r="I3277" s="40"/>
    </row>
    <row r="3278" spans="4:9" x14ac:dyDescent="0.2">
      <c r="D3278" s="39">
        <v>39424</v>
      </c>
      <c r="E3278" s="7">
        <v>3.47452845033186E-4</v>
      </c>
      <c r="F3278" s="8">
        <f t="shared" si="82"/>
        <v>496.46792152524966</v>
      </c>
      <c r="I3278" s="40"/>
    </row>
    <row r="3279" spans="4:9" x14ac:dyDescent="0.2">
      <c r="D3279" s="39">
        <v>39425</v>
      </c>
      <c r="E3279" s="7">
        <v>2.9432024882039998E-4</v>
      </c>
      <c r="F3279" s="8">
        <f t="shared" si="82"/>
        <v>420.54789386082587</v>
      </c>
      <c r="I3279" s="40"/>
    </row>
    <row r="3280" spans="4:9" x14ac:dyDescent="0.2">
      <c r="D3280" s="39">
        <v>39426</v>
      </c>
      <c r="E3280" s="7">
        <v>2.9656711749776599E-4</v>
      </c>
      <c r="F3280" s="8">
        <f t="shared" ref="F3280:F3343" si="83">E3280*(24*60*60)*1000/$F$3</f>
        <v>423.7583963452293</v>
      </c>
      <c r="I3280" s="40"/>
    </row>
    <row r="3281" spans="4:9" x14ac:dyDescent="0.2">
      <c r="D3281" s="39">
        <v>39427</v>
      </c>
      <c r="E3281" s="7">
        <v>2.8383952460778498E-4</v>
      </c>
      <c r="F3281" s="8">
        <f t="shared" si="83"/>
        <v>405.5722117206513</v>
      </c>
      <c r="I3281" s="40"/>
    </row>
    <row r="3282" spans="4:9" x14ac:dyDescent="0.2">
      <c r="D3282" s="39">
        <v>39428</v>
      </c>
      <c r="E3282" s="7">
        <v>2.88662712397751E-4</v>
      </c>
      <c r="F3282" s="8">
        <f t="shared" si="83"/>
        <v>412.46396135355963</v>
      </c>
      <c r="I3282" s="40"/>
    </row>
    <row r="3283" spans="4:9" x14ac:dyDescent="0.2">
      <c r="D3283" s="39">
        <v>39429</v>
      </c>
      <c r="E3283" s="7">
        <v>2.7388265292458699E-4</v>
      </c>
      <c r="F3283" s="8">
        <f t="shared" si="83"/>
        <v>391.34505122933689</v>
      </c>
      <c r="I3283" s="40"/>
    </row>
    <row r="3284" spans="4:9" x14ac:dyDescent="0.2">
      <c r="D3284" s="39">
        <v>39430</v>
      </c>
      <c r="E3284" s="7">
        <v>2.69209189481424E-4</v>
      </c>
      <c r="F3284" s="8">
        <f t="shared" si="83"/>
        <v>384.66723950576409</v>
      </c>
      <c r="I3284" s="40"/>
    </row>
    <row r="3285" spans="4:9" x14ac:dyDescent="0.2">
      <c r="D3285" s="39">
        <v>39431</v>
      </c>
      <c r="E3285" s="7">
        <v>2.6468509346034099E-4</v>
      </c>
      <c r="F3285" s="8">
        <f t="shared" si="83"/>
        <v>378.20285568944155</v>
      </c>
      <c r="I3285" s="40"/>
    </row>
    <row r="3286" spans="4:9" x14ac:dyDescent="0.2">
      <c r="D3286" s="39">
        <v>39432</v>
      </c>
      <c r="E3286" s="7">
        <v>3.26836023155855E-4</v>
      </c>
      <c r="F3286" s="8">
        <f t="shared" si="83"/>
        <v>467.00898673104126</v>
      </c>
      <c r="I3286" s="40"/>
    </row>
    <row r="3287" spans="4:9" x14ac:dyDescent="0.2">
      <c r="D3287" s="39">
        <v>39433</v>
      </c>
      <c r="E3287" s="7">
        <v>2.5718018242587402E-4</v>
      </c>
      <c r="F3287" s="8">
        <f t="shared" si="83"/>
        <v>367.47924920362374</v>
      </c>
      <c r="I3287" s="40"/>
    </row>
    <row r="3288" spans="4:9" x14ac:dyDescent="0.2">
      <c r="D3288" s="39">
        <v>39434</v>
      </c>
      <c r="E3288" s="7">
        <v>2.5190883642957601E-4</v>
      </c>
      <c r="F3288" s="8">
        <f t="shared" si="83"/>
        <v>359.94713591736598</v>
      </c>
      <c r="I3288" s="40"/>
    </row>
    <row r="3289" spans="4:9" x14ac:dyDescent="0.2">
      <c r="D3289" s="39">
        <v>39435</v>
      </c>
      <c r="E3289" s="7">
        <v>2.4788665394563203E-4</v>
      </c>
      <c r="F3289" s="8">
        <f t="shared" si="83"/>
        <v>354.1999255941688</v>
      </c>
      <c r="I3289" s="40"/>
    </row>
    <row r="3290" spans="4:9" x14ac:dyDescent="0.2">
      <c r="D3290" s="39">
        <v>39436</v>
      </c>
      <c r="E3290" s="7">
        <v>2.4397031541676699E-4</v>
      </c>
      <c r="F3290" s="8">
        <f t="shared" si="83"/>
        <v>348.60395342928655</v>
      </c>
      <c r="I3290" s="40"/>
    </row>
    <row r="3291" spans="4:9" x14ac:dyDescent="0.2">
      <c r="D3291" s="39">
        <v>39437</v>
      </c>
      <c r="E3291" s="7">
        <v>2.40260734453809E-4</v>
      </c>
      <c r="F3291" s="8">
        <f t="shared" si="83"/>
        <v>343.30341271783118</v>
      </c>
      <c r="I3291" s="40"/>
    </row>
    <row r="3292" spans="4:9" x14ac:dyDescent="0.2">
      <c r="D3292" s="39">
        <v>39438</v>
      </c>
      <c r="E3292" s="7">
        <v>2.8620020945753098E-4</v>
      </c>
      <c r="F3292" s="8">
        <f t="shared" si="83"/>
        <v>408.94534369376152</v>
      </c>
      <c r="I3292" s="40"/>
    </row>
    <row r="3293" spans="4:9" x14ac:dyDescent="0.2">
      <c r="D3293" s="39">
        <v>39439</v>
      </c>
      <c r="E3293" s="7">
        <v>2.3280130578186899E-4</v>
      </c>
      <c r="F3293" s="8">
        <f t="shared" si="83"/>
        <v>332.64479500477086</v>
      </c>
      <c r="I3293" s="40"/>
    </row>
    <row r="3294" spans="4:9" x14ac:dyDescent="0.2">
      <c r="D3294" s="39">
        <v>39440</v>
      </c>
      <c r="E3294" s="7">
        <v>2.2924327282738299E-4</v>
      </c>
      <c r="F3294" s="8">
        <f t="shared" si="83"/>
        <v>327.56079799371378</v>
      </c>
      <c r="I3294" s="40"/>
    </row>
    <row r="3295" spans="4:9" x14ac:dyDescent="0.2">
      <c r="D3295" s="39">
        <v>39441</v>
      </c>
      <c r="E3295" s="7">
        <v>2.2577055476779399E-4</v>
      </c>
      <c r="F3295" s="8">
        <f t="shared" si="83"/>
        <v>322.59870560698232</v>
      </c>
      <c r="I3295" s="40"/>
    </row>
    <row r="3296" spans="4:9" x14ac:dyDescent="0.2">
      <c r="D3296" s="39">
        <v>39442</v>
      </c>
      <c r="E3296" s="7">
        <v>2.22372791441204E-4</v>
      </c>
      <c r="F3296" s="8">
        <f t="shared" si="83"/>
        <v>317.74371443134311</v>
      </c>
      <c r="I3296" s="40"/>
    </row>
    <row r="3297" spans="4:9" x14ac:dyDescent="0.2">
      <c r="D3297" s="39">
        <v>39443</v>
      </c>
      <c r="E3297" s="7">
        <v>2.1904629134689301E-4</v>
      </c>
      <c r="F3297" s="8">
        <f t="shared" si="83"/>
        <v>312.99054976055629</v>
      </c>
      <c r="I3297" s="40"/>
    </row>
    <row r="3298" spans="4:9" x14ac:dyDescent="0.2">
      <c r="D3298" s="39">
        <v>39444</v>
      </c>
      <c r="E3298" s="7">
        <v>2.1578769132533701E-4</v>
      </c>
      <c r="F3298" s="8">
        <f t="shared" si="83"/>
        <v>308.33440604807777</v>
      </c>
      <c r="I3298" s="40"/>
    </row>
    <row r="3299" spans="4:9" x14ac:dyDescent="0.2">
      <c r="D3299" s="39">
        <v>39445</v>
      </c>
      <c r="E3299" s="7">
        <v>2.12593904068214E-4</v>
      </c>
      <c r="F3299" s="8">
        <f t="shared" si="83"/>
        <v>303.77087190523241</v>
      </c>
      <c r="I3299" s="40"/>
    </row>
    <row r="3300" spans="4:9" x14ac:dyDescent="0.2">
      <c r="D3300" s="39">
        <v>39446</v>
      </c>
      <c r="E3300" s="7">
        <v>2.09462106231148E-4</v>
      </c>
      <c r="F3300" s="8">
        <f t="shared" si="83"/>
        <v>299.29591311576877</v>
      </c>
      <c r="I3300" s="40"/>
    </row>
    <row r="3301" spans="4:9" x14ac:dyDescent="0.2">
      <c r="D3301" s="39">
        <v>39447</v>
      </c>
      <c r="E3301" s="7">
        <v>2.0638970476617499E-4</v>
      </c>
      <c r="F3301" s="8">
        <f t="shared" si="83"/>
        <v>294.90582452904096</v>
      </c>
      <c r="I3301" s="40"/>
    </row>
    <row r="3302" spans="4:9" x14ac:dyDescent="0.2">
      <c r="D3302" s="39">
        <v>39448</v>
      </c>
      <c r="E3302" s="7">
        <v>2.0337430941541601E-4</v>
      </c>
      <c r="F3302" s="8">
        <f t="shared" si="83"/>
        <v>290.59719075680857</v>
      </c>
      <c r="I3302" s="40"/>
    </row>
    <row r="3303" spans="4:9" x14ac:dyDescent="0.2">
      <c r="D3303" s="39">
        <v>39449</v>
      </c>
      <c r="E3303" s="7">
        <v>2.0041372343780099E-4</v>
      </c>
      <c r="F3303" s="8">
        <f t="shared" si="83"/>
        <v>286.36687292285058</v>
      </c>
      <c r="I3303" s="40"/>
    </row>
    <row r="3304" spans="4:9" x14ac:dyDescent="0.2">
      <c r="D3304" s="39">
        <v>39450</v>
      </c>
      <c r="E3304" s="7">
        <v>1.9750591734903899E-4</v>
      </c>
      <c r="F3304" s="8">
        <f t="shared" si="83"/>
        <v>282.21197114057202</v>
      </c>
      <c r="I3304" s="40"/>
    </row>
    <row r="3305" spans="4:9" x14ac:dyDescent="0.2">
      <c r="D3305" s="39">
        <v>39451</v>
      </c>
      <c r="E3305" s="7">
        <v>1.94649025074816E-4</v>
      </c>
      <c r="F3305" s="8">
        <f t="shared" si="83"/>
        <v>278.1298190163908</v>
      </c>
      <c r="I3305" s="40"/>
    </row>
    <row r="3306" spans="4:9" x14ac:dyDescent="0.2">
      <c r="D3306" s="39">
        <v>39452</v>
      </c>
      <c r="E3306" s="7">
        <v>2.23076855530953E-4</v>
      </c>
      <c r="F3306" s="8">
        <f t="shared" si="83"/>
        <v>318.74973651536112</v>
      </c>
      <c r="I3306" s="40"/>
    </row>
    <row r="3307" spans="4:9" x14ac:dyDescent="0.2">
      <c r="D3307" s="39">
        <v>39453</v>
      </c>
      <c r="E3307" s="7">
        <v>1.8920439138985401E-4</v>
      </c>
      <c r="F3307" s="8">
        <f t="shared" si="83"/>
        <v>270.35009866676677</v>
      </c>
      <c r="I3307" s="40"/>
    </row>
    <row r="3308" spans="4:9" x14ac:dyDescent="0.2">
      <c r="D3308" s="39">
        <v>39454</v>
      </c>
      <c r="E3308" s="7">
        <v>1.8636709686918899E-4</v>
      </c>
      <c r="F3308" s="8">
        <f t="shared" si="83"/>
        <v>266.29594935250515</v>
      </c>
      <c r="I3308" s="40"/>
    </row>
    <row r="3309" spans="4:9" x14ac:dyDescent="0.2">
      <c r="D3309" s="39">
        <v>39455</v>
      </c>
      <c r="E3309" s="7">
        <v>1.8369772078636099E-4</v>
      </c>
      <c r="F3309" s="8">
        <f t="shared" si="83"/>
        <v>262.48173509420991</v>
      </c>
      <c r="I3309" s="40"/>
    </row>
    <row r="3310" spans="4:9" x14ac:dyDescent="0.2">
      <c r="D3310" s="39">
        <v>39456</v>
      </c>
      <c r="E3310" s="7">
        <v>1.81071739441907E-4</v>
      </c>
      <c r="F3310" s="8">
        <f t="shared" si="83"/>
        <v>258.72952664727478</v>
      </c>
      <c r="I3310" s="40"/>
    </row>
    <row r="3311" spans="4:9" x14ac:dyDescent="0.2">
      <c r="D3311" s="39">
        <v>39457</v>
      </c>
      <c r="E3311" s="7">
        <v>1.7848794296007299E-4</v>
      </c>
      <c r="F3311" s="8">
        <f t="shared" si="83"/>
        <v>255.0375952461724</v>
      </c>
      <c r="I3311" s="40"/>
    </row>
    <row r="3312" spans="4:9" x14ac:dyDescent="0.2">
      <c r="D3312" s="39">
        <v>39458</v>
      </c>
      <c r="E3312" s="7">
        <v>1.7594520229437E-4</v>
      </c>
      <c r="F3312" s="8">
        <f t="shared" si="83"/>
        <v>251.40432762057929</v>
      </c>
      <c r="I3312" s="40"/>
    </row>
    <row r="3313" spans="4:9" x14ac:dyDescent="0.2">
      <c r="D3313" s="39">
        <v>39459</v>
      </c>
      <c r="E3313" s="7">
        <v>1.7344244763177201E-4</v>
      </c>
      <c r="F3313" s="8">
        <f t="shared" si="83"/>
        <v>247.82819513759742</v>
      </c>
      <c r="I3313" s="40"/>
    </row>
    <row r="3314" spans="4:9" x14ac:dyDescent="0.2">
      <c r="D3314" s="39">
        <v>39460</v>
      </c>
      <c r="E3314" s="7">
        <v>4.2197553479764302E-4</v>
      </c>
      <c r="F3314" s="8">
        <f t="shared" si="83"/>
        <v>602.95179530183987</v>
      </c>
      <c r="I3314" s="40"/>
    </row>
    <row r="3315" spans="4:9" x14ac:dyDescent="0.2">
      <c r="D3315" s="39">
        <v>39461</v>
      </c>
      <c r="E3315" s="7">
        <v>1.7272967326301399E-4</v>
      </c>
      <c r="F3315" s="8">
        <f t="shared" si="83"/>
        <v>246.80972712263562</v>
      </c>
      <c r="I3315" s="40"/>
    </row>
    <row r="3316" spans="4:9" x14ac:dyDescent="0.2">
      <c r="D3316" s="39">
        <v>39462</v>
      </c>
      <c r="E3316" s="7">
        <v>1.6616441629047901E-4</v>
      </c>
      <c r="F3316" s="8">
        <f t="shared" si="83"/>
        <v>237.42877218147729</v>
      </c>
      <c r="I3316" s="40"/>
    </row>
    <row r="3317" spans="4:9" x14ac:dyDescent="0.2">
      <c r="D3317" s="39">
        <v>39463</v>
      </c>
      <c r="E3317" s="7">
        <v>1.63812181715422E-4</v>
      </c>
      <c r="F3317" s="8">
        <f t="shared" si="83"/>
        <v>234.06771462471201</v>
      </c>
      <c r="I3317" s="40"/>
    </row>
    <row r="3318" spans="4:9" x14ac:dyDescent="0.2">
      <c r="D3318" s="39">
        <v>39464</v>
      </c>
      <c r="E3318" s="7">
        <v>1.61495476269427E-4</v>
      </c>
      <c r="F3318" s="8">
        <f t="shared" si="83"/>
        <v>230.757423878785</v>
      </c>
      <c r="I3318" s="40"/>
    </row>
    <row r="3319" spans="4:9" x14ac:dyDescent="0.2">
      <c r="D3319" s="39">
        <v>39465</v>
      </c>
      <c r="E3319" s="7">
        <v>2.3436499224371899E-2</v>
      </c>
      <c r="F3319" s="8">
        <f t="shared" si="83"/>
        <v>33487.911306757931</v>
      </c>
      <c r="I3319" s="40"/>
    </row>
    <row r="3320" spans="4:9" x14ac:dyDescent="0.2">
      <c r="D3320" s="39">
        <v>39466</v>
      </c>
      <c r="E3320" s="7">
        <v>6.0828041845443798E-2</v>
      </c>
      <c r="F3320" s="8">
        <f t="shared" si="83"/>
        <v>86915.884952889086</v>
      </c>
      <c r="I3320" s="40"/>
    </row>
    <row r="3321" spans="4:9" x14ac:dyDescent="0.2">
      <c r="D3321" s="39">
        <v>39467</v>
      </c>
      <c r="E3321" s="7">
        <v>1.6043474979141499E-3</v>
      </c>
      <c r="F3321" s="8">
        <f t="shared" si="83"/>
        <v>2292.4177455435615</v>
      </c>
      <c r="I3321" s="40"/>
    </row>
    <row r="3322" spans="4:9" x14ac:dyDescent="0.2">
      <c r="D3322" s="39">
        <v>39468</v>
      </c>
      <c r="E3322" s="7">
        <v>2.5998496644204E-4</v>
      </c>
      <c r="F3322" s="8">
        <f t="shared" si="83"/>
        <v>371.48694495497136</v>
      </c>
      <c r="I3322" s="40"/>
    </row>
    <row r="3323" spans="4:9" x14ac:dyDescent="0.2">
      <c r="D3323" s="39">
        <v>39469</v>
      </c>
      <c r="E3323" s="7">
        <v>1.54414985920336E-4</v>
      </c>
      <c r="F3323" s="8">
        <f t="shared" si="83"/>
        <v>220.64026301151091</v>
      </c>
      <c r="I3323" s="40"/>
    </row>
    <row r="3324" spans="4:9" x14ac:dyDescent="0.2">
      <c r="D3324" s="39">
        <v>39470</v>
      </c>
      <c r="E3324" s="7">
        <v>1.5189634189920201E-4</v>
      </c>
      <c r="F3324" s="8">
        <f t="shared" si="83"/>
        <v>217.04142656475523</v>
      </c>
      <c r="I3324" s="40"/>
    </row>
    <row r="3325" spans="4:9" x14ac:dyDescent="0.2">
      <c r="D3325" s="39">
        <v>39471</v>
      </c>
      <c r="E3325" s="7">
        <v>1.4944945511708501E-4</v>
      </c>
      <c r="F3325" s="8">
        <f t="shared" si="83"/>
        <v>213.54512249848918</v>
      </c>
      <c r="I3325" s="40"/>
    </row>
    <row r="3326" spans="4:9" x14ac:dyDescent="0.2">
      <c r="D3326" s="39">
        <v>39472</v>
      </c>
      <c r="E3326" s="7">
        <v>1.4706885518587999E-4</v>
      </c>
      <c r="F3326" s="8">
        <f t="shared" si="83"/>
        <v>210.14353429242448</v>
      </c>
      <c r="I3326" s="40"/>
    </row>
    <row r="3327" spans="4:9" x14ac:dyDescent="0.2">
      <c r="D3327" s="39">
        <v>39473</v>
      </c>
      <c r="E3327" s="7">
        <v>1.4475041651488199E-4</v>
      </c>
      <c r="F3327" s="8">
        <f t="shared" si="83"/>
        <v>206.8307669784478</v>
      </c>
      <c r="I3327" s="40"/>
    </row>
    <row r="3328" spans="4:9" x14ac:dyDescent="0.2">
      <c r="D3328" s="39">
        <v>39474</v>
      </c>
      <c r="E3328" s="7">
        <v>1.42490383934117E-4</v>
      </c>
      <c r="F3328" s="8">
        <f t="shared" si="83"/>
        <v>203.60145487468719</v>
      </c>
      <c r="I3328" s="40"/>
    </row>
    <row r="3329" spans="4:9" x14ac:dyDescent="0.2">
      <c r="D3329" s="39">
        <v>39475</v>
      </c>
      <c r="E3329" s="7">
        <v>1.4028534607718701E-4</v>
      </c>
      <c r="F3329" s="8">
        <f t="shared" si="83"/>
        <v>200.45072355282977</v>
      </c>
      <c r="I3329" s="40"/>
    </row>
    <row r="3330" spans="4:9" x14ac:dyDescent="0.2">
      <c r="D3330" s="39">
        <v>39476</v>
      </c>
      <c r="E3330" s="7">
        <v>1.38132195516573E-4</v>
      </c>
      <c r="F3330" s="8">
        <f t="shared" si="83"/>
        <v>197.37413287631117</v>
      </c>
      <c r="I3330" s="40"/>
    </row>
    <row r="3331" spans="4:9" x14ac:dyDescent="0.2">
      <c r="D3331" s="39">
        <v>39477</v>
      </c>
      <c r="E3331" s="7">
        <v>1.3602810266605199E-4</v>
      </c>
      <c r="F3331" s="8">
        <f t="shared" si="83"/>
        <v>194.36763971003839</v>
      </c>
      <c r="I3331" s="40"/>
    </row>
    <row r="3332" spans="4:9" x14ac:dyDescent="0.2">
      <c r="D3332" s="39">
        <v>39478</v>
      </c>
      <c r="E3332" s="7">
        <v>1.8159096556453501E-4</v>
      </c>
      <c r="F3332" s="8">
        <f t="shared" si="83"/>
        <v>259.47143772265576</v>
      </c>
      <c r="I3332" s="40"/>
    </row>
    <row r="3333" spans="4:9" x14ac:dyDescent="0.2">
      <c r="D3333" s="39">
        <v>39479</v>
      </c>
      <c r="E3333" s="7">
        <v>1.36088820628596E-4</v>
      </c>
      <c r="F3333" s="8">
        <f t="shared" si="83"/>
        <v>194.45439830503736</v>
      </c>
      <c r="I3333" s="40"/>
    </row>
    <row r="3334" spans="4:9" x14ac:dyDescent="0.2">
      <c r="D3334" s="39">
        <v>39480</v>
      </c>
      <c r="E3334" s="7">
        <v>1.2998550403574001E-4</v>
      </c>
      <c r="F3334" s="8">
        <f t="shared" si="83"/>
        <v>185.73350006925989</v>
      </c>
      <c r="I3334" s="40"/>
    </row>
    <row r="3335" spans="4:9" x14ac:dyDescent="0.2">
      <c r="D3335" s="39">
        <v>39481</v>
      </c>
      <c r="E3335" s="7">
        <v>1.3453863658412101E-2</v>
      </c>
      <c r="F3335" s="8">
        <f t="shared" si="83"/>
        <v>19223.937355694936</v>
      </c>
      <c r="I3335" s="40"/>
    </row>
    <row r="3336" spans="4:9" x14ac:dyDescent="0.2">
      <c r="D3336" s="39">
        <v>39482</v>
      </c>
      <c r="E3336" s="7">
        <v>7.1207332428097098E-2</v>
      </c>
      <c r="F3336" s="8">
        <f t="shared" si="83"/>
        <v>101746.63075375972</v>
      </c>
      <c r="I3336" s="40"/>
    </row>
    <row r="3337" spans="4:9" x14ac:dyDescent="0.2">
      <c r="D3337" s="39">
        <v>39483</v>
      </c>
      <c r="E3337" s="7">
        <v>3.06711340128317E-2</v>
      </c>
      <c r="F3337" s="8">
        <f t="shared" si="83"/>
        <v>43825.325858876065</v>
      </c>
      <c r="I3337" s="40"/>
    </row>
    <row r="3338" spans="4:9" x14ac:dyDescent="0.2">
      <c r="D3338" s="39">
        <v>39484</v>
      </c>
      <c r="E3338" s="7">
        <v>6.13110410851882E-2</v>
      </c>
      <c r="F3338" s="8">
        <f t="shared" si="83"/>
        <v>87606.032211954633</v>
      </c>
      <c r="I3338" s="40"/>
    </row>
    <row r="3339" spans="4:9" x14ac:dyDescent="0.2">
      <c r="D3339" s="39">
        <v>39485</v>
      </c>
      <c r="E3339" s="7">
        <v>6.6805864371207793E-2</v>
      </c>
      <c r="F3339" s="8">
        <f t="shared" si="83"/>
        <v>95457.467406558178</v>
      </c>
      <c r="I3339" s="40"/>
    </row>
    <row r="3340" spans="4:9" x14ac:dyDescent="0.2">
      <c r="D3340" s="39">
        <v>39486</v>
      </c>
      <c r="E3340" s="7">
        <v>1.7315068289230899E-2</v>
      </c>
      <c r="F3340" s="8">
        <f t="shared" si="83"/>
        <v>24741.129875627197</v>
      </c>
      <c r="I3340" s="40"/>
    </row>
    <row r="3341" spans="4:9" x14ac:dyDescent="0.2">
      <c r="D3341" s="39">
        <v>39487</v>
      </c>
      <c r="E3341" s="7">
        <v>6.7798028145546099E-2</v>
      </c>
      <c r="F3341" s="8">
        <f t="shared" si="83"/>
        <v>96875.148953564465</v>
      </c>
      <c r="I3341" s="40"/>
    </row>
    <row r="3342" spans="4:9" x14ac:dyDescent="0.2">
      <c r="D3342" s="39">
        <v>39488</v>
      </c>
      <c r="E3342" s="7">
        <v>2.9314640079593202E-3</v>
      </c>
      <c r="F3342" s="8">
        <f t="shared" si="83"/>
        <v>4188.7060758378166</v>
      </c>
      <c r="I3342" s="40"/>
    </row>
    <row r="3343" spans="4:9" x14ac:dyDescent="0.2">
      <c r="D3343" s="39">
        <v>39489</v>
      </c>
      <c r="E3343" s="7">
        <v>1.5305691151245701E-3</v>
      </c>
      <c r="F3343" s="8">
        <f t="shared" si="83"/>
        <v>2186.9973960468169</v>
      </c>
      <c r="I3343" s="40"/>
    </row>
    <row r="3344" spans="4:9" x14ac:dyDescent="0.2">
      <c r="D3344" s="39">
        <v>39490</v>
      </c>
      <c r="E3344" s="7">
        <v>6.1053213995049899E-2</v>
      </c>
      <c r="F3344" s="8">
        <f t="shared" ref="F3344:F3407" si="84">E3344*(24*60*60)*1000/$F$3</f>
        <v>87237.628610189204</v>
      </c>
      <c r="I3344" s="40"/>
    </row>
    <row r="3345" spans="4:9" x14ac:dyDescent="0.2">
      <c r="D3345" s="39">
        <v>39491</v>
      </c>
      <c r="E3345" s="7">
        <v>3.3919624920284198E-3</v>
      </c>
      <c r="F3345" s="8">
        <f t="shared" si="84"/>
        <v>4846.7024874932686</v>
      </c>
      <c r="I3345" s="40"/>
    </row>
    <row r="3346" spans="4:9" x14ac:dyDescent="0.2">
      <c r="D3346" s="39">
        <v>39492</v>
      </c>
      <c r="E3346" s="7">
        <v>1.9624267291880998E-3</v>
      </c>
      <c r="F3346" s="8">
        <f t="shared" si="84"/>
        <v>2804.0694825582855</v>
      </c>
      <c r="I3346" s="40"/>
    </row>
    <row r="3347" spans="4:9" x14ac:dyDescent="0.2">
      <c r="D3347" s="39">
        <v>39493</v>
      </c>
      <c r="E3347" s="7">
        <v>1.55361137099552E-3</v>
      </c>
      <c r="F3347" s="8">
        <f t="shared" si="84"/>
        <v>2219.9219814777143</v>
      </c>
      <c r="I3347" s="40"/>
    </row>
    <row r="3348" spans="4:9" x14ac:dyDescent="0.2">
      <c r="D3348" s="39">
        <v>39494</v>
      </c>
      <c r="E3348" s="7">
        <v>1.5237102826451501E-3</v>
      </c>
      <c r="F3348" s="8">
        <f t="shared" si="84"/>
        <v>2177.1969573575825</v>
      </c>
      <c r="I3348" s="40"/>
    </row>
    <row r="3349" spans="4:9" x14ac:dyDescent="0.2">
      <c r="D3349" s="39">
        <v>39495</v>
      </c>
      <c r="E3349" s="7">
        <v>1.49504286573858E-3</v>
      </c>
      <c r="F3349" s="8">
        <f t="shared" si="84"/>
        <v>2136.2346999158767</v>
      </c>
      <c r="I3349" s="40"/>
    </row>
    <row r="3350" spans="4:9" x14ac:dyDescent="0.2">
      <c r="D3350" s="39">
        <v>39496</v>
      </c>
      <c r="E3350" s="7">
        <v>1.46751034825617E-3</v>
      </c>
      <c r="F3350" s="8">
        <f t="shared" si="84"/>
        <v>2096.89407593122</v>
      </c>
      <c r="I3350" s="40"/>
    </row>
    <row r="3351" spans="4:9" x14ac:dyDescent="0.2">
      <c r="D3351" s="39">
        <v>39497</v>
      </c>
      <c r="E3351" s="7">
        <v>1.44102345272163E-3</v>
      </c>
      <c r="F3351" s="8">
        <f t="shared" si="84"/>
        <v>2059.0475187316856</v>
      </c>
      <c r="I3351" s="40"/>
    </row>
    <row r="3352" spans="4:9" x14ac:dyDescent="0.2">
      <c r="D3352" s="39">
        <v>39498</v>
      </c>
      <c r="E3352" s="7">
        <v>1.4155015814955099E-3</v>
      </c>
      <c r="F3352" s="8">
        <f t="shared" si="84"/>
        <v>2022.5798640781263</v>
      </c>
      <c r="I3352" s="40"/>
    </row>
    <row r="3353" spans="4:9" x14ac:dyDescent="0.2">
      <c r="D3353" s="39">
        <v>39499</v>
      </c>
      <c r="E3353" s="7">
        <v>1.3923953668428001E-3</v>
      </c>
      <c r="F3353" s="8">
        <f t="shared" si="84"/>
        <v>1989.5638893151297</v>
      </c>
      <c r="I3353" s="40"/>
    </row>
    <row r="3354" spans="4:9" x14ac:dyDescent="0.2">
      <c r="D3354" s="39">
        <v>39500</v>
      </c>
      <c r="E3354" s="7">
        <v>1.3671266926131901E-3</v>
      </c>
      <c r="F3354" s="8">
        <f t="shared" si="84"/>
        <v>1953.4580224218107</v>
      </c>
      <c r="I3354" s="40"/>
    </row>
    <row r="3355" spans="4:9" x14ac:dyDescent="0.2">
      <c r="D3355" s="39">
        <v>39501</v>
      </c>
      <c r="E3355" s="7">
        <v>1.3440306931248201E-3</v>
      </c>
      <c r="F3355" s="8">
        <f t="shared" si="84"/>
        <v>1920.4566438881448</v>
      </c>
      <c r="I3355" s="40"/>
    </row>
    <row r="3356" spans="4:9" x14ac:dyDescent="0.2">
      <c r="D3356" s="39">
        <v>39502</v>
      </c>
      <c r="E3356" s="7">
        <v>1.3217057636880499E-3</v>
      </c>
      <c r="F3356" s="8">
        <f t="shared" si="84"/>
        <v>1888.5570308209026</v>
      </c>
      <c r="I3356" s="40"/>
    </row>
    <row r="3357" spans="4:9" x14ac:dyDescent="0.2">
      <c r="D3357" s="39">
        <v>39503</v>
      </c>
      <c r="E3357" s="7">
        <v>1.3000441828151499E-3</v>
      </c>
      <c r="F3357" s="8">
        <f t="shared" si="84"/>
        <v>1857.6052622956149</v>
      </c>
      <c r="I3357" s="40"/>
    </row>
    <row r="3358" spans="4:9" x14ac:dyDescent="0.2">
      <c r="D3358" s="39">
        <v>39504</v>
      </c>
      <c r="E3358" s="7">
        <v>1.2790016754938599E-3</v>
      </c>
      <c r="F3358" s="8">
        <f t="shared" si="84"/>
        <v>1827.5380746964377</v>
      </c>
      <c r="I3358" s="40"/>
    </row>
    <row r="3359" spans="4:9" x14ac:dyDescent="0.2">
      <c r="D3359" s="39">
        <v>39505</v>
      </c>
      <c r="E3359" s="7">
        <v>1.30792191802307E-3</v>
      </c>
      <c r="F3359" s="8">
        <f t="shared" si="84"/>
        <v>1868.8615892502232</v>
      </c>
      <c r="I3359" s="40"/>
    </row>
    <row r="3360" spans="4:9" x14ac:dyDescent="0.2">
      <c r="D3360" s="39">
        <v>39506</v>
      </c>
      <c r="E3360" s="7">
        <v>2.0930037349428901E-2</v>
      </c>
      <c r="F3360" s="8">
        <f t="shared" si="84"/>
        <v>29906.481667531993</v>
      </c>
      <c r="I3360" s="40"/>
    </row>
    <row r="3361" spans="4:9" x14ac:dyDescent="0.2">
      <c r="D3361" s="39">
        <v>39507</v>
      </c>
      <c r="E3361" s="7">
        <v>3.3655496351868699E-3</v>
      </c>
      <c r="F3361" s="8">
        <f t="shared" si="84"/>
        <v>4808.961722594895</v>
      </c>
      <c r="I3361" s="40"/>
    </row>
    <row r="3362" spans="4:9" x14ac:dyDescent="0.2">
      <c r="D3362" s="39">
        <v>39508</v>
      </c>
      <c r="E3362" s="7">
        <v>1.85805415107115E-3</v>
      </c>
      <c r="F3362" s="8">
        <f t="shared" si="84"/>
        <v>2654.9337432408975</v>
      </c>
      <c r="I3362" s="40"/>
    </row>
    <row r="3363" spans="4:9" x14ac:dyDescent="0.2">
      <c r="D3363" s="39">
        <v>39509</v>
      </c>
      <c r="E3363" s="7">
        <v>1.1817887158486499E-3</v>
      </c>
      <c r="F3363" s="8">
        <f t="shared" si="84"/>
        <v>1688.6325607244175</v>
      </c>
      <c r="I3363" s="40"/>
    </row>
    <row r="3364" spans="4:9" x14ac:dyDescent="0.2">
      <c r="D3364" s="39">
        <v>39510</v>
      </c>
      <c r="E3364" s="7">
        <v>1.1637333561140099E-3</v>
      </c>
      <c r="F3364" s="8">
        <f t="shared" si="84"/>
        <v>1662.8336442729169</v>
      </c>
      <c r="I3364" s="40"/>
    </row>
    <row r="3365" spans="4:9" x14ac:dyDescent="0.2">
      <c r="D3365" s="39">
        <v>39511</v>
      </c>
      <c r="E3365" s="7">
        <v>1.1460818461503099E-3</v>
      </c>
      <c r="F3365" s="8">
        <f t="shared" si="84"/>
        <v>1637.6117801013245</v>
      </c>
      <c r="I3365" s="40"/>
    </row>
    <row r="3366" spans="4:9" x14ac:dyDescent="0.2">
      <c r="D3366" s="39">
        <v>39512</v>
      </c>
      <c r="E3366" s="7">
        <v>1.1288133294823301E-3</v>
      </c>
      <c r="F3366" s="8">
        <f t="shared" si="84"/>
        <v>1612.9371668393226</v>
      </c>
      <c r="I3366" s="40"/>
    </row>
    <row r="3367" spans="4:9" x14ac:dyDescent="0.2">
      <c r="D3367" s="39">
        <v>39513</v>
      </c>
      <c r="E3367" s="7">
        <v>1.1119089216844399E-3</v>
      </c>
      <c r="F3367" s="8">
        <f t="shared" si="84"/>
        <v>1588.782820935975</v>
      </c>
      <c r="I3367" s="40"/>
    </row>
    <row r="3368" spans="4:9" x14ac:dyDescent="0.2">
      <c r="D3368" s="39">
        <v>39514</v>
      </c>
      <c r="E3368" s="7">
        <v>4.9888152415428098E-3</v>
      </c>
      <c r="F3368" s="8">
        <f t="shared" si="84"/>
        <v>7128.4111477218776</v>
      </c>
      <c r="I3368" s="40"/>
    </row>
    <row r="3369" spans="4:9" x14ac:dyDescent="0.2">
      <c r="D3369" s="39">
        <v>39515</v>
      </c>
      <c r="E3369" s="7">
        <v>3.1880822903335498E-3</v>
      </c>
      <c r="F3369" s="8">
        <f t="shared" si="84"/>
        <v>4555.3824381037375</v>
      </c>
      <c r="I3369" s="40"/>
    </row>
    <row r="3370" spans="4:9" x14ac:dyDescent="0.2">
      <c r="D3370" s="39">
        <v>39516</v>
      </c>
      <c r="E3370" s="7">
        <v>1.6715632294232001E-3</v>
      </c>
      <c r="F3370" s="8">
        <f t="shared" si="84"/>
        <v>2388.460863316594</v>
      </c>
      <c r="I3370" s="40"/>
    </row>
    <row r="3371" spans="4:9" x14ac:dyDescent="0.2">
      <c r="D3371" s="39">
        <v>39517</v>
      </c>
      <c r="E3371" s="7">
        <v>1.0476067963614501E-3</v>
      </c>
      <c r="F3371" s="8">
        <f t="shared" si="84"/>
        <v>1496.9028925799078</v>
      </c>
      <c r="I3371" s="40"/>
    </row>
    <row r="3372" spans="4:9" x14ac:dyDescent="0.2">
      <c r="D3372" s="39">
        <v>39518</v>
      </c>
      <c r="E3372" s="7">
        <v>1.0322901594720501E-3</v>
      </c>
      <c r="F3372" s="8">
        <f t="shared" si="84"/>
        <v>1475.0172784888473</v>
      </c>
      <c r="I3372" s="40"/>
    </row>
    <row r="3373" spans="4:9" x14ac:dyDescent="0.2">
      <c r="D3373" s="39">
        <v>39519</v>
      </c>
      <c r="E3373" s="7">
        <v>1.01725299083122E-3</v>
      </c>
      <c r="F3373" s="8">
        <f t="shared" si="84"/>
        <v>1453.5309905868889</v>
      </c>
      <c r="I3373" s="40"/>
    </row>
    <row r="3374" spans="4:9" x14ac:dyDescent="0.2">
      <c r="D3374" s="39">
        <v>39520</v>
      </c>
      <c r="E3374" s="7">
        <v>1.00248483561912E-3</v>
      </c>
      <c r="F3374" s="8">
        <f t="shared" si="84"/>
        <v>1432.4290902060952</v>
      </c>
      <c r="I3374" s="40"/>
    </row>
    <row r="3375" spans="4:9" x14ac:dyDescent="0.2">
      <c r="D3375" s="39">
        <v>39521</v>
      </c>
      <c r="E3375" s="7">
        <v>9.8797609133008109E-4</v>
      </c>
      <c r="F3375" s="8">
        <f t="shared" si="84"/>
        <v>1411.6978565319764</v>
      </c>
      <c r="I3375" s="40"/>
    </row>
    <row r="3376" spans="4:9" x14ac:dyDescent="0.2">
      <c r="D3376" s="39">
        <v>39522</v>
      </c>
      <c r="E3376" s="7">
        <v>9.7371785674415297E-4</v>
      </c>
      <c r="F3376" s="8">
        <f t="shared" si="84"/>
        <v>1391.3245708021702</v>
      </c>
      <c r="I3376" s="40"/>
    </row>
    <row r="3377" spans="4:9" x14ac:dyDescent="0.2">
      <c r="D3377" s="39">
        <v>39523</v>
      </c>
      <c r="E3377" s="7">
        <v>9.5970190291040202E-4</v>
      </c>
      <c r="F3377" s="8">
        <f t="shared" si="84"/>
        <v>1371.2974748451011</v>
      </c>
      <c r="I3377" s="40"/>
    </row>
    <row r="3378" spans="4:9" x14ac:dyDescent="0.2">
      <c r="D3378" s="39">
        <v>39524</v>
      </c>
      <c r="E3378" s="7">
        <v>9.4592056975359299E-4</v>
      </c>
      <c r="F3378" s="8">
        <f t="shared" si="84"/>
        <v>1351.605623343484</v>
      </c>
      <c r="I3378" s="40"/>
    </row>
    <row r="3379" spans="4:9" x14ac:dyDescent="0.2">
      <c r="D3379" s="39">
        <v>39525</v>
      </c>
      <c r="E3379" s="7">
        <v>9.3236673211205697E-4</v>
      </c>
      <c r="F3379" s="8">
        <f t="shared" si="84"/>
        <v>1332.2388353065592</v>
      </c>
      <c r="I3379" s="40"/>
    </row>
    <row r="3380" spans="4:9" x14ac:dyDescent="0.2">
      <c r="D3380" s="39">
        <v>39526</v>
      </c>
      <c r="E3380" s="7">
        <v>9.1903374740429805E-4</v>
      </c>
      <c r="F3380" s="8">
        <f t="shared" si="84"/>
        <v>1313.1876192920331</v>
      </c>
      <c r="I3380" s="40"/>
    </row>
    <row r="3381" spans="4:9" x14ac:dyDescent="0.2">
      <c r="D3381" s="39">
        <v>39527</v>
      </c>
      <c r="E3381" s="7">
        <v>9.0591537837031303E-4</v>
      </c>
      <c r="F3381" s="8">
        <f t="shared" si="84"/>
        <v>1294.4430630128013</v>
      </c>
      <c r="I3381" s="40"/>
    </row>
    <row r="3382" spans="4:9" x14ac:dyDescent="0.2">
      <c r="D3382" s="39">
        <v>39528</v>
      </c>
      <c r="E3382" s="7">
        <v>8.9616843147787895E-4</v>
      </c>
      <c r="F3382" s="8">
        <f t="shared" si="84"/>
        <v>1280.5158595546122</v>
      </c>
      <c r="I3382" s="40"/>
    </row>
    <row r="3383" spans="4:9" x14ac:dyDescent="0.2">
      <c r="D3383" s="39">
        <v>39529</v>
      </c>
      <c r="E3383" s="7">
        <v>8.9573706336054204E-4</v>
      </c>
      <c r="F3383" s="8">
        <f t="shared" si="84"/>
        <v>1279.8994868994794</v>
      </c>
      <c r="I3383" s="40"/>
    </row>
    <row r="3384" spans="4:9" x14ac:dyDescent="0.2">
      <c r="D3384" s="39">
        <v>39530</v>
      </c>
      <c r="E3384" s="7">
        <v>8.6779521041555302E-4</v>
      </c>
      <c r="F3384" s="8">
        <f t="shared" si="84"/>
        <v>1239.9739722477348</v>
      </c>
      <c r="I3384" s="40"/>
    </row>
    <row r="3385" spans="4:9" x14ac:dyDescent="0.2">
      <c r="D3385" s="39">
        <v>39531</v>
      </c>
      <c r="E3385" s="7">
        <v>1.4708533483808099E-3</v>
      </c>
      <c r="F3385" s="8">
        <f t="shared" si="84"/>
        <v>2101.6708171416144</v>
      </c>
      <c r="I3385" s="40"/>
    </row>
    <row r="3386" spans="4:9" x14ac:dyDescent="0.2">
      <c r="D3386" s="39">
        <v>39532</v>
      </c>
      <c r="E3386" s="7">
        <v>1.4639275366330799E-2</v>
      </c>
      <c r="F3386" s="8">
        <f t="shared" si="84"/>
        <v>20917.746732118034</v>
      </c>
      <c r="I3386" s="40"/>
    </row>
    <row r="3387" spans="4:9" x14ac:dyDescent="0.2">
      <c r="D3387" s="39">
        <v>39533</v>
      </c>
      <c r="E3387" s="7">
        <v>2.9279881340023399E-3</v>
      </c>
      <c r="F3387" s="8">
        <f t="shared" si="84"/>
        <v>4183.7394740569598</v>
      </c>
      <c r="I3387" s="40"/>
    </row>
    <row r="3388" spans="4:9" x14ac:dyDescent="0.2">
      <c r="D3388" s="39">
        <v>39534</v>
      </c>
      <c r="E3388" s="7">
        <v>1.4001369914520699E-3</v>
      </c>
      <c r="F3388" s="8">
        <f t="shared" si="84"/>
        <v>2000.6257307532844</v>
      </c>
      <c r="I3388" s="40"/>
    </row>
    <row r="3389" spans="4:9" x14ac:dyDescent="0.2">
      <c r="D3389" s="39">
        <v>39535</v>
      </c>
      <c r="E3389" s="7">
        <v>1.82387392725541E-3</v>
      </c>
      <c r="F3389" s="8">
        <f t="shared" si="84"/>
        <v>2606.0943541910042</v>
      </c>
      <c r="I3389" s="40"/>
    </row>
    <row r="3390" spans="4:9" x14ac:dyDescent="0.2">
      <c r="D3390" s="39">
        <v>39536</v>
      </c>
      <c r="E3390" s="7">
        <v>9.52311936923594E-4</v>
      </c>
      <c r="F3390" s="8">
        <f t="shared" si="84"/>
        <v>1360.7381108736754</v>
      </c>
      <c r="I3390" s="40"/>
    </row>
    <row r="3391" spans="4:9" x14ac:dyDescent="0.2">
      <c r="D3391" s="39">
        <v>39537</v>
      </c>
      <c r="E3391" s="7">
        <v>7.8541607658495099E-4</v>
      </c>
      <c r="F3391" s="8">
        <f t="shared" si="84"/>
        <v>1122.2641939725761</v>
      </c>
      <c r="I3391" s="40"/>
    </row>
    <row r="3392" spans="4:9" x14ac:dyDescent="0.2">
      <c r="D3392" s="39">
        <v>39538</v>
      </c>
      <c r="E3392" s="7">
        <v>7.7434121878123803E-4</v>
      </c>
      <c r="F3392" s="8">
        <f t="shared" si="84"/>
        <v>1106.4395670812007</v>
      </c>
      <c r="I3392" s="40"/>
    </row>
    <row r="3393" spans="4:9" x14ac:dyDescent="0.2">
      <c r="D3393" s="39">
        <v>39539</v>
      </c>
      <c r="E3393" s="7">
        <v>7.6342929699907099E-4</v>
      </c>
      <c r="F3393" s="8">
        <f t="shared" si="84"/>
        <v>1090.8477559779669</v>
      </c>
      <c r="I3393" s="40"/>
    </row>
    <row r="3394" spans="4:9" x14ac:dyDescent="0.2">
      <c r="D3394" s="39">
        <v>39540</v>
      </c>
      <c r="E3394" s="7">
        <v>7.5267726820656404E-4</v>
      </c>
      <c r="F3394" s="8">
        <f t="shared" si="84"/>
        <v>1075.4844125398504</v>
      </c>
      <c r="I3394" s="40"/>
    </row>
    <row r="3395" spans="4:9" x14ac:dyDescent="0.2">
      <c r="D3395" s="39">
        <v>39541</v>
      </c>
      <c r="E3395" s="7">
        <v>7.4208217045306597E-4</v>
      </c>
      <c r="F3395" s="8">
        <f t="shared" si="84"/>
        <v>1060.345304499064</v>
      </c>
      <c r="I3395" s="40"/>
    </row>
    <row r="3396" spans="4:9" x14ac:dyDescent="0.2">
      <c r="D3396" s="39">
        <v>39542</v>
      </c>
      <c r="E3396" s="7">
        <v>7.3164116270268205E-4</v>
      </c>
      <c r="F3396" s="8">
        <f t="shared" si="84"/>
        <v>1045.4263723603244</v>
      </c>
      <c r="I3396" s="40"/>
    </row>
    <row r="3397" spans="4:9" x14ac:dyDescent="0.2">
      <c r="D3397" s="39">
        <v>39543</v>
      </c>
      <c r="E3397" s="7">
        <v>7.2135150053321997E-4</v>
      </c>
      <c r="F3397" s="8">
        <f t="shared" si="84"/>
        <v>1030.7236946775961</v>
      </c>
      <c r="I3397" s="40"/>
    </row>
    <row r="3398" spans="4:9" x14ac:dyDescent="0.2">
      <c r="D3398" s="39">
        <v>39544</v>
      </c>
      <c r="E3398" s="7">
        <v>4.9648047110508201E-2</v>
      </c>
      <c r="F3398" s="8">
        <f t="shared" si="84"/>
        <v>70941.030154429842</v>
      </c>
      <c r="I3398" s="40"/>
    </row>
    <row r="3399" spans="4:9" x14ac:dyDescent="0.2">
      <c r="D3399" s="39">
        <v>39545</v>
      </c>
      <c r="E3399" s="7">
        <v>2.93628014695609E-3</v>
      </c>
      <c r="F3399" s="8">
        <f t="shared" si="84"/>
        <v>4195.5877536012404</v>
      </c>
      <c r="I3399" s="40"/>
    </row>
    <row r="3400" spans="4:9" x14ac:dyDescent="0.2">
      <c r="D3400" s="39">
        <v>39546</v>
      </c>
      <c r="E3400" s="7">
        <v>3.43759019330653E-3</v>
      </c>
      <c r="F3400" s="8">
        <f t="shared" si="84"/>
        <v>4911.898931676521</v>
      </c>
      <c r="I3400" s="40"/>
    </row>
    <row r="3401" spans="4:9" x14ac:dyDescent="0.2">
      <c r="D3401" s="39">
        <v>39547</v>
      </c>
      <c r="E3401" s="7">
        <v>1.33935477868197E-2</v>
      </c>
      <c r="F3401" s="8">
        <f t="shared" si="84"/>
        <v>19137.753299836641</v>
      </c>
      <c r="I3401" s="40"/>
    </row>
    <row r="3402" spans="4:9" x14ac:dyDescent="0.2">
      <c r="D3402" s="39">
        <v>39548</v>
      </c>
      <c r="E3402" s="7">
        <v>2.5912957605253801E-3</v>
      </c>
      <c r="F3402" s="8">
        <f t="shared" si="84"/>
        <v>3702.6469596539077</v>
      </c>
      <c r="I3402" s="40"/>
    </row>
    <row r="3403" spans="4:9" x14ac:dyDescent="0.2">
      <c r="D3403" s="39">
        <v>39549</v>
      </c>
      <c r="E3403" s="7">
        <v>1.2319595781133601E-3</v>
      </c>
      <c r="F3403" s="8">
        <f t="shared" si="84"/>
        <v>1760.3206302445019</v>
      </c>
      <c r="I3403" s="40"/>
    </row>
    <row r="3404" spans="4:9" x14ac:dyDescent="0.2">
      <c r="D3404" s="39">
        <v>39550</v>
      </c>
      <c r="E3404" s="7">
        <v>6.5335090381735096E-4</v>
      </c>
      <c r="F3404" s="8">
        <f t="shared" si="84"/>
        <v>933.55909983659069</v>
      </c>
      <c r="I3404" s="40"/>
    </row>
    <row r="3405" spans="4:9" x14ac:dyDescent="0.2">
      <c r="D3405" s="39">
        <v>39551</v>
      </c>
      <c r="E3405" s="7">
        <v>1.71775787043647E-3</v>
      </c>
      <c r="F3405" s="8">
        <f t="shared" si="84"/>
        <v>2454.4673955332823</v>
      </c>
      <c r="I3405" s="40"/>
    </row>
    <row r="3406" spans="4:9" x14ac:dyDescent="0.2">
      <c r="D3406" s="39">
        <v>39552</v>
      </c>
      <c r="E3406" s="7">
        <v>2.2311962567291301E-3</v>
      </c>
      <c r="F3406" s="8">
        <f t="shared" si="84"/>
        <v>3188.1084985429547</v>
      </c>
      <c r="I3406" s="40"/>
    </row>
    <row r="3407" spans="4:9" x14ac:dyDescent="0.2">
      <c r="D3407" s="39">
        <v>39553</v>
      </c>
      <c r="E3407" s="7">
        <v>8.6754018481662997E-4</v>
      </c>
      <c r="F3407" s="8">
        <f t="shared" si="84"/>
        <v>1239.6095716367081</v>
      </c>
      <c r="I3407" s="40"/>
    </row>
    <row r="3408" spans="4:9" x14ac:dyDescent="0.2">
      <c r="D3408" s="39">
        <v>39554</v>
      </c>
      <c r="E3408" s="7">
        <v>6.1745691115043695E-4</v>
      </c>
      <c r="F3408" s="8">
        <f t="shared" ref="F3408:F3471" si="85">E3408*(24*60*60)*1000/$F$3</f>
        <v>882.27094321527034</v>
      </c>
      <c r="I3408" s="40"/>
    </row>
    <row r="3409" spans="4:9" x14ac:dyDescent="0.2">
      <c r="D3409" s="39">
        <v>39555</v>
      </c>
      <c r="E3409" s="7">
        <v>6.08799334765781E-4</v>
      </c>
      <c r="F3409" s="8">
        <f t="shared" si="85"/>
        <v>869.90031792156844</v>
      </c>
      <c r="I3409" s="40"/>
    </row>
    <row r="3410" spans="4:9" x14ac:dyDescent="0.2">
      <c r="D3410" s="39">
        <v>39556</v>
      </c>
      <c r="E3410" s="7">
        <v>6.0411278379841101E-4</v>
      </c>
      <c r="F3410" s="8">
        <f t="shared" si="85"/>
        <v>863.20380571522833</v>
      </c>
      <c r="I3410" s="40"/>
    </row>
    <row r="3411" spans="4:9" x14ac:dyDescent="0.2">
      <c r="D3411" s="39">
        <v>39557</v>
      </c>
      <c r="E3411" s="7">
        <v>5.9237154733657901E-4</v>
      </c>
      <c r="F3411" s="8">
        <f t="shared" si="85"/>
        <v>846.42700464518543</v>
      </c>
      <c r="I3411" s="40"/>
    </row>
    <row r="3412" spans="4:9" x14ac:dyDescent="0.2">
      <c r="D3412" s="39">
        <v>39558</v>
      </c>
      <c r="E3412" s="7">
        <v>5.9687189264711802E-4</v>
      </c>
      <c r="F3412" s="8">
        <f t="shared" si="85"/>
        <v>852.85745158038264</v>
      </c>
      <c r="I3412" s="40"/>
    </row>
    <row r="3413" spans="4:9" x14ac:dyDescent="0.2">
      <c r="D3413" s="39">
        <v>39559</v>
      </c>
      <c r="E3413" s="7">
        <v>1.8912648290402899E-3</v>
      </c>
      <c r="F3413" s="8">
        <f t="shared" si="85"/>
        <v>2702.3877690158447</v>
      </c>
      <c r="I3413" s="40"/>
    </row>
    <row r="3414" spans="4:9" x14ac:dyDescent="0.2">
      <c r="D3414" s="39">
        <v>39560</v>
      </c>
      <c r="E3414" s="7">
        <v>2.5019640732559102E-3</v>
      </c>
      <c r="F3414" s="8">
        <f t="shared" si="85"/>
        <v>3575.0028268197639</v>
      </c>
      <c r="I3414" s="40"/>
    </row>
    <row r="3415" spans="4:9" x14ac:dyDescent="0.2">
      <c r="D3415" s="39">
        <v>39561</v>
      </c>
      <c r="E3415" s="7">
        <v>5.3219053694084301E-3</v>
      </c>
      <c r="F3415" s="8">
        <f t="shared" si="85"/>
        <v>7604.3564905963312</v>
      </c>
      <c r="I3415" s="40"/>
    </row>
    <row r="3416" spans="4:9" x14ac:dyDescent="0.2">
      <c r="D3416" s="39">
        <v>39562</v>
      </c>
      <c r="E3416" s="7">
        <v>2.3794836824730702E-3</v>
      </c>
      <c r="F3416" s="8">
        <f t="shared" si="85"/>
        <v>3399.9932221819054</v>
      </c>
      <c r="I3416" s="40"/>
    </row>
    <row r="3417" spans="4:9" x14ac:dyDescent="0.2">
      <c r="D3417" s="39">
        <v>39563</v>
      </c>
      <c r="E3417" s="7">
        <v>2.27303662896305E-3</v>
      </c>
      <c r="F3417" s="8">
        <f t="shared" si="85"/>
        <v>3247.8933094482531</v>
      </c>
      <c r="I3417" s="40"/>
    </row>
    <row r="3418" spans="4:9" x14ac:dyDescent="0.2">
      <c r="D3418" s="39">
        <v>39564</v>
      </c>
      <c r="E3418" s="7">
        <v>9.0083306366995903E-4</v>
      </c>
      <c r="F3418" s="8">
        <f t="shared" si="85"/>
        <v>1287.1810524928383</v>
      </c>
      <c r="I3418" s="40"/>
    </row>
    <row r="3419" spans="4:9" x14ac:dyDescent="0.2">
      <c r="D3419" s="39">
        <v>39565</v>
      </c>
      <c r="E3419" s="7">
        <v>5.2866970552855296E-4</v>
      </c>
      <c r="F3419" s="8">
        <f t="shared" si="85"/>
        <v>755.40480853468796</v>
      </c>
      <c r="I3419" s="40"/>
    </row>
    <row r="3420" spans="4:9" x14ac:dyDescent="0.2">
      <c r="D3420" s="39">
        <v>39566</v>
      </c>
      <c r="E3420" s="7">
        <v>5.2126419174509497E-4</v>
      </c>
      <c r="F3420" s="8">
        <f t="shared" si="85"/>
        <v>744.82322864994478</v>
      </c>
      <c r="I3420" s="40"/>
    </row>
    <row r="3421" spans="4:9" x14ac:dyDescent="0.2">
      <c r="D3421" s="39">
        <v>39567</v>
      </c>
      <c r="E3421" s="7">
        <v>5.13962767389939E-4</v>
      </c>
      <c r="F3421" s="8">
        <f t="shared" si="85"/>
        <v>734.39037991781845</v>
      </c>
      <c r="I3421" s="40"/>
    </row>
    <row r="3422" spans="4:9" x14ac:dyDescent="0.2">
      <c r="D3422" s="39">
        <v>39568</v>
      </c>
      <c r="E3422" s="7">
        <v>5.0676394800947097E-4</v>
      </c>
      <c r="F3422" s="8">
        <f t="shared" si="85"/>
        <v>724.10414123436408</v>
      </c>
      <c r="I3422" s="40"/>
    </row>
    <row r="3423" spans="4:9" x14ac:dyDescent="0.2">
      <c r="D3423" s="39">
        <v>39569</v>
      </c>
      <c r="E3423" s="7">
        <v>4.9966622353783696E-4</v>
      </c>
      <c r="F3423" s="8">
        <f t="shared" si="85"/>
        <v>713.96235489885578</v>
      </c>
      <c r="I3423" s="40"/>
    </row>
    <row r="3424" spans="4:9" x14ac:dyDescent="0.2">
      <c r="D3424" s="39">
        <v>39570</v>
      </c>
      <c r="E3424" s="7">
        <v>4.92668183168524E-4</v>
      </c>
      <c r="F3424" s="8">
        <f t="shared" si="85"/>
        <v>703.96300504011231</v>
      </c>
      <c r="I3424" s="40"/>
    </row>
    <row r="3425" spans="4:9" x14ac:dyDescent="0.2">
      <c r="D3425" s="39">
        <v>39571</v>
      </c>
      <c r="E3425" s="7">
        <v>4.85742819934561E-4</v>
      </c>
      <c r="F3425" s="8">
        <f t="shared" si="85"/>
        <v>694.06750198200791</v>
      </c>
      <c r="I3425" s="40"/>
    </row>
    <row r="3426" spans="4:9" x14ac:dyDescent="0.2">
      <c r="D3426" s="39">
        <v>39572</v>
      </c>
      <c r="E3426" s="7">
        <v>4.78942432841435E-4</v>
      </c>
      <c r="F3426" s="8">
        <f t="shared" si="85"/>
        <v>684.35057465228942</v>
      </c>
      <c r="I3426" s="40"/>
    </row>
    <row r="3427" spans="4:9" x14ac:dyDescent="0.2">
      <c r="D3427" s="39">
        <v>39573</v>
      </c>
      <c r="E3427" s="7">
        <v>4.7223722615201798E-4</v>
      </c>
      <c r="F3427" s="8">
        <f t="shared" si="85"/>
        <v>674.76964856093991</v>
      </c>
      <c r="I3427" s="40"/>
    </row>
    <row r="3428" spans="4:9" x14ac:dyDescent="0.2">
      <c r="D3428" s="39">
        <v>39574</v>
      </c>
      <c r="E3428" s="7">
        <v>4.65625917216286E-4</v>
      </c>
      <c r="F3428" s="8">
        <f t="shared" si="85"/>
        <v>665.3228909568378</v>
      </c>
      <c r="I3428" s="40"/>
    </row>
    <row r="3429" spans="4:9" x14ac:dyDescent="0.2">
      <c r="D3429" s="39">
        <v>39575</v>
      </c>
      <c r="E3429" s="7">
        <v>4.59107156175513E-4</v>
      </c>
      <c r="F3429" s="8">
        <f t="shared" si="85"/>
        <v>656.00837305578784</v>
      </c>
      <c r="I3429" s="40"/>
    </row>
    <row r="3430" spans="4:9" x14ac:dyDescent="0.2">
      <c r="D3430" s="39">
        <v>39576</v>
      </c>
      <c r="E3430" s="7">
        <v>4.5267964619758898E-4</v>
      </c>
      <c r="F3430" s="8">
        <f t="shared" si="85"/>
        <v>646.82424184218974</v>
      </c>
      <c r="I3430" s="40"/>
    </row>
    <row r="3431" spans="4:9" x14ac:dyDescent="0.2">
      <c r="D3431" s="39">
        <v>39577</v>
      </c>
      <c r="E3431" s="7">
        <v>4.4634213186935101E-4</v>
      </c>
      <c r="F3431" s="8">
        <f t="shared" si="85"/>
        <v>637.76870348308876</v>
      </c>
      <c r="I3431" s="40"/>
    </row>
    <row r="3432" spans="4:9" x14ac:dyDescent="0.2">
      <c r="D3432" s="39">
        <v>39578</v>
      </c>
      <c r="E3432" s="7">
        <v>4.4009335189459199E-4</v>
      </c>
      <c r="F3432" s="8">
        <f t="shared" si="85"/>
        <v>628.83995573937432</v>
      </c>
      <c r="I3432" s="40"/>
    </row>
    <row r="3433" spans="4:9" x14ac:dyDescent="0.2">
      <c r="D3433" s="39">
        <v>39579</v>
      </c>
      <c r="E3433" s="7">
        <v>4.3393204155986101E-4</v>
      </c>
      <c r="F3433" s="8">
        <f t="shared" si="85"/>
        <v>620.03619148910957</v>
      </c>
      <c r="I3433" s="40"/>
    </row>
    <row r="3434" spans="4:9" x14ac:dyDescent="0.2">
      <c r="D3434" s="39">
        <v>39580</v>
      </c>
      <c r="E3434" s="7">
        <v>4.27856998625619E-4</v>
      </c>
      <c r="F3434" s="8">
        <f t="shared" si="85"/>
        <v>611.35569287799103</v>
      </c>
      <c r="I3434" s="40"/>
    </row>
    <row r="3435" spans="4:9" x14ac:dyDescent="0.2">
      <c r="D3435" s="39">
        <v>39581</v>
      </c>
      <c r="E3435" s="7">
        <v>4.2186698053211602E-4</v>
      </c>
      <c r="F3435" s="8">
        <f t="shared" si="85"/>
        <v>602.79668443902995</v>
      </c>
      <c r="I3435" s="40"/>
    </row>
    <row r="3436" spans="4:9" x14ac:dyDescent="0.2">
      <c r="D3436" s="39">
        <v>39582</v>
      </c>
      <c r="E3436" s="7">
        <v>4.1596085157539098E-4</v>
      </c>
      <c r="F3436" s="8">
        <f t="shared" si="85"/>
        <v>594.357543389184</v>
      </c>
      <c r="I3436" s="40"/>
    </row>
    <row r="3437" spans="4:9" x14ac:dyDescent="0.2">
      <c r="D3437" s="39">
        <v>39583</v>
      </c>
      <c r="E3437" s="7">
        <v>4.1013740179678598E-4</v>
      </c>
      <c r="F3437" s="8">
        <f t="shared" si="85"/>
        <v>586.03654084446578</v>
      </c>
      <c r="I3437" s="40"/>
    </row>
    <row r="3438" spans="4:9" x14ac:dyDescent="0.2">
      <c r="D3438" s="39">
        <v>39584</v>
      </c>
      <c r="E3438" s="7">
        <v>4.0439548358470098E-4</v>
      </c>
      <c r="F3438" s="8">
        <f t="shared" si="85"/>
        <v>577.8320370072629</v>
      </c>
      <c r="I3438" s="40"/>
    </row>
    <row r="3439" spans="4:9" x14ac:dyDescent="0.2">
      <c r="D3439" s="39">
        <v>39585</v>
      </c>
      <c r="E3439" s="7">
        <v>3.9873393550313098E-4</v>
      </c>
      <c r="F3439" s="8">
        <f t="shared" si="85"/>
        <v>569.74237232656685</v>
      </c>
      <c r="I3439" s="40"/>
    </row>
    <row r="3440" spans="4:9" x14ac:dyDescent="0.2">
      <c r="D3440" s="39">
        <v>39586</v>
      </c>
      <c r="E3440" s="7">
        <v>3.9315166035074599E-4</v>
      </c>
      <c r="F3440" s="8">
        <f t="shared" si="85"/>
        <v>561.76597903491916</v>
      </c>
      <c r="I3440" s="40"/>
    </row>
    <row r="3441" spans="4:9" x14ac:dyDescent="0.2">
      <c r="D3441" s="39">
        <v>39587</v>
      </c>
      <c r="E3441" s="7">
        <v>3.8764754273500101E-4</v>
      </c>
      <c r="F3441" s="8">
        <f t="shared" si="85"/>
        <v>553.90126337182414</v>
      </c>
      <c r="I3441" s="40"/>
    </row>
    <row r="3442" spans="4:9" x14ac:dyDescent="0.2">
      <c r="D3442" s="39">
        <v>39588</v>
      </c>
      <c r="E3442" s="7">
        <v>3.8222047719065701E-4</v>
      </c>
      <c r="F3442" s="8">
        <f t="shared" si="85"/>
        <v>546.14664576170082</v>
      </c>
      <c r="I3442" s="40"/>
    </row>
    <row r="3443" spans="4:9" x14ac:dyDescent="0.2">
      <c r="D3443" s="39">
        <v>39589</v>
      </c>
      <c r="E3443" s="7">
        <v>3.7686938898731198E-4</v>
      </c>
      <c r="F3443" s="8">
        <f t="shared" si="85"/>
        <v>538.50059054531823</v>
      </c>
      <c r="I3443" s="40"/>
    </row>
    <row r="3444" spans="4:9" x14ac:dyDescent="0.2">
      <c r="D3444" s="39">
        <v>39590</v>
      </c>
      <c r="E3444" s="7">
        <v>3.7159321794605002E-4</v>
      </c>
      <c r="F3444" s="8">
        <f t="shared" si="85"/>
        <v>530.96158285575143</v>
      </c>
      <c r="I3444" s="40"/>
    </row>
    <row r="3445" spans="4:9" x14ac:dyDescent="0.2">
      <c r="D3445" s="39">
        <v>39591</v>
      </c>
      <c r="E3445" s="7">
        <v>3.66390908291866E-4</v>
      </c>
      <c r="F3445" s="8">
        <f t="shared" si="85"/>
        <v>523.5281141187296</v>
      </c>
      <c r="I3445" s="40"/>
    </row>
    <row r="3446" spans="4:9" x14ac:dyDescent="0.2">
      <c r="D3446" s="39">
        <v>39592</v>
      </c>
      <c r="E3446" s="7">
        <v>3.6126143782934302E-4</v>
      </c>
      <c r="F3446" s="8">
        <f t="shared" si="85"/>
        <v>516.1987237411355</v>
      </c>
      <c r="I3446" s="40"/>
    </row>
    <row r="3447" spans="4:9" x14ac:dyDescent="0.2">
      <c r="D3447" s="39">
        <v>39593</v>
      </c>
      <c r="E3447" s="7">
        <v>3.5620378134936702E-4</v>
      </c>
      <c r="F3447" s="8">
        <f t="shared" si="85"/>
        <v>508.97194682364449</v>
      </c>
      <c r="I3447" s="40"/>
    </row>
    <row r="3448" spans="4:9" x14ac:dyDescent="0.2">
      <c r="D3448" s="39">
        <v>39594</v>
      </c>
      <c r="E3448" s="7">
        <v>3.5121692512185001E-4</v>
      </c>
      <c r="F3448" s="8">
        <f t="shared" si="85"/>
        <v>501.84633486906648</v>
      </c>
      <c r="I3448" s="40"/>
    </row>
    <row r="3449" spans="4:9" x14ac:dyDescent="0.2">
      <c r="D3449" s="39">
        <v>39595</v>
      </c>
      <c r="E3449" s="7">
        <v>3.4629989215339603E-4</v>
      </c>
      <c r="F3449" s="8">
        <f t="shared" si="85"/>
        <v>494.82049187248276</v>
      </c>
      <c r="I3449" s="40"/>
    </row>
    <row r="3450" spans="4:9" x14ac:dyDescent="0.2">
      <c r="D3450" s="39">
        <v>39596</v>
      </c>
      <c r="E3450" s="7">
        <v>3.4145169320251302E-4</v>
      </c>
      <c r="F3450" s="8">
        <f t="shared" si="85"/>
        <v>487.893004327933</v>
      </c>
      <c r="I3450" s="40"/>
    </row>
    <row r="3451" spans="4:9" x14ac:dyDescent="0.2">
      <c r="D3451" s="39">
        <v>39597</v>
      </c>
      <c r="E3451" s="7">
        <v>3.36671367261323E-4</v>
      </c>
      <c r="F3451" s="8">
        <f t="shared" si="85"/>
        <v>481.06249907186242</v>
      </c>
      <c r="I3451" s="40"/>
    </row>
    <row r="3452" spans="4:9" x14ac:dyDescent="0.2">
      <c r="D3452" s="39">
        <v>39598</v>
      </c>
      <c r="E3452" s="7">
        <v>3.3195796771265E-4</v>
      </c>
      <c r="F3452" s="8">
        <f t="shared" si="85"/>
        <v>474.3276235032821</v>
      </c>
      <c r="I3452" s="40"/>
    </row>
    <row r="3453" spans="4:9" x14ac:dyDescent="0.2">
      <c r="D3453" s="39">
        <v>39599</v>
      </c>
      <c r="E3453" s="7">
        <v>3.2731056029030702E-4</v>
      </c>
      <c r="F3453" s="8">
        <f t="shared" si="85"/>
        <v>467.6870426692663</v>
      </c>
      <c r="I3453" s="40"/>
    </row>
    <row r="3454" spans="4:9" x14ac:dyDescent="0.2">
      <c r="D3454" s="39">
        <v>39600</v>
      </c>
      <c r="E3454" s="7">
        <v>3.3996736995529599E-4</v>
      </c>
      <c r="F3454" s="8">
        <f t="shared" si="85"/>
        <v>485.77208666111386</v>
      </c>
      <c r="I3454" s="40"/>
    </row>
    <row r="3455" spans="4:9" x14ac:dyDescent="0.2">
      <c r="D3455" s="39">
        <v>39601</v>
      </c>
      <c r="E3455" s="7">
        <v>3.5607409883817398E-4</v>
      </c>
      <c r="F3455" s="8">
        <f t="shared" si="85"/>
        <v>508.7866462635526</v>
      </c>
      <c r="I3455" s="40"/>
    </row>
    <row r="3456" spans="4:9" x14ac:dyDescent="0.2">
      <c r="D3456" s="39">
        <v>39602</v>
      </c>
      <c r="E3456" s="7">
        <v>3.02627807329603E-2</v>
      </c>
      <c r="F3456" s="8">
        <f t="shared" si="85"/>
        <v>43241.838611602521</v>
      </c>
      <c r="I3456" s="40"/>
    </row>
    <row r="3457" spans="4:9" x14ac:dyDescent="0.2">
      <c r="D3457" s="39">
        <v>39603</v>
      </c>
      <c r="E3457" s="7">
        <v>7.1629002953194895E-2</v>
      </c>
      <c r="F3457" s="8">
        <f t="shared" si="85"/>
        <v>102349.14672724031</v>
      </c>
      <c r="I3457" s="40"/>
    </row>
    <row r="3458" spans="4:9" x14ac:dyDescent="0.2">
      <c r="D3458" s="39">
        <v>39604</v>
      </c>
      <c r="E3458" s="7">
        <v>2.6227364349083902E-3</v>
      </c>
      <c r="F3458" s="8">
        <f t="shared" si="85"/>
        <v>3747.5718652502178</v>
      </c>
      <c r="I3458" s="40"/>
    </row>
    <row r="3459" spans="4:9" x14ac:dyDescent="0.2">
      <c r="D3459" s="39">
        <v>39605</v>
      </c>
      <c r="E3459" s="7">
        <v>1.90705090425469E-3</v>
      </c>
      <c r="F3459" s="8">
        <f t="shared" si="85"/>
        <v>2724.944153465613</v>
      </c>
      <c r="I3459" s="40"/>
    </row>
    <row r="3460" spans="4:9" x14ac:dyDescent="0.2">
      <c r="D3460" s="39">
        <v>39606</v>
      </c>
      <c r="E3460" s="7">
        <v>1.1882770740527799E-3</v>
      </c>
      <c r="F3460" s="8">
        <f t="shared" si="85"/>
        <v>1697.9036366639687</v>
      </c>
      <c r="I3460" s="40"/>
    </row>
    <row r="3461" spans="4:9" x14ac:dyDescent="0.2">
      <c r="D3461" s="39">
        <v>39607</v>
      </c>
      <c r="E3461" s="7">
        <v>5.0758392400839403E-4</v>
      </c>
      <c r="F3461" s="8">
        <f t="shared" si="85"/>
        <v>725.27578736046507</v>
      </c>
      <c r="I3461" s="40"/>
    </row>
    <row r="3462" spans="4:9" x14ac:dyDescent="0.2">
      <c r="D3462" s="39">
        <v>39608</v>
      </c>
      <c r="E3462" s="7">
        <v>3.3799587888690402E-4</v>
      </c>
      <c r="F3462" s="8">
        <f t="shared" si="85"/>
        <v>482.95506533858975</v>
      </c>
      <c r="I3462" s="40"/>
    </row>
    <row r="3463" spans="4:9" x14ac:dyDescent="0.2">
      <c r="D3463" s="39">
        <v>39609</v>
      </c>
      <c r="E3463" s="7">
        <v>1.48614064148963E-3</v>
      </c>
      <c r="F3463" s="8">
        <f t="shared" si="85"/>
        <v>2123.5145025336801</v>
      </c>
      <c r="I3463" s="40"/>
    </row>
    <row r="3464" spans="4:9" x14ac:dyDescent="0.2">
      <c r="D3464" s="39">
        <v>39610</v>
      </c>
      <c r="E3464" s="7">
        <v>1.77932582612482E-3</v>
      </c>
      <c r="F3464" s="8">
        <f t="shared" si="85"/>
        <v>2542.4405275139243</v>
      </c>
      <c r="I3464" s="40"/>
    </row>
    <row r="3465" spans="4:9" x14ac:dyDescent="0.2">
      <c r="D3465" s="39">
        <v>39611</v>
      </c>
      <c r="E3465" s="7">
        <v>1.9553950290194101E-3</v>
      </c>
      <c r="F3465" s="8">
        <f t="shared" si="85"/>
        <v>2794.0220369338153</v>
      </c>
      <c r="I3465" s="40"/>
    </row>
    <row r="3466" spans="4:9" x14ac:dyDescent="0.2">
      <c r="D3466" s="39">
        <v>39612</v>
      </c>
      <c r="E3466" s="7">
        <v>1.25179210355009E-3</v>
      </c>
      <c r="F3466" s="8">
        <f t="shared" si="85"/>
        <v>1788.6589006685924</v>
      </c>
      <c r="I3466" s="40"/>
    </row>
    <row r="3467" spans="4:9" x14ac:dyDescent="0.2">
      <c r="D3467" s="39">
        <v>39613</v>
      </c>
      <c r="E3467" s="7">
        <v>5.1972407069871798E-4</v>
      </c>
      <c r="F3467" s="8">
        <f t="shared" si="85"/>
        <v>742.62258270410689</v>
      </c>
      <c r="I3467" s="40"/>
    </row>
    <row r="3468" spans="4:9" x14ac:dyDescent="0.2">
      <c r="D3468" s="39">
        <v>39614</v>
      </c>
      <c r="E3468" s="7">
        <v>2.9160941670282401E-4</v>
      </c>
      <c r="F3468" s="8">
        <f t="shared" si="85"/>
        <v>416.67444396321952</v>
      </c>
      <c r="I3468" s="40"/>
    </row>
    <row r="3469" spans="4:9" x14ac:dyDescent="0.2">
      <c r="D3469" s="39">
        <v>39615</v>
      </c>
      <c r="E3469" s="7">
        <v>2.7040150118314802E-4</v>
      </c>
      <c r="F3469" s="8">
        <f t="shared" si="85"/>
        <v>386.37090813541255</v>
      </c>
      <c r="I3469" s="40"/>
    </row>
    <row r="3470" spans="4:9" x14ac:dyDescent="0.2">
      <c r="D3470" s="39">
        <v>39616</v>
      </c>
      <c r="E3470" s="7">
        <v>2.6361508555421798E-4</v>
      </c>
      <c r="F3470" s="8">
        <f t="shared" si="85"/>
        <v>376.6739443313615</v>
      </c>
      <c r="I3470" s="40"/>
    </row>
    <row r="3471" spans="4:9" x14ac:dyDescent="0.2">
      <c r="D3471" s="39">
        <v>39617</v>
      </c>
      <c r="E3471" s="7">
        <v>2.5940318057969297E-4</v>
      </c>
      <c r="F3471" s="8">
        <f t="shared" si="85"/>
        <v>370.65564360867035</v>
      </c>
      <c r="I3471" s="40"/>
    </row>
    <row r="3472" spans="4:9" x14ac:dyDescent="0.2">
      <c r="D3472" s="39">
        <v>39618</v>
      </c>
      <c r="E3472" s="7">
        <v>8.2679023295463699E-3</v>
      </c>
      <c r="F3472" s="8">
        <f t="shared" ref="F3472:F3535" si="86">E3472*(24*60*60)*1000/$F$3</f>
        <v>11813.828390242716</v>
      </c>
      <c r="I3472" s="40"/>
    </row>
    <row r="3473" spans="4:9" x14ac:dyDescent="0.2">
      <c r="D3473" s="39">
        <v>39619</v>
      </c>
      <c r="E3473" s="7">
        <v>2.7988527136219E-3</v>
      </c>
      <c r="F3473" s="8">
        <f t="shared" si="86"/>
        <v>3999.2206402985457</v>
      </c>
      <c r="I3473" s="40"/>
    </row>
    <row r="3474" spans="4:9" x14ac:dyDescent="0.2">
      <c r="D3474" s="39">
        <v>39620</v>
      </c>
      <c r="E3474" s="7">
        <v>1.92022848754911E-3</v>
      </c>
      <c r="F3474" s="8">
        <f t="shared" si="86"/>
        <v>2743.7733197321363</v>
      </c>
      <c r="I3474" s="40"/>
    </row>
    <row r="3475" spans="4:9" x14ac:dyDescent="0.2">
      <c r="D3475" s="39">
        <v>39621</v>
      </c>
      <c r="E3475" s="7">
        <v>1.1741557026503501E-3</v>
      </c>
      <c r="F3475" s="8">
        <f t="shared" si="86"/>
        <v>1677.725911802971</v>
      </c>
      <c r="I3475" s="40"/>
    </row>
    <row r="3476" spans="4:9" x14ac:dyDescent="0.2">
      <c r="D3476" s="39">
        <v>39622</v>
      </c>
      <c r="E3476" s="7">
        <v>4.3599155228083E-4</v>
      </c>
      <c r="F3476" s="8">
        <f t="shared" si="86"/>
        <v>622.97898220622335</v>
      </c>
      <c r="I3476" s="40"/>
    </row>
    <row r="3477" spans="4:9" x14ac:dyDescent="0.2">
      <c r="D3477" s="39">
        <v>39623</v>
      </c>
      <c r="E3477" s="7">
        <v>2.4103048540632E-4</v>
      </c>
      <c r="F3477" s="8">
        <f t="shared" si="86"/>
        <v>344.4032933518456</v>
      </c>
      <c r="I3477" s="40"/>
    </row>
    <row r="3478" spans="4:9" x14ac:dyDescent="0.2">
      <c r="D3478" s="39">
        <v>39624</v>
      </c>
      <c r="E3478" s="7">
        <v>2.3298299982949501E-4</v>
      </c>
      <c r="F3478" s="8">
        <f t="shared" si="86"/>
        <v>332.90441373424136</v>
      </c>
      <c r="I3478" s="40"/>
    </row>
    <row r="3479" spans="4:9" x14ac:dyDescent="0.2">
      <c r="D3479" s="39">
        <v>39625</v>
      </c>
      <c r="E3479" s="7">
        <v>2.2947176689383999E-4</v>
      </c>
      <c r="F3479" s="8">
        <f t="shared" si="86"/>
        <v>327.88728826678641</v>
      </c>
      <c r="I3479" s="40"/>
    </row>
    <row r="3480" spans="4:9" x14ac:dyDescent="0.2">
      <c r="D3480" s="39">
        <v>39626</v>
      </c>
      <c r="E3480" s="7">
        <v>2.2603463222094699E-4</v>
      </c>
      <c r="F3480" s="8">
        <f t="shared" si="86"/>
        <v>322.97604021846337</v>
      </c>
      <c r="I3480" s="40"/>
    </row>
    <row r="3481" spans="4:9" x14ac:dyDescent="0.2">
      <c r="D3481" s="39">
        <v>39627</v>
      </c>
      <c r="E3481" s="7">
        <v>2.22668068078282E-4</v>
      </c>
      <c r="F3481" s="8">
        <f t="shared" si="86"/>
        <v>318.16562888788206</v>
      </c>
      <c r="I3481" s="40"/>
    </row>
    <row r="3482" spans="4:9" x14ac:dyDescent="0.2">
      <c r="D3482" s="39">
        <v>39628</v>
      </c>
      <c r="E3482" s="7">
        <v>2.1936885437390401E-4</v>
      </c>
      <c r="F3482" s="8">
        <f t="shared" si="86"/>
        <v>313.45145315470103</v>
      </c>
      <c r="I3482" s="40"/>
    </row>
    <row r="3483" spans="4:9" x14ac:dyDescent="0.2">
      <c r="D3483" s="39">
        <v>39629</v>
      </c>
      <c r="E3483" s="7">
        <v>2.16134011440272E-4</v>
      </c>
      <c r="F3483" s="8">
        <f t="shared" si="86"/>
        <v>308.82925543584929</v>
      </c>
      <c r="I3483" s="40"/>
    </row>
    <row r="3484" spans="4:9" x14ac:dyDescent="0.2">
      <c r="D3484" s="39">
        <v>39630</v>
      </c>
      <c r="E3484" s="7">
        <v>2.1296082026567799E-4</v>
      </c>
      <c r="F3484" s="8">
        <f t="shared" si="86"/>
        <v>304.29515059378798</v>
      </c>
      <c r="I3484" s="40"/>
    </row>
    <row r="3485" spans="4:9" x14ac:dyDescent="0.2">
      <c r="D3485" s="39">
        <v>39631</v>
      </c>
      <c r="E3485" s="7">
        <v>2.09846788414998E-4</v>
      </c>
      <c r="F3485" s="8">
        <f t="shared" si="86"/>
        <v>299.84557724140154</v>
      </c>
      <c r="I3485" s="40"/>
    </row>
    <row r="3486" spans="4:9" x14ac:dyDescent="0.2">
      <c r="D3486" s="39">
        <v>39632</v>
      </c>
      <c r="E3486" s="7">
        <v>2.0678960695201201E-4</v>
      </c>
      <c r="F3486" s="8">
        <f t="shared" si="86"/>
        <v>295.47723618922453</v>
      </c>
      <c r="I3486" s="40"/>
    </row>
    <row r="3487" spans="4:9" x14ac:dyDescent="0.2">
      <c r="D3487" s="39">
        <v>39633</v>
      </c>
      <c r="E3487" s="7">
        <v>2.03787162031618E-4</v>
      </c>
      <c r="F3487" s="8">
        <f t="shared" si="86"/>
        <v>291.18710700930751</v>
      </c>
      <c r="I3487" s="40"/>
    </row>
    <row r="3488" spans="4:9" x14ac:dyDescent="0.2">
      <c r="D3488" s="39">
        <v>39634</v>
      </c>
      <c r="E3488" s="7">
        <v>2.0083749100391701E-4</v>
      </c>
      <c r="F3488" s="8">
        <f t="shared" si="86"/>
        <v>286.97238531328543</v>
      </c>
      <c r="I3488" s="40"/>
    </row>
    <row r="3489" spans="4:9" x14ac:dyDescent="0.2">
      <c r="D3489" s="39">
        <v>39635</v>
      </c>
      <c r="E3489" s="7">
        <v>2.13039435340379E-4</v>
      </c>
      <c r="F3489" s="8">
        <f t="shared" si="86"/>
        <v>304.40748198866731</v>
      </c>
      <c r="I3489" s="40"/>
    </row>
    <row r="3490" spans="4:9" x14ac:dyDescent="0.2">
      <c r="D3490" s="39">
        <v>39636</v>
      </c>
      <c r="E3490" s="7">
        <v>2.02762452096055E-4</v>
      </c>
      <c r="F3490" s="8">
        <f t="shared" si="86"/>
        <v>289.72292095025637</v>
      </c>
      <c r="I3490" s="40"/>
    </row>
    <row r="3491" spans="4:9" x14ac:dyDescent="0.2">
      <c r="D3491" s="39">
        <v>39637</v>
      </c>
      <c r="E3491" s="7">
        <v>1.9383032263375601E-4</v>
      </c>
      <c r="F3491" s="8">
        <f t="shared" si="86"/>
        <v>276.95999264981754</v>
      </c>
      <c r="I3491" s="40"/>
    </row>
    <row r="3492" spans="4:9" x14ac:dyDescent="0.2">
      <c r="D3492" s="39">
        <v>39638</v>
      </c>
      <c r="E3492" s="7">
        <v>1.8953219871868399E-4</v>
      </c>
      <c r="F3492" s="8">
        <f t="shared" si="86"/>
        <v>270.8184955313526</v>
      </c>
      <c r="I3492" s="40"/>
    </row>
    <row r="3493" spans="4:9" x14ac:dyDescent="0.2">
      <c r="D3493" s="39">
        <v>39639</v>
      </c>
      <c r="E3493" s="7">
        <v>1.86821676407005E-4</v>
      </c>
      <c r="F3493" s="8">
        <f t="shared" si="86"/>
        <v>266.94548830875078</v>
      </c>
      <c r="I3493" s="40"/>
    </row>
    <row r="3494" spans="4:9" x14ac:dyDescent="0.2">
      <c r="D3494" s="39">
        <v>39640</v>
      </c>
      <c r="E3494" s="7">
        <v>1.84154804911992E-4</v>
      </c>
      <c r="F3494" s="8">
        <f t="shared" si="86"/>
        <v>263.13485280229065</v>
      </c>
      <c r="I3494" s="40"/>
    </row>
    <row r="3495" spans="4:9" x14ac:dyDescent="0.2">
      <c r="D3495" s="39">
        <v>39641</v>
      </c>
      <c r="E3495" s="7">
        <v>1.8153040918976801E-4</v>
      </c>
      <c r="F3495" s="8">
        <f t="shared" si="86"/>
        <v>259.38491001696718</v>
      </c>
      <c r="I3495" s="40"/>
    </row>
    <row r="3496" spans="4:9" x14ac:dyDescent="0.2">
      <c r="D3496" s="39">
        <v>39642</v>
      </c>
      <c r="E3496" s="7">
        <v>1.7894737880998199E-4</v>
      </c>
      <c r="F3496" s="8">
        <f t="shared" si="86"/>
        <v>255.69407328265737</v>
      </c>
      <c r="I3496" s="40"/>
    </row>
    <row r="3497" spans="4:9" x14ac:dyDescent="0.2">
      <c r="D3497" s="39">
        <v>39643</v>
      </c>
      <c r="E3497" s="7">
        <v>1.7640467197250399E-4</v>
      </c>
      <c r="F3497" s="8">
        <f t="shared" si="86"/>
        <v>252.06085399348979</v>
      </c>
      <c r="I3497" s="40"/>
    </row>
    <row r="3498" spans="4:9" x14ac:dyDescent="0.2">
      <c r="D3498" s="39">
        <v>39644</v>
      </c>
      <c r="E3498" s="7">
        <v>1.73901305144495E-4</v>
      </c>
      <c r="F3498" s="8">
        <f t="shared" si="86"/>
        <v>248.48384680047573</v>
      </c>
      <c r="I3498" s="40"/>
    </row>
    <row r="3499" spans="4:9" x14ac:dyDescent="0.2">
      <c r="D3499" s="39">
        <v>39645</v>
      </c>
      <c r="E3499" s="7">
        <v>1.7143635844293E-4</v>
      </c>
      <c r="F3499" s="8">
        <f t="shared" si="86"/>
        <v>244.96173730248157</v>
      </c>
      <c r="I3499" s="40"/>
    </row>
    <row r="3500" spans="4:9" x14ac:dyDescent="0.2">
      <c r="D3500" s="39">
        <v>39646</v>
      </c>
      <c r="E3500" s="7">
        <v>1.6900894974635099E-4</v>
      </c>
      <c r="F3500" s="8">
        <f t="shared" si="86"/>
        <v>241.49326505506681</v>
      </c>
      <c r="I3500" s="40"/>
    </row>
    <row r="3501" spans="4:9" x14ac:dyDescent="0.2">
      <c r="D3501" s="39">
        <v>39647</v>
      </c>
      <c r="E3501" s="7">
        <v>1.6661825893871999E-4</v>
      </c>
      <c r="F3501" s="8">
        <f t="shared" si="86"/>
        <v>238.07725821200668</v>
      </c>
      <c r="I3501" s="40"/>
    </row>
    <row r="3502" spans="4:9" x14ac:dyDescent="0.2">
      <c r="D3502" s="39">
        <v>39648</v>
      </c>
      <c r="E3502" s="7">
        <v>1.64263489990154E-4</v>
      </c>
      <c r="F3502" s="8">
        <f t="shared" si="86"/>
        <v>234.71257934326667</v>
      </c>
      <c r="I3502" s="40"/>
    </row>
    <row r="3503" spans="4:9" x14ac:dyDescent="0.2">
      <c r="D3503" s="39">
        <v>39649</v>
      </c>
      <c r="E3503" s="7">
        <v>1.6354549226927099E-4</v>
      </c>
      <c r="F3503" s="8">
        <f t="shared" si="86"/>
        <v>233.68664779243244</v>
      </c>
      <c r="I3503" s="40"/>
    </row>
    <row r="3504" spans="4:9" x14ac:dyDescent="0.2">
      <c r="D3504" s="39">
        <v>39650</v>
      </c>
      <c r="E3504" s="7">
        <v>1.61071074576961E-4</v>
      </c>
      <c r="F3504" s="8">
        <f t="shared" si="86"/>
        <v>230.15100539880316</v>
      </c>
      <c r="I3504" s="40"/>
    </row>
    <row r="3505" spans="4:9" x14ac:dyDescent="0.2">
      <c r="D3505" s="39">
        <v>39651</v>
      </c>
      <c r="E3505" s="7">
        <v>1.5740743873406701E-4</v>
      </c>
      <c r="F3505" s="8">
        <f t="shared" si="86"/>
        <v>224.91611468442935</v>
      </c>
      <c r="I3505" s="40"/>
    </row>
    <row r="3506" spans="4:9" x14ac:dyDescent="0.2">
      <c r="D3506" s="39">
        <v>39652</v>
      </c>
      <c r="E3506" s="7">
        <v>1.55189228828151E-4</v>
      </c>
      <c r="F3506" s="8">
        <f t="shared" si="86"/>
        <v>221.74656210416006</v>
      </c>
      <c r="I3506" s="40"/>
    </row>
    <row r="3507" spans="4:9" x14ac:dyDescent="0.2">
      <c r="D3507" s="39">
        <v>39653</v>
      </c>
      <c r="E3507" s="7">
        <v>1.5807550689384499E-4</v>
      </c>
      <c r="F3507" s="8">
        <f t="shared" si="86"/>
        <v>225.87070295579753</v>
      </c>
      <c r="I3507" s="40"/>
    </row>
    <row r="3508" spans="4:9" x14ac:dyDescent="0.2">
      <c r="D3508" s="39">
        <v>39654</v>
      </c>
      <c r="E3508" s="7">
        <v>1.5105203862189601E-4</v>
      </c>
      <c r="F3508" s="8">
        <f t="shared" si="86"/>
        <v>215.83501971210438</v>
      </c>
      <c r="I3508" s="40"/>
    </row>
    <row r="3509" spans="4:9" x14ac:dyDescent="0.2">
      <c r="D3509" s="39">
        <v>39655</v>
      </c>
      <c r="E3509" s="7">
        <v>1.4872724769267499E-4</v>
      </c>
      <c r="F3509" s="8">
        <f t="shared" si="86"/>
        <v>212.51317579253345</v>
      </c>
      <c r="I3509" s="40"/>
    </row>
    <row r="3510" spans="4:9" x14ac:dyDescent="0.2">
      <c r="D3510" s="39">
        <v>39656</v>
      </c>
      <c r="E3510" s="7">
        <v>1.4663554900455099E-4</v>
      </c>
      <c r="F3510" s="8">
        <f t="shared" si="86"/>
        <v>209.52439237920197</v>
      </c>
      <c r="I3510" s="40"/>
    </row>
    <row r="3511" spans="4:9" x14ac:dyDescent="0.2">
      <c r="D3511" s="39">
        <v>39657</v>
      </c>
      <c r="E3511" s="7">
        <v>1.4457408477337001E-4</v>
      </c>
      <c r="F3511" s="8">
        <f t="shared" si="86"/>
        <v>206.57881033322587</v>
      </c>
      <c r="I3511" s="40"/>
    </row>
    <row r="3512" spans="4:9" x14ac:dyDescent="0.2">
      <c r="D3512" s="39">
        <v>39658</v>
      </c>
      <c r="E3512" s="7">
        <v>1.4254233729392701E-4</v>
      </c>
      <c r="F3512" s="8">
        <f t="shared" si="86"/>
        <v>203.6756899167363</v>
      </c>
      <c r="I3512" s="40"/>
    </row>
    <row r="3513" spans="4:9" x14ac:dyDescent="0.2">
      <c r="D3513" s="39">
        <v>39659</v>
      </c>
      <c r="E3513" s="7">
        <v>1.40539808541539E-4</v>
      </c>
      <c r="F3513" s="8">
        <f t="shared" si="86"/>
        <v>200.81431951294044</v>
      </c>
      <c r="I3513" s="40"/>
    </row>
    <row r="3514" spans="4:9" x14ac:dyDescent="0.2">
      <c r="D3514" s="39">
        <v>39660</v>
      </c>
      <c r="E3514" s="7">
        <v>1.3856600539040201E-4</v>
      </c>
      <c r="F3514" s="8">
        <f t="shared" si="86"/>
        <v>197.99399450494869</v>
      </c>
      <c r="I3514" s="40"/>
    </row>
    <row r="3515" spans="4:9" x14ac:dyDescent="0.2">
      <c r="D3515" s="39">
        <v>39661</v>
      </c>
      <c r="E3515" s="7">
        <v>1.39576834378443E-4</v>
      </c>
      <c r="F3515" s="8">
        <f t="shared" si="86"/>
        <v>199.43834637566732</v>
      </c>
      <c r="I3515" s="40"/>
    </row>
    <row r="3516" spans="4:9" x14ac:dyDescent="0.2">
      <c r="D3516" s="39">
        <v>39662</v>
      </c>
      <c r="E3516" s="7">
        <v>1.35212312748732E-4</v>
      </c>
      <c r="F3516" s="8">
        <f t="shared" si="86"/>
        <v>193.20197498619819</v>
      </c>
      <c r="I3516" s="40"/>
    </row>
    <row r="3517" spans="4:9" x14ac:dyDescent="0.2">
      <c r="D3517" s="39">
        <v>39663</v>
      </c>
      <c r="E3517" s="7">
        <v>1.32812325518514E-4</v>
      </c>
      <c r="F3517" s="8">
        <f t="shared" si="86"/>
        <v>189.77268468420147</v>
      </c>
      <c r="I3517" s="40"/>
    </row>
    <row r="3518" spans="4:9" x14ac:dyDescent="0.2">
      <c r="D3518" s="39">
        <v>39664</v>
      </c>
      <c r="E3518" s="7">
        <v>1.3094885851035101E-4</v>
      </c>
      <c r="F3518" s="8">
        <f t="shared" si="86"/>
        <v>187.11001662550362</v>
      </c>
      <c r="I3518" s="40"/>
    </row>
    <row r="3519" spans="4:9" x14ac:dyDescent="0.2">
      <c r="D3519" s="39">
        <v>39665</v>
      </c>
      <c r="E3519" s="7">
        <v>1.2911188680229799E-4</v>
      </c>
      <c r="F3519" s="8">
        <f t="shared" si="86"/>
        <v>184.48520713312297</v>
      </c>
      <c r="I3519" s="40"/>
    </row>
    <row r="3520" spans="4:9" x14ac:dyDescent="0.2">
      <c r="D3520" s="39">
        <v>39666</v>
      </c>
      <c r="E3520" s="7">
        <v>1.27301000995299E-4</v>
      </c>
      <c r="F3520" s="8">
        <f t="shared" si="86"/>
        <v>181.89767122552522</v>
      </c>
      <c r="I3520" s="40"/>
    </row>
    <row r="3521" spans="4:9" x14ac:dyDescent="0.2">
      <c r="D3521" s="39">
        <v>39667</v>
      </c>
      <c r="E3521" s="7">
        <v>1.3010177313636201E-4</v>
      </c>
      <c r="F3521" s="8">
        <f t="shared" si="86"/>
        <v>185.89963449454541</v>
      </c>
      <c r="I3521" s="40"/>
    </row>
    <row r="3522" spans="4:9" x14ac:dyDescent="0.2">
      <c r="D3522" s="39">
        <v>39668</v>
      </c>
      <c r="E3522" s="7">
        <v>1.23766092044976E-4</v>
      </c>
      <c r="F3522" s="8">
        <f t="shared" si="86"/>
        <v>176.84671560828099</v>
      </c>
      <c r="I3522" s="40"/>
    </row>
    <row r="3523" spans="4:9" x14ac:dyDescent="0.2">
      <c r="D3523" s="39">
        <v>39669</v>
      </c>
      <c r="E3523" s="7">
        <v>1.2199556856889401E-4</v>
      </c>
      <c r="F3523" s="8">
        <f t="shared" si="86"/>
        <v>174.31685257003727</v>
      </c>
      <c r="I3523" s="40"/>
    </row>
    <row r="3524" spans="4:9" x14ac:dyDescent="0.2">
      <c r="D3524" s="39">
        <v>39670</v>
      </c>
      <c r="E3524" s="7">
        <v>1.20287629951274E-4</v>
      </c>
      <c r="F3524" s="8">
        <f t="shared" si="86"/>
        <v>171.87641569434689</v>
      </c>
      <c r="I3524" s="40"/>
    </row>
    <row r="3525" spans="4:9" x14ac:dyDescent="0.2">
      <c r="D3525" s="39">
        <v>39671</v>
      </c>
      <c r="E3525" s="7">
        <v>1.18603605870255E-4</v>
      </c>
      <c r="F3525" s="8">
        <f t="shared" si="86"/>
        <v>169.47014978732253</v>
      </c>
      <c r="I3525" s="40"/>
    </row>
    <row r="3526" spans="4:9" x14ac:dyDescent="0.2">
      <c r="D3526" s="39">
        <v>39672</v>
      </c>
      <c r="E3526" s="7">
        <v>1.16943153217237E-4</v>
      </c>
      <c r="F3526" s="8">
        <f t="shared" si="86"/>
        <v>167.09756458844126</v>
      </c>
      <c r="I3526" s="40"/>
    </row>
    <row r="3527" spans="4:9" x14ac:dyDescent="0.2">
      <c r="D3527" s="39">
        <v>39673</v>
      </c>
      <c r="E3527" s="7">
        <v>1.15305951372618E-4</v>
      </c>
      <c r="F3527" s="8">
        <f t="shared" si="86"/>
        <v>164.75820197122721</v>
      </c>
      <c r="I3527" s="40"/>
    </row>
    <row r="3528" spans="4:9" x14ac:dyDescent="0.2">
      <c r="D3528" s="39">
        <v>39674</v>
      </c>
      <c r="E3528" s="7">
        <v>1.1369167027092501E-4</v>
      </c>
      <c r="F3528" s="8">
        <f t="shared" si="86"/>
        <v>162.45159031220203</v>
      </c>
      <c r="I3528" s="40"/>
    </row>
    <row r="3529" spans="4:9" x14ac:dyDescent="0.2">
      <c r="D3529" s="39">
        <v>39675</v>
      </c>
      <c r="E3529" s="7">
        <v>1.120999861243E-4</v>
      </c>
      <c r="F3529" s="8">
        <f t="shared" si="86"/>
        <v>160.17726695783685</v>
      </c>
      <c r="I3529" s="40"/>
    </row>
    <row r="3530" spans="4:9" x14ac:dyDescent="0.2">
      <c r="D3530" s="39">
        <v>39676</v>
      </c>
      <c r="E3530" s="7">
        <v>1.1053058221219201E-4</v>
      </c>
      <c r="F3530" s="8">
        <f t="shared" si="86"/>
        <v>157.9347793529262</v>
      </c>
      <c r="I3530" s="40"/>
    </row>
    <row r="3531" spans="4:9" x14ac:dyDescent="0.2">
      <c r="D3531" s="39">
        <v>39677</v>
      </c>
      <c r="E3531" s="7">
        <v>1.0898315681517E-4</v>
      </c>
      <c r="F3531" s="8">
        <f t="shared" si="86"/>
        <v>155.7236963770435</v>
      </c>
      <c r="I3531" s="40"/>
    </row>
    <row r="3532" spans="4:9" x14ac:dyDescent="0.2">
      <c r="D3532" s="39">
        <v>39678</v>
      </c>
      <c r="E3532" s="7">
        <v>1.07457390567173E-4</v>
      </c>
      <c r="F3532" s="8">
        <f t="shared" si="86"/>
        <v>153.5435616948707</v>
      </c>
      <c r="I3532" s="40"/>
    </row>
    <row r="3533" spans="4:9" x14ac:dyDescent="0.2">
      <c r="D3533" s="39">
        <v>39679</v>
      </c>
      <c r="E3533" s="7">
        <v>1.05952989133643E-4</v>
      </c>
      <c r="F3533" s="8">
        <f t="shared" si="86"/>
        <v>151.39395473806795</v>
      </c>
      <c r="I3533" s="40"/>
    </row>
    <row r="3534" spans="4:9" x14ac:dyDescent="0.2">
      <c r="D3534" s="39">
        <v>39680</v>
      </c>
      <c r="E3534" s="7">
        <v>1.04469644890505E-4</v>
      </c>
      <c r="F3534" s="8">
        <f t="shared" si="86"/>
        <v>149.27443594918935</v>
      </c>
      <c r="I3534" s="40"/>
    </row>
    <row r="3535" spans="4:9" x14ac:dyDescent="0.2">
      <c r="D3535" s="39">
        <v>39681</v>
      </c>
      <c r="E3535" s="7">
        <v>1.03007068500466E-4</v>
      </c>
      <c r="F3535" s="8">
        <f t="shared" si="86"/>
        <v>147.18459190037973</v>
      </c>
      <c r="I3535" s="40"/>
    </row>
    <row r="3536" spans="4:9" x14ac:dyDescent="0.2">
      <c r="D3536" s="39">
        <v>39682</v>
      </c>
      <c r="E3536" s="7">
        <v>1.21143745752781E-4</v>
      </c>
      <c r="F3536" s="8">
        <f t="shared" ref="F3536:F3599" si="87">E3536*(24*60*60)*1000/$F$3</f>
        <v>173.09970120958997</v>
      </c>
      <c r="I3536" s="40"/>
    </row>
    <row r="3537" spans="4:9" x14ac:dyDescent="0.2">
      <c r="D3537" s="39">
        <v>39683</v>
      </c>
      <c r="E3537" s="7">
        <v>1.09552129959078E-4</v>
      </c>
      <c r="F3537" s="8">
        <f t="shared" si="87"/>
        <v>156.53668990464783</v>
      </c>
      <c r="I3537" s="40"/>
    </row>
    <row r="3538" spans="4:9" x14ac:dyDescent="0.2">
      <c r="D3538" s="39">
        <v>39684</v>
      </c>
      <c r="E3538" s="7">
        <v>9.87561765502298E-5</v>
      </c>
      <c r="F3538" s="8">
        <f t="shared" si="87"/>
        <v>141.11058352390319</v>
      </c>
      <c r="I3538" s="40"/>
    </row>
    <row r="3539" spans="4:9" x14ac:dyDescent="0.2">
      <c r="D3539" s="39">
        <v>39685</v>
      </c>
      <c r="E3539" s="7">
        <v>9.7358683360828101E-5</v>
      </c>
      <c r="F3539" s="8">
        <f t="shared" si="87"/>
        <v>139.11373546522148</v>
      </c>
      <c r="I3539" s="40"/>
    </row>
    <row r="3540" spans="4:9" x14ac:dyDescent="0.2">
      <c r="D3540" s="39">
        <v>39686</v>
      </c>
      <c r="E3540" s="7">
        <v>9.5995661548186299E-5</v>
      </c>
      <c r="F3540" s="8">
        <f t="shared" si="87"/>
        <v>137.16614281778982</v>
      </c>
      <c r="I3540" s="40"/>
    </row>
    <row r="3541" spans="4:9" x14ac:dyDescent="0.2">
      <c r="D3541" s="39">
        <v>39687</v>
      </c>
      <c r="E3541" s="7">
        <v>9.4651723120749897E-5</v>
      </c>
      <c r="F3541" s="8">
        <f t="shared" si="87"/>
        <v>135.24581801036584</v>
      </c>
      <c r="I3541" s="40"/>
    </row>
    <row r="3542" spans="4:9" x14ac:dyDescent="0.2">
      <c r="D3542" s="39">
        <v>39688</v>
      </c>
      <c r="E3542" s="7">
        <v>9.3326600005256695E-5</v>
      </c>
      <c r="F3542" s="8">
        <f t="shared" si="87"/>
        <v>133.35237799881222</v>
      </c>
      <c r="I3542" s="40"/>
    </row>
    <row r="3543" spans="4:9" x14ac:dyDescent="0.2">
      <c r="D3543" s="39">
        <v>39689</v>
      </c>
      <c r="E3543" s="7">
        <v>9.20200274054016E-5</v>
      </c>
      <c r="F3543" s="8">
        <f t="shared" si="87"/>
        <v>131.48544442136534</v>
      </c>
      <c r="I3543" s="40"/>
    </row>
    <row r="3544" spans="4:9" x14ac:dyDescent="0.2">
      <c r="D3544" s="39">
        <v>39690</v>
      </c>
      <c r="E3544" s="7">
        <v>9.0731746515838603E-5</v>
      </c>
      <c r="F3544" s="8">
        <f t="shared" si="87"/>
        <v>129.64464747661461</v>
      </c>
      <c r="I3544" s="40"/>
    </row>
    <row r="3545" spans="4:9" x14ac:dyDescent="0.2">
      <c r="D3545" s="39">
        <v>39691</v>
      </c>
      <c r="E3545" s="7">
        <v>1.5602610329920599E-4</v>
      </c>
      <c r="F3545" s="8">
        <f t="shared" si="87"/>
        <v>222.94235409481863</v>
      </c>
      <c r="I3545" s="40"/>
    </row>
    <row r="3546" spans="4:9" x14ac:dyDescent="0.2">
      <c r="D3546" s="39">
        <v>39692</v>
      </c>
      <c r="E3546" s="7">
        <v>8.8209729598927506E-5</v>
      </c>
      <c r="F3546" s="8">
        <f t="shared" si="87"/>
        <v>126.04099157139161</v>
      </c>
      <c r="I3546" s="40"/>
    </row>
    <row r="3547" spans="4:9" x14ac:dyDescent="0.2">
      <c r="D3547" s="39">
        <v>39693</v>
      </c>
      <c r="E3547" s="7">
        <v>8.6974113981863496E-5</v>
      </c>
      <c r="F3547" s="8">
        <f t="shared" si="87"/>
        <v>124.27544690546921</v>
      </c>
      <c r="I3547" s="40"/>
    </row>
    <row r="3548" spans="4:9" x14ac:dyDescent="0.2">
      <c r="D3548" s="39">
        <v>39694</v>
      </c>
      <c r="E3548" s="7">
        <v>8.7029119335314399E-5</v>
      </c>
      <c r="F3548" s="8">
        <f t="shared" si="87"/>
        <v>124.35404287580273</v>
      </c>
      <c r="I3548" s="40"/>
    </row>
    <row r="3549" spans="4:9" x14ac:dyDescent="0.2">
      <c r="D3549" s="39">
        <v>39695</v>
      </c>
      <c r="E3549" s="7">
        <v>8.4564144894872005E-5</v>
      </c>
      <c r="F3549" s="8">
        <f t="shared" si="87"/>
        <v>120.83189374232128</v>
      </c>
      <c r="I3549" s="40"/>
    </row>
    <row r="3550" spans="4:9" x14ac:dyDescent="0.2">
      <c r="D3550" s="39">
        <v>39696</v>
      </c>
      <c r="E3550" s="7">
        <v>2.1107834651581199E-4</v>
      </c>
      <c r="F3550" s="8">
        <f t="shared" si="87"/>
        <v>301.60532420933993</v>
      </c>
      <c r="I3550" s="40"/>
    </row>
    <row r="3551" spans="4:9" x14ac:dyDescent="0.2">
      <c r="D3551" s="39">
        <v>39697</v>
      </c>
      <c r="E3551" s="7">
        <v>1.4517302318785001E-4</v>
      </c>
      <c r="F3551" s="8">
        <f t="shared" si="87"/>
        <v>207.4346205935509</v>
      </c>
      <c r="I3551" s="40"/>
    </row>
    <row r="3552" spans="4:9" x14ac:dyDescent="0.2">
      <c r="D3552" s="39">
        <v>39698</v>
      </c>
      <c r="E3552" s="7">
        <v>8.1079358500497694E-5</v>
      </c>
      <c r="F3552" s="8">
        <f t="shared" si="87"/>
        <v>115.85255717073778</v>
      </c>
      <c r="I3552" s="40"/>
    </row>
    <row r="3553" spans="4:9" x14ac:dyDescent="0.2">
      <c r="D3553" s="39">
        <v>39699</v>
      </c>
      <c r="E3553" s="7">
        <v>7.9919269828876506E-5</v>
      </c>
      <c r="F3553" s="8">
        <f t="shared" si="87"/>
        <v>114.1949313380014</v>
      </c>
      <c r="I3553" s="40"/>
    </row>
    <row r="3554" spans="4:9" x14ac:dyDescent="0.2">
      <c r="D3554" s="39">
        <v>39700</v>
      </c>
      <c r="E3554" s="7">
        <v>7.8800400230716195E-5</v>
      </c>
      <c r="F3554" s="8">
        <f t="shared" si="87"/>
        <v>112.596202555673</v>
      </c>
      <c r="I3554" s="40"/>
    </row>
    <row r="3555" spans="4:9" x14ac:dyDescent="0.2">
      <c r="D3555" s="39">
        <v>39701</v>
      </c>
      <c r="E3555" s="7">
        <v>7.7697193932605202E-5</v>
      </c>
      <c r="F3555" s="8">
        <f t="shared" si="87"/>
        <v>111.01985472699306</v>
      </c>
      <c r="I3555" s="40"/>
    </row>
    <row r="3556" spans="4:9" x14ac:dyDescent="0.2">
      <c r="D3556" s="39">
        <v>39702</v>
      </c>
      <c r="E3556" s="7">
        <v>7.66094341359039E-5</v>
      </c>
      <c r="F3556" s="8">
        <f t="shared" si="87"/>
        <v>109.46557807303317</v>
      </c>
      <c r="I3556" s="40"/>
    </row>
    <row r="3557" spans="4:9" x14ac:dyDescent="0.2">
      <c r="D3557" s="39">
        <v>39703</v>
      </c>
      <c r="E3557" s="7">
        <v>7.5536900855709599E-5</v>
      </c>
      <c r="F3557" s="8">
        <f t="shared" si="87"/>
        <v>107.93305826208194</v>
      </c>
      <c r="I3557" s="40"/>
    </row>
    <row r="3558" spans="4:9" x14ac:dyDescent="0.2">
      <c r="D3558" s="39">
        <v>39704</v>
      </c>
      <c r="E3558" s="7">
        <v>7.4479385487846399E-5</v>
      </c>
      <c r="F3558" s="8">
        <f t="shared" si="87"/>
        <v>106.42199722410453</v>
      </c>
      <c r="I3558" s="40"/>
    </row>
    <row r="3559" spans="4:9" x14ac:dyDescent="0.2">
      <c r="D3559" s="39">
        <v>39705</v>
      </c>
      <c r="E3559" s="7">
        <v>1.07350398877996E-4</v>
      </c>
      <c r="F3559" s="8">
        <f t="shared" si="87"/>
        <v>153.39068356390851</v>
      </c>
      <c r="I3559" s="40"/>
    </row>
    <row r="3560" spans="4:9" x14ac:dyDescent="0.2">
      <c r="D3560" s="39">
        <v>39706</v>
      </c>
      <c r="E3560" s="7">
        <v>7.2673886490451007E-5</v>
      </c>
      <c r="F3560" s="8">
        <f t="shared" si="87"/>
        <v>103.84215841326619</v>
      </c>
      <c r="I3560" s="40"/>
    </row>
    <row r="3561" spans="4:9" x14ac:dyDescent="0.2">
      <c r="D3561" s="39">
        <v>39707</v>
      </c>
      <c r="E3561" s="7">
        <v>7.1394840700598399E-5</v>
      </c>
      <c r="F3561" s="8">
        <f t="shared" si="87"/>
        <v>102.01455730450827</v>
      </c>
      <c r="I3561" s="40"/>
    </row>
    <row r="3562" spans="4:9" x14ac:dyDescent="0.2">
      <c r="D3562" s="39">
        <v>39708</v>
      </c>
      <c r="E3562" s="7">
        <v>7.0395313060184106E-5</v>
      </c>
      <c r="F3562" s="8">
        <f t="shared" si="87"/>
        <v>100.58635368713358</v>
      </c>
      <c r="I3562" s="40"/>
    </row>
    <row r="3563" spans="4:9" x14ac:dyDescent="0.2">
      <c r="D3563" s="39">
        <v>39709</v>
      </c>
      <c r="E3563" s="7">
        <v>6.9409777936554502E-5</v>
      </c>
      <c r="F3563" s="8">
        <f t="shared" si="87"/>
        <v>99.178143677019023</v>
      </c>
      <c r="I3563" s="40"/>
    </row>
    <row r="3564" spans="4:9" x14ac:dyDescent="0.2">
      <c r="D3564" s="39">
        <v>39710</v>
      </c>
      <c r="E3564" s="7">
        <v>6.8438042081482204E-5</v>
      </c>
      <c r="F3564" s="8">
        <f t="shared" si="87"/>
        <v>97.789651145915329</v>
      </c>
      <c r="I3564" s="40"/>
    </row>
    <row r="3565" spans="4:9" x14ac:dyDescent="0.2">
      <c r="D3565" s="39">
        <v>39711</v>
      </c>
      <c r="E3565" s="7">
        <v>6.7479909726767505E-5</v>
      </c>
      <c r="F3565" s="8">
        <f t="shared" si="87"/>
        <v>96.420596364838886</v>
      </c>
      <c r="I3565" s="40"/>
    </row>
    <row r="3566" spans="4:9" x14ac:dyDescent="0.2">
      <c r="D3566" s="39">
        <v>39712</v>
      </c>
      <c r="E3566" s="7">
        <v>6.6535189822673096E-5</v>
      </c>
      <c r="F3566" s="8">
        <f t="shared" si="87"/>
        <v>95.070706346915784</v>
      </c>
      <c r="I3566" s="40"/>
    </row>
    <row r="3567" spans="4:9" x14ac:dyDescent="0.2">
      <c r="D3567" s="39">
        <v>39713</v>
      </c>
      <c r="E3567" s="7">
        <v>6.5603696904710198E-5</v>
      </c>
      <c r="F3567" s="8">
        <f t="shared" si="87"/>
        <v>93.739716085913983</v>
      </c>
      <c r="I3567" s="40"/>
    </row>
    <row r="3568" spans="4:9" x14ac:dyDescent="0.2">
      <c r="D3568" s="39">
        <v>39714</v>
      </c>
      <c r="E3568" s="7">
        <v>7.1239809435598097E-5</v>
      </c>
      <c r="F3568" s="8">
        <f t="shared" si="87"/>
        <v>101.79303645353127</v>
      </c>
      <c r="I3568" s="40"/>
    </row>
    <row r="3569" spans="4:9" x14ac:dyDescent="0.2">
      <c r="D3569" s="39">
        <v>39715</v>
      </c>
      <c r="E3569" s="7">
        <v>6.3780295275888297E-5</v>
      </c>
      <c r="F3569" s="8">
        <f t="shared" si="87"/>
        <v>91.134296588829429</v>
      </c>
      <c r="I3569" s="40"/>
    </row>
    <row r="3570" spans="4:9" x14ac:dyDescent="0.2">
      <c r="D3570" s="39">
        <v>39716</v>
      </c>
      <c r="E3570" s="7">
        <v>6.2886737879880997E-5</v>
      </c>
      <c r="F3570" s="8">
        <f t="shared" si="87"/>
        <v>89.857511581882974</v>
      </c>
      <c r="I3570" s="40"/>
    </row>
    <row r="3571" spans="4:9" x14ac:dyDescent="0.2">
      <c r="D3571" s="39">
        <v>39717</v>
      </c>
      <c r="E3571" s="7">
        <v>6.2006323580781394E-5</v>
      </c>
      <c r="F3571" s="8">
        <f t="shared" si="87"/>
        <v>88.599506464344401</v>
      </c>
      <c r="I3571" s="40"/>
    </row>
    <row r="3572" spans="4:9" x14ac:dyDescent="0.2">
      <c r="D3572" s="39">
        <v>39718</v>
      </c>
      <c r="E3572" s="7">
        <v>6.1138235005482803E-5</v>
      </c>
      <c r="F3572" s="8">
        <f t="shared" si="87"/>
        <v>87.35911330930449</v>
      </c>
      <c r="I3572" s="40"/>
    </row>
    <row r="3573" spans="4:9" x14ac:dyDescent="0.2">
      <c r="D3573" s="39">
        <v>39719</v>
      </c>
      <c r="E3573" s="7">
        <v>6.0282297973242397E-5</v>
      </c>
      <c r="F3573" s="8">
        <f t="shared" si="87"/>
        <v>86.13608323363394</v>
      </c>
      <c r="I3573" s="40"/>
    </row>
    <row r="3574" spans="4:9" x14ac:dyDescent="0.2">
      <c r="D3574" s="39">
        <v>39720</v>
      </c>
      <c r="E3574" s="7">
        <v>5.9438346323913099E-5</v>
      </c>
      <c r="F3574" s="8">
        <f t="shared" si="87"/>
        <v>84.930178814660749</v>
      </c>
      <c r="I3574" s="40"/>
    </row>
    <row r="3575" spans="4:9" x14ac:dyDescent="0.2">
      <c r="D3575" s="39">
        <v>39721</v>
      </c>
      <c r="E3575" s="7">
        <v>5.8606209625437601E-5</v>
      </c>
      <c r="F3575" s="8">
        <f t="shared" si="87"/>
        <v>83.741156525671997</v>
      </c>
      <c r="I3575" s="40"/>
    </row>
    <row r="3576" spans="4:9" x14ac:dyDescent="0.2">
      <c r="D3576" s="39">
        <v>39722</v>
      </c>
      <c r="E3576" s="7">
        <v>5.7785722364801503E-5</v>
      </c>
      <c r="F3576" s="8">
        <f t="shared" si="87"/>
        <v>82.568779868669679</v>
      </c>
      <c r="I3576" s="40"/>
    </row>
    <row r="3577" spans="4:9" x14ac:dyDescent="0.2">
      <c r="D3577" s="39">
        <v>39723</v>
      </c>
      <c r="E3577" s="7">
        <v>5.6976721672213502E-5</v>
      </c>
      <c r="F3577" s="8">
        <f t="shared" si="87"/>
        <v>81.412816122500658</v>
      </c>
      <c r="I3577" s="40"/>
    </row>
    <row r="3578" spans="4:9" x14ac:dyDescent="0.2">
      <c r="D3578" s="39">
        <v>39724</v>
      </c>
      <c r="E3578" s="7">
        <v>5.6179047819663701E-5</v>
      </c>
      <c r="F3578" s="8">
        <f t="shared" si="87"/>
        <v>80.273037055235804</v>
      </c>
      <c r="I3578" s="40"/>
    </row>
    <row r="3579" spans="4:9" x14ac:dyDescent="0.2">
      <c r="D3579" s="39">
        <v>39725</v>
      </c>
      <c r="E3579" s="7">
        <v>6.9244704587065697E-5</v>
      </c>
      <c r="F3579" s="8">
        <f t="shared" si="87"/>
        <v>98.942273906800011</v>
      </c>
      <c r="I3579" s="40"/>
    </row>
    <row r="3580" spans="4:9" x14ac:dyDescent="0.2">
      <c r="D3580" s="39">
        <v>39726</v>
      </c>
      <c r="E3580" s="7">
        <v>5.9299713928515097E-5</v>
      </c>
      <c r="F3580" s="8">
        <f t="shared" si="87"/>
        <v>84.732089956897212</v>
      </c>
      <c r="I3580" s="40"/>
    </row>
    <row r="3581" spans="4:9" x14ac:dyDescent="0.2">
      <c r="D3581" s="39">
        <v>39727</v>
      </c>
      <c r="E3581" s="7">
        <v>5.3852994030235503E-5</v>
      </c>
      <c r="F3581" s="8">
        <f t="shared" si="87"/>
        <v>76.949388661788205</v>
      </c>
      <c r="I3581" s="40"/>
    </row>
    <row r="3582" spans="4:9" x14ac:dyDescent="0.2">
      <c r="D3582" s="39">
        <v>39728</v>
      </c>
      <c r="E3582" s="7">
        <v>5.3098474085060602E-5</v>
      </c>
      <c r="F3582" s="8">
        <f t="shared" si="87"/>
        <v>75.87127128763187</v>
      </c>
      <c r="I3582" s="40"/>
    </row>
    <row r="3583" spans="4:9" x14ac:dyDescent="0.2">
      <c r="D3583" s="39">
        <v>39729</v>
      </c>
      <c r="E3583" s="7">
        <v>5.2355094834537199E-5</v>
      </c>
      <c r="F3583" s="8">
        <f t="shared" si="87"/>
        <v>74.809072613227286</v>
      </c>
      <c r="I3583" s="40"/>
    </row>
    <row r="3584" spans="4:9" x14ac:dyDescent="0.2">
      <c r="D3584" s="39">
        <v>39730</v>
      </c>
      <c r="E3584" s="7">
        <v>5.16221247514972E-5</v>
      </c>
      <c r="F3584" s="8">
        <f t="shared" si="87"/>
        <v>73.761747375086557</v>
      </c>
      <c r="I3584" s="40"/>
    </row>
    <row r="3585" spans="4:9" x14ac:dyDescent="0.2">
      <c r="D3585" s="39">
        <v>39731</v>
      </c>
      <c r="E3585" s="7">
        <v>5.0899414853478699E-5</v>
      </c>
      <c r="F3585" s="8">
        <f t="shared" si="87"/>
        <v>72.729082695363758</v>
      </c>
      <c r="I3585" s="40"/>
    </row>
    <row r="3586" spans="4:9" x14ac:dyDescent="0.2">
      <c r="D3586" s="39">
        <v>39732</v>
      </c>
      <c r="E3586" s="7">
        <v>7.2101384573342104E-5</v>
      </c>
      <c r="F3586" s="8">
        <f t="shared" si="87"/>
        <v>103.02412269728542</v>
      </c>
      <c r="I3586" s="40"/>
    </row>
    <row r="3587" spans="4:9" x14ac:dyDescent="0.2">
      <c r="D3587" s="39">
        <v>39733</v>
      </c>
      <c r="E3587" s="7">
        <v>5.0475201615177502E-5</v>
      </c>
      <c r="F3587" s="8">
        <f t="shared" si="87"/>
        <v>72.122933493497882</v>
      </c>
      <c r="I3587" s="40"/>
    </row>
    <row r="3588" spans="4:9" x14ac:dyDescent="0.2">
      <c r="D3588" s="39">
        <v>39734</v>
      </c>
      <c r="E3588" s="7">
        <v>4.8791428424294997E-5</v>
      </c>
      <c r="F3588" s="8">
        <f t="shared" si="87"/>
        <v>69.717026078010946</v>
      </c>
      <c r="I3588" s="40"/>
    </row>
    <row r="3589" spans="4:9" x14ac:dyDescent="0.2">
      <c r="D3589" s="39">
        <v>39735</v>
      </c>
      <c r="E3589" s="7">
        <v>2.49259066331776E-4</v>
      </c>
      <c r="F3589" s="8">
        <f t="shared" si="87"/>
        <v>356.16093623076137</v>
      </c>
      <c r="I3589" s="40"/>
    </row>
    <row r="3590" spans="4:9" x14ac:dyDescent="0.2">
      <c r="D3590" s="39">
        <v>39736</v>
      </c>
      <c r="E3590" s="7">
        <v>4.9797596629603E-5</v>
      </c>
      <c r="F3590" s="8">
        <f t="shared" si="87"/>
        <v>71.15471825620088</v>
      </c>
      <c r="I3590" s="40"/>
    </row>
    <row r="3591" spans="4:9" x14ac:dyDescent="0.2">
      <c r="D3591" s="39">
        <v>39737</v>
      </c>
      <c r="E3591" s="7">
        <v>4.6770744250970797E-5</v>
      </c>
      <c r="F3591" s="8">
        <f t="shared" si="87"/>
        <v>66.82971378245783</v>
      </c>
      <c r="I3591" s="40"/>
    </row>
    <row r="3592" spans="4:9" x14ac:dyDescent="0.2">
      <c r="D3592" s="39">
        <v>39738</v>
      </c>
      <c r="E3592" s="7">
        <v>4.6115952420004498E-5</v>
      </c>
      <c r="F3592" s="8">
        <f t="shared" si="87"/>
        <v>65.894095772708894</v>
      </c>
      <c r="I3592" s="40"/>
    </row>
    <row r="3593" spans="4:9" x14ac:dyDescent="0.2">
      <c r="D3593" s="39">
        <v>39739</v>
      </c>
      <c r="E3593" s="7">
        <v>4.5470329476456998E-5</v>
      </c>
      <c r="F3593" s="8">
        <f t="shared" si="87"/>
        <v>64.971578989628796</v>
      </c>
      <c r="I3593" s="40"/>
    </row>
    <row r="3594" spans="4:9" x14ac:dyDescent="0.2">
      <c r="D3594" s="39">
        <v>39740</v>
      </c>
      <c r="E3594" s="7">
        <v>1.01915195227248E-4</v>
      </c>
      <c r="F3594" s="8">
        <f t="shared" si="87"/>
        <v>145.62443758801044</v>
      </c>
      <c r="I3594" s="40"/>
    </row>
    <row r="3595" spans="4:9" x14ac:dyDescent="0.2">
      <c r="D3595" s="39">
        <v>39741</v>
      </c>
      <c r="E3595" s="7">
        <v>4.4494814165235702E-5</v>
      </c>
      <c r="F3595" s="8">
        <f t="shared" si="87"/>
        <v>63.577686074658324</v>
      </c>
      <c r="I3595" s="40"/>
    </row>
    <row r="3596" spans="4:9" x14ac:dyDescent="0.2">
      <c r="D3596" s="39">
        <v>39742</v>
      </c>
      <c r="E3596" s="7">
        <v>4.3587187594406102E-5</v>
      </c>
      <c r="F3596" s="8">
        <f t="shared" si="87"/>
        <v>62.280797925425226</v>
      </c>
      <c r="I3596" s="40"/>
    </row>
    <row r="3597" spans="4:9" x14ac:dyDescent="0.2">
      <c r="D3597" s="39">
        <v>39743</v>
      </c>
      <c r="E3597" s="7">
        <v>1.5297840637665101E-4</v>
      </c>
      <c r="F3597" s="8">
        <f t="shared" si="87"/>
        <v>218.58756529913254</v>
      </c>
      <c r="I3597" s="40"/>
    </row>
    <row r="3598" spans="4:9" x14ac:dyDescent="0.2">
      <c r="D3598" s="39">
        <v>39744</v>
      </c>
      <c r="E3598" s="7">
        <v>4.2376210520949003E-5</v>
      </c>
      <c r="F3598" s="8">
        <f t="shared" si="87"/>
        <v>60.550458746258187</v>
      </c>
      <c r="I3598" s="40"/>
    </row>
    <row r="3599" spans="4:9" x14ac:dyDescent="0.2">
      <c r="D3599" s="39">
        <v>39745</v>
      </c>
      <c r="E3599" s="7">
        <v>4.1782035617473998E-5</v>
      </c>
      <c r="F3599" s="8">
        <f t="shared" si="87"/>
        <v>59.701454964687407</v>
      </c>
      <c r="I3599" s="40"/>
    </row>
    <row r="3600" spans="4:9" x14ac:dyDescent="0.2">
      <c r="D3600" s="39">
        <v>39746</v>
      </c>
      <c r="E3600" s="7">
        <v>4.1197087171735602E-5</v>
      </c>
      <c r="F3600" s="8">
        <f t="shared" ref="F3600:F3663" si="88">E3600*(24*60*60)*1000/$F$3</f>
        <v>58.86563467077837</v>
      </c>
      <c r="I3600" s="40"/>
    </row>
    <row r="3601" spans="4:9" x14ac:dyDescent="0.2">
      <c r="D3601" s="39">
        <v>39747</v>
      </c>
      <c r="E3601" s="7">
        <v>4.0620328019099798E-5</v>
      </c>
      <c r="F3601" s="8">
        <f t="shared" si="88"/>
        <v>58.04151588222043</v>
      </c>
      <c r="I3601" s="40"/>
    </row>
    <row r="3602" spans="4:9" x14ac:dyDescent="0.2">
      <c r="D3602" s="39">
        <v>39748</v>
      </c>
      <c r="E3602" s="7">
        <v>4.0051643670000898E-5</v>
      </c>
      <c r="F3602" s="8">
        <f t="shared" si="88"/>
        <v>57.228935007327593</v>
      </c>
      <c r="I3602" s="40"/>
    </row>
    <row r="3603" spans="4:9" x14ac:dyDescent="0.2">
      <c r="D3603" s="39">
        <v>39749</v>
      </c>
      <c r="E3603" s="7">
        <v>4.3805962843513501E-5</v>
      </c>
      <c r="F3603" s="8">
        <f t="shared" si="88"/>
        <v>62.593401188740415</v>
      </c>
      <c r="I3603" s="40"/>
    </row>
    <row r="3604" spans="4:9" x14ac:dyDescent="0.2">
      <c r="D3604" s="39">
        <v>39750</v>
      </c>
      <c r="E3604" s="7">
        <v>1.09461697948775E-4</v>
      </c>
      <c r="F3604" s="8">
        <f t="shared" si="88"/>
        <v>156.40747354381995</v>
      </c>
      <c r="I3604" s="40"/>
    </row>
    <row r="3605" spans="4:9" x14ac:dyDescent="0.2">
      <c r="D3605" s="39">
        <v>39751</v>
      </c>
      <c r="E3605" s="7">
        <v>3.8437042235611999E-5</v>
      </c>
      <c r="F3605" s="8">
        <f t="shared" si="88"/>
        <v>54.921865631780584</v>
      </c>
      <c r="I3605" s="40"/>
    </row>
    <row r="3606" spans="4:9" x14ac:dyDescent="0.2">
      <c r="D3606" s="39">
        <v>39752</v>
      </c>
      <c r="E3606" s="7">
        <v>3.7855414268726503E-5</v>
      </c>
      <c r="F3606" s="8">
        <f t="shared" si="88"/>
        <v>54.090789898919574</v>
      </c>
      <c r="I3606" s="40"/>
    </row>
    <row r="3607" spans="4:9" x14ac:dyDescent="0.2">
      <c r="D3607" s="39">
        <v>39753</v>
      </c>
      <c r="E3607" s="7">
        <v>3.7325438123320602E-5</v>
      </c>
      <c r="F3607" s="8">
        <f t="shared" si="88"/>
        <v>53.333518346451783</v>
      </c>
      <c r="I3607" s="40"/>
    </row>
    <row r="3608" spans="4:9" x14ac:dyDescent="0.2">
      <c r="D3608" s="39">
        <v>39754</v>
      </c>
      <c r="E3608" s="7">
        <v>3.6802881871266798E-5</v>
      </c>
      <c r="F3608" s="8">
        <f t="shared" si="88"/>
        <v>52.586848920526094</v>
      </c>
      <c r="I3608" s="40"/>
    </row>
    <row r="3609" spans="4:9" x14ac:dyDescent="0.2">
      <c r="D3609" s="39">
        <v>39755</v>
      </c>
      <c r="E3609" s="7">
        <v>3.6287641115775499E-5</v>
      </c>
      <c r="F3609" s="8">
        <f t="shared" si="88"/>
        <v>51.850632450807936</v>
      </c>
      <c r="I3609" s="40"/>
    </row>
    <row r="3610" spans="4:9" x14ac:dyDescent="0.2">
      <c r="D3610" s="39">
        <v>39756</v>
      </c>
      <c r="E3610" s="7">
        <v>3.5779613998337902E-5</v>
      </c>
      <c r="F3610" s="8">
        <f t="shared" si="88"/>
        <v>51.124723393857721</v>
      </c>
      <c r="I3610" s="40"/>
    </row>
    <row r="3611" spans="4:9" x14ac:dyDescent="0.2">
      <c r="D3611" s="39">
        <v>39757</v>
      </c>
      <c r="E3611" s="7">
        <v>3.52787002665518E-5</v>
      </c>
      <c r="F3611" s="8">
        <f t="shared" si="88"/>
        <v>50.408978501167176</v>
      </c>
      <c r="I3611" s="40"/>
    </row>
    <row r="3612" spans="4:9" x14ac:dyDescent="0.2">
      <c r="D3612" s="39">
        <v>39758</v>
      </c>
      <c r="E3612" s="7">
        <v>3.4784798512800598E-5</v>
      </c>
      <c r="F3612" s="8">
        <f t="shared" si="88"/>
        <v>49.703252873566932</v>
      </c>
      <c r="I3612" s="40"/>
    </row>
    <row r="3613" spans="4:9" x14ac:dyDescent="0.2">
      <c r="D3613" s="39">
        <v>39759</v>
      </c>
      <c r="E3613" s="7">
        <v>3.4297811080423799E-5</v>
      </c>
      <c r="F3613" s="8">
        <f t="shared" si="88"/>
        <v>49.007406971548384</v>
      </c>
      <c r="I3613" s="40"/>
    </row>
    <row r="3614" spans="4:9" x14ac:dyDescent="0.2">
      <c r="D3614" s="39">
        <v>39760</v>
      </c>
      <c r="E3614" s="7">
        <v>3.3817642103458299E-5</v>
      </c>
      <c r="F3614" s="8">
        <f t="shared" si="88"/>
        <v>48.321303814292044</v>
      </c>
      <c r="I3614" s="40"/>
    </row>
    <row r="3615" spans="4:9" x14ac:dyDescent="0.2">
      <c r="D3615" s="39">
        <v>39761</v>
      </c>
      <c r="E3615" s="7">
        <v>3.3344194668402801E-5</v>
      </c>
      <c r="F3615" s="8">
        <f t="shared" si="88"/>
        <v>47.644804924173549</v>
      </c>
      <c r="I3615" s="40"/>
    </row>
    <row r="3616" spans="4:9" x14ac:dyDescent="0.2">
      <c r="D3616" s="39">
        <v>39762</v>
      </c>
      <c r="E3616" s="7">
        <v>3.2877376419375803E-5</v>
      </c>
      <c r="F3616" s="8">
        <f t="shared" si="88"/>
        <v>46.977778335853756</v>
      </c>
      <c r="I3616" s="40"/>
    </row>
    <row r="3617" spans="4:9" x14ac:dyDescent="0.2">
      <c r="D3617" s="39">
        <v>39763</v>
      </c>
      <c r="E3617" s="7">
        <v>3.2417092781127201E-5</v>
      </c>
      <c r="F3617" s="8">
        <f t="shared" si="88"/>
        <v>46.32008891278533</v>
      </c>
      <c r="I3617" s="40"/>
    </row>
    <row r="3618" spans="4:9" x14ac:dyDescent="0.2">
      <c r="D3618" s="39">
        <v>39764</v>
      </c>
      <c r="E3618" s="7">
        <v>3.1963253381334102E-5</v>
      </c>
      <c r="F3618" s="8">
        <f t="shared" si="88"/>
        <v>45.671607523893464</v>
      </c>
      <c r="I3618" s="40"/>
    </row>
    <row r="3619" spans="4:9" x14ac:dyDescent="0.2">
      <c r="D3619" s="39">
        <v>39765</v>
      </c>
      <c r="E3619" s="7">
        <v>3.1515767830156402E-5</v>
      </c>
      <c r="F3619" s="8">
        <f t="shared" si="88"/>
        <v>45.032205013073458</v>
      </c>
      <c r="I3619" s="40"/>
    </row>
    <row r="3620" spans="4:9" x14ac:dyDescent="0.2">
      <c r="D3620" s="39">
        <v>39766</v>
      </c>
      <c r="E3620" s="7">
        <v>1.01803288486057E-4</v>
      </c>
      <c r="F3620" s="8">
        <f t="shared" si="88"/>
        <v>145.46453644459498</v>
      </c>
      <c r="I3620" s="40"/>
    </row>
    <row r="3621" spans="4:9" x14ac:dyDescent="0.2">
      <c r="D3621" s="39">
        <v>39767</v>
      </c>
      <c r="E3621" s="7">
        <v>3.9574945060123797E-5</v>
      </c>
      <c r="F3621" s="8">
        <f t="shared" si="88"/>
        <v>56.547790583205654</v>
      </c>
      <c r="I3621" s="40"/>
    </row>
    <row r="3622" spans="4:9" x14ac:dyDescent="0.2">
      <c r="D3622" s="39">
        <v>39768</v>
      </c>
      <c r="E3622" s="7">
        <v>3.0210814353506599E-5</v>
      </c>
      <c r="F3622" s="8">
        <f t="shared" si="88"/>
        <v>43.167584966063643</v>
      </c>
      <c r="I3622" s="40"/>
    </row>
    <row r="3623" spans="4:9" x14ac:dyDescent="0.2">
      <c r="D3623" s="39">
        <v>39769</v>
      </c>
      <c r="E3623" s="7">
        <v>2.9787602669795899E-5</v>
      </c>
      <c r="F3623" s="8">
        <f t="shared" si="88"/>
        <v>42.562866864080661</v>
      </c>
      <c r="I3623" s="40"/>
    </row>
    <row r="3624" spans="4:9" x14ac:dyDescent="0.2">
      <c r="D3624" s="39">
        <v>39770</v>
      </c>
      <c r="E3624" s="7">
        <v>2.9438115305145201E-5</v>
      </c>
      <c r="F3624" s="8">
        <f t="shared" si="88"/>
        <v>42.06349186109027</v>
      </c>
      <c r="I3624" s="40"/>
    </row>
    <row r="3625" spans="4:9" x14ac:dyDescent="0.2">
      <c r="D3625" s="39">
        <v>39771</v>
      </c>
      <c r="E3625" s="7">
        <v>2.12245767527478E-4</v>
      </c>
      <c r="F3625" s="8">
        <f t="shared" si="88"/>
        <v>303.27342706557459</v>
      </c>
      <c r="I3625" s="40"/>
    </row>
    <row r="3626" spans="4:9" x14ac:dyDescent="0.2">
      <c r="D3626" s="39">
        <v>39772</v>
      </c>
      <c r="E3626" s="7">
        <v>5.0776388480696698E-5</v>
      </c>
      <c r="F3626" s="8">
        <f t="shared" si="88"/>
        <v>72.55329294875213</v>
      </c>
      <c r="I3626" s="40"/>
    </row>
    <row r="3627" spans="4:9" x14ac:dyDescent="0.2">
      <c r="D3627" s="39">
        <v>39773</v>
      </c>
      <c r="E3627" s="7">
        <v>2.8154210628226E-5</v>
      </c>
      <c r="F3627" s="8">
        <f t="shared" si="88"/>
        <v>40.228947992768397</v>
      </c>
      <c r="I3627" s="40"/>
    </row>
    <row r="3628" spans="4:9" x14ac:dyDescent="0.2">
      <c r="D3628" s="39">
        <v>39774</v>
      </c>
      <c r="E3628" s="7">
        <v>2.77600426006047E-5</v>
      </c>
      <c r="F3628" s="8">
        <f t="shared" si="88"/>
        <v>39.665729748329603</v>
      </c>
      <c r="I3628" s="40"/>
    </row>
    <row r="3629" spans="4:9" x14ac:dyDescent="0.2">
      <c r="D3629" s="39">
        <v>39775</v>
      </c>
      <c r="E3629" s="7">
        <v>2.7371402157237602E-5</v>
      </c>
      <c r="F3629" s="8">
        <f t="shared" si="88"/>
        <v>39.110409750530515</v>
      </c>
      <c r="I3629" s="40"/>
    </row>
    <row r="3630" spans="4:9" x14ac:dyDescent="0.2">
      <c r="D3630" s="39">
        <v>39776</v>
      </c>
      <c r="E3630" s="7">
        <v>2.6988202856877898E-5</v>
      </c>
      <c r="F3630" s="8">
        <f t="shared" si="88"/>
        <v>38.562864485326713</v>
      </c>
      <c r="I3630" s="40"/>
    </row>
    <row r="3631" spans="4:9" x14ac:dyDescent="0.2">
      <c r="D3631" s="39">
        <v>39777</v>
      </c>
      <c r="E3631" s="7">
        <v>2.6610368201372499E-5</v>
      </c>
      <c r="F3631" s="8">
        <f t="shared" si="88"/>
        <v>38.022984646147222</v>
      </c>
      <c r="I3631" s="40"/>
    </row>
    <row r="3632" spans="4:9" x14ac:dyDescent="0.2">
      <c r="D3632" s="39">
        <v>39778</v>
      </c>
      <c r="E3632" s="7">
        <v>2.6237822082341101E-5</v>
      </c>
      <c r="F3632" s="8">
        <f t="shared" si="88"/>
        <v>37.490661483359041</v>
      </c>
      <c r="I3632" s="40"/>
    </row>
    <row r="3633" spans="4:9" x14ac:dyDescent="0.2">
      <c r="D3633" s="39">
        <v>39779</v>
      </c>
      <c r="E3633" s="7">
        <v>3.45807218492029E-5</v>
      </c>
      <c r="F3633" s="8">
        <f t="shared" si="88"/>
        <v>49.41165210397623</v>
      </c>
      <c r="I3633" s="40"/>
    </row>
    <row r="3634" spans="4:9" x14ac:dyDescent="0.2">
      <c r="D3634" s="39">
        <v>39780</v>
      </c>
      <c r="E3634" s="7">
        <v>8.1601630432412905E-5</v>
      </c>
      <c r="F3634" s="8">
        <f t="shared" si="88"/>
        <v>116.59882033771272</v>
      </c>
      <c r="I3634" s="40"/>
    </row>
    <row r="3635" spans="4:9" x14ac:dyDescent="0.2">
      <c r="D3635" s="39">
        <v>39781</v>
      </c>
      <c r="E3635" s="7">
        <v>3.3870067079657902E-5</v>
      </c>
      <c r="F3635" s="8">
        <f t="shared" si="88"/>
        <v>48.396212738889687</v>
      </c>
      <c r="I3635" s="40"/>
    </row>
    <row r="3636" spans="4:9" x14ac:dyDescent="0.2">
      <c r="D3636" s="39">
        <v>39782</v>
      </c>
      <c r="E3636" s="7">
        <v>2.65499405802409E-5</v>
      </c>
      <c r="F3636" s="8">
        <f t="shared" si="88"/>
        <v>37.936640913768073</v>
      </c>
      <c r="I3636" s="40"/>
    </row>
    <row r="3637" spans="4:9" x14ac:dyDescent="0.2">
      <c r="D3637" s="39">
        <v>39783</v>
      </c>
      <c r="E3637" s="7">
        <v>2.44518865006367E-5</v>
      </c>
      <c r="F3637" s="8">
        <f t="shared" si="88"/>
        <v>34.938776417798316</v>
      </c>
      <c r="I3637" s="40"/>
    </row>
    <row r="3638" spans="4:9" x14ac:dyDescent="0.2">
      <c r="D3638" s="39">
        <v>39784</v>
      </c>
      <c r="E3638" s="7">
        <v>2.41095593721577E-5</v>
      </c>
      <c r="F3638" s="8">
        <f t="shared" si="88"/>
        <v>34.449632522771516</v>
      </c>
      <c r="I3638" s="40"/>
    </row>
    <row r="3639" spans="4:9" x14ac:dyDescent="0.2">
      <c r="D3639" s="39">
        <v>39785</v>
      </c>
      <c r="E3639" s="7">
        <v>2.3772025667335901E-5</v>
      </c>
      <c r="F3639" s="8">
        <f t="shared" si="88"/>
        <v>33.967337848046398</v>
      </c>
      <c r="I3639" s="40"/>
    </row>
    <row r="3640" spans="4:9" x14ac:dyDescent="0.2">
      <c r="D3640" s="39">
        <v>39786</v>
      </c>
      <c r="E3640" s="7">
        <v>2.34392172726148E-5</v>
      </c>
      <c r="F3640" s="8">
        <f t="shared" si="88"/>
        <v>33.49179506762232</v>
      </c>
      <c r="I3640" s="40"/>
    </row>
    <row r="3641" spans="4:9" x14ac:dyDescent="0.2">
      <c r="D3641" s="39">
        <v>39787</v>
      </c>
      <c r="E3641" s="7">
        <v>2.3111068176652901E-5</v>
      </c>
      <c r="F3641" s="8">
        <f t="shared" si="88"/>
        <v>33.022909859308562</v>
      </c>
      <c r="I3641" s="40"/>
    </row>
    <row r="3642" spans="4:9" x14ac:dyDescent="0.2">
      <c r="D3642" s="39">
        <v>39788</v>
      </c>
      <c r="E3642" s="7">
        <v>2.27875132378838E-5</v>
      </c>
      <c r="F3642" s="8">
        <f t="shared" si="88"/>
        <v>32.560589143717408</v>
      </c>
      <c r="I3642" s="40"/>
    </row>
    <row r="3643" spans="4:9" x14ac:dyDescent="0.2">
      <c r="D3643" s="39">
        <v>39789</v>
      </c>
      <c r="E3643" s="7">
        <v>9.7714346477580194E-5</v>
      </c>
      <c r="F3643" s="8">
        <f t="shared" si="88"/>
        <v>139.62193486799293</v>
      </c>
      <c r="I3643" s="40"/>
    </row>
    <row r="3644" spans="4:9" x14ac:dyDescent="0.2">
      <c r="D3644" s="39">
        <v>39790</v>
      </c>
      <c r="E3644" s="7">
        <v>4.7466866535810903E-5</v>
      </c>
      <c r="F3644" s="8">
        <f t="shared" si="88"/>
        <v>67.824387991698984</v>
      </c>
      <c r="I3644" s="40"/>
    </row>
    <row r="3645" spans="4:9" x14ac:dyDescent="0.2">
      <c r="D3645" s="39">
        <v>39791</v>
      </c>
      <c r="E3645" s="7">
        <v>2.18970655446096E-5</v>
      </c>
      <c r="F3645" s="8">
        <f t="shared" si="88"/>
        <v>31.288247524340044</v>
      </c>
      <c r="I3645" s="40"/>
    </row>
    <row r="3646" spans="4:9" x14ac:dyDescent="0.2">
      <c r="D3646" s="39">
        <v>39792</v>
      </c>
      <c r="E3646" s="7">
        <v>3.1876691076208497E-5</v>
      </c>
      <c r="F3646" s="8">
        <f t="shared" si="88"/>
        <v>45.547920501834298</v>
      </c>
      <c r="I3646" s="40"/>
    </row>
    <row r="3647" spans="4:9" x14ac:dyDescent="0.2">
      <c r="D3647" s="39">
        <v>39793</v>
      </c>
      <c r="E3647" s="7">
        <v>2.8452898474566398E-5</v>
      </c>
      <c r="F3647" s="8">
        <f t="shared" si="88"/>
        <v>40.655736653092376</v>
      </c>
      <c r="I3647" s="40"/>
    </row>
    <row r="3648" spans="4:9" x14ac:dyDescent="0.2">
      <c r="D3648" s="39">
        <v>39794</v>
      </c>
      <c r="E3648" s="7">
        <v>1.81307980652071E-2</v>
      </c>
      <c r="F3648" s="8">
        <f t="shared" si="88"/>
        <v>25906.708664790604</v>
      </c>
      <c r="I3648" s="40"/>
    </row>
    <row r="3649" spans="4:9" x14ac:dyDescent="0.2">
      <c r="D3649" s="39">
        <v>39795</v>
      </c>
      <c r="E3649" s="7">
        <v>1.4613628799821901E-3</v>
      </c>
      <c r="F3649" s="8">
        <f t="shared" si="88"/>
        <v>2088.1100903048145</v>
      </c>
      <c r="I3649" s="40"/>
    </row>
    <row r="3650" spans="4:9" x14ac:dyDescent="0.2">
      <c r="D3650" s="39">
        <v>39796</v>
      </c>
      <c r="E3650" s="7">
        <v>2.03569318930691E-5</v>
      </c>
      <c r="F3650" s="8">
        <f t="shared" si="88"/>
        <v>29.087583567254374</v>
      </c>
      <c r="I3650" s="40"/>
    </row>
    <row r="3651" spans="4:9" x14ac:dyDescent="0.2">
      <c r="D3651" s="39">
        <v>39797</v>
      </c>
      <c r="E3651" s="7">
        <v>2.0071931692485099E-5</v>
      </c>
      <c r="F3651" s="8">
        <f t="shared" si="88"/>
        <v>28.680352890514044</v>
      </c>
      <c r="I3651" s="40"/>
    </row>
    <row r="3652" spans="4:9" x14ac:dyDescent="0.2">
      <c r="D3652" s="39">
        <v>39798</v>
      </c>
      <c r="E3652" s="7">
        <v>1.97909248566298E-5</v>
      </c>
      <c r="F3652" s="8">
        <f t="shared" si="88"/>
        <v>28.27882824702424</v>
      </c>
      <c r="I3652" s="40"/>
    </row>
    <row r="3653" spans="4:9" x14ac:dyDescent="0.2">
      <c r="D3653" s="39">
        <v>39799</v>
      </c>
      <c r="E3653" s="7">
        <v>1.9513851930258301E-5</v>
      </c>
      <c r="F3653" s="8">
        <f t="shared" si="88"/>
        <v>27.882924682460139</v>
      </c>
      <c r="I3653" s="40"/>
    </row>
    <row r="3654" spans="4:9" x14ac:dyDescent="0.2">
      <c r="D3654" s="39">
        <v>39800</v>
      </c>
      <c r="E3654" s="7">
        <v>1.92406581002331E-5</v>
      </c>
      <c r="F3654" s="8">
        <f t="shared" si="88"/>
        <v>27.492563875504654</v>
      </c>
      <c r="I3654" s="40"/>
    </row>
    <row r="3655" spans="4:9" x14ac:dyDescent="0.2">
      <c r="D3655" s="39">
        <v>39801</v>
      </c>
      <c r="E3655" s="7">
        <v>1.8971288597628598E-5</v>
      </c>
      <c r="F3655" s="8">
        <f t="shared" si="88"/>
        <v>27.10766756801414</v>
      </c>
      <c r="I3655" s="40"/>
    </row>
    <row r="3656" spans="4:9" x14ac:dyDescent="0.2">
      <c r="D3656" s="39">
        <v>39802</v>
      </c>
      <c r="E3656" s="7">
        <v>1.8705690506229599E-5</v>
      </c>
      <c r="F3656" s="8">
        <f t="shared" si="88"/>
        <v>26.728160149143125</v>
      </c>
      <c r="I3656" s="40"/>
    </row>
    <row r="3657" spans="4:9" x14ac:dyDescent="0.2">
      <c r="D3657" s="39">
        <v>39803</v>
      </c>
      <c r="E3657" s="7">
        <v>1.8443810703451601E-5</v>
      </c>
      <c r="F3657" s="8">
        <f t="shared" si="88"/>
        <v>26.353965713169472</v>
      </c>
      <c r="I3657" s="40"/>
    </row>
    <row r="3658" spans="4:9" x14ac:dyDescent="0.2">
      <c r="D3658" s="39">
        <v>39804</v>
      </c>
      <c r="E3658" s="7">
        <v>1.8185597321898801E-5</v>
      </c>
      <c r="F3658" s="8">
        <f t="shared" si="88"/>
        <v>25.985010147883251</v>
      </c>
      <c r="I3658" s="40"/>
    </row>
    <row r="3659" spans="4:9" x14ac:dyDescent="0.2">
      <c r="D3659" s="39">
        <v>39805</v>
      </c>
      <c r="E3659" s="7">
        <v>1.7930999231015601E-5</v>
      </c>
      <c r="F3659" s="8">
        <f t="shared" si="88"/>
        <v>25.621220393929711</v>
      </c>
      <c r="I3659" s="40"/>
    </row>
    <row r="3660" spans="4:9" x14ac:dyDescent="0.2">
      <c r="D3660" s="39">
        <v>39806</v>
      </c>
      <c r="E3660" s="7">
        <v>1.76799654591847E-5</v>
      </c>
      <c r="F3660" s="8">
        <f t="shared" si="88"/>
        <v>25.262523619057635</v>
      </c>
    </row>
    <row r="3661" spans="4:9" x14ac:dyDescent="0.2">
      <c r="D3661" s="39">
        <v>39807</v>
      </c>
      <c r="E3661" s="7">
        <v>1.7432445740984801E-5</v>
      </c>
      <c r="F3661" s="8">
        <f t="shared" si="88"/>
        <v>24.908848000084127</v>
      </c>
    </row>
    <row r="3662" spans="4:9" x14ac:dyDescent="0.2">
      <c r="D3662" s="39">
        <v>39808</v>
      </c>
      <c r="E3662" s="7">
        <v>1.71883913473744E-5</v>
      </c>
      <c r="F3662" s="8">
        <f t="shared" si="88"/>
        <v>24.560123909126435</v>
      </c>
    </row>
    <row r="3663" spans="4:9" x14ac:dyDescent="0.2">
      <c r="D3663" s="39">
        <v>39809</v>
      </c>
      <c r="E3663" s="7">
        <v>1.6947753813272601E-5</v>
      </c>
      <c r="F3663" s="8">
        <f t="shared" si="88"/>
        <v>24.216282095469477</v>
      </c>
    </row>
    <row r="3664" spans="4:9" x14ac:dyDescent="0.2">
      <c r="D3664" s="39">
        <v>39810</v>
      </c>
      <c r="E3664" s="7">
        <v>1.6710485190564501E-5</v>
      </c>
      <c r="F3664" s="8">
        <f t="shared" ref="F3664:F3667" si="89">E3664*(24*60*60)*1000/$F$3</f>
        <v>23.877254047079781</v>
      </c>
    </row>
    <row r="3665" spans="4:6" x14ac:dyDescent="0.2">
      <c r="D3665" s="39">
        <v>39811</v>
      </c>
      <c r="E3665" s="7">
        <v>1.6476538709082899E-5</v>
      </c>
      <c r="F3665" s="8">
        <f t="shared" si="89"/>
        <v>23.542972935068097</v>
      </c>
    </row>
    <row r="3666" spans="4:6" x14ac:dyDescent="0.2">
      <c r="D3666" s="39">
        <v>39812</v>
      </c>
      <c r="E3666" s="7">
        <v>1.62458671568737E-5</v>
      </c>
      <c r="F3666" s="8">
        <f t="shared" si="89"/>
        <v>23.213371299285356</v>
      </c>
    </row>
    <row r="3667" spans="4:6" x14ac:dyDescent="0.2">
      <c r="D3667" s="42">
        <v>39813</v>
      </c>
      <c r="E3667" s="13">
        <v>1.6018424675922E-5</v>
      </c>
      <c r="F3667" s="14">
        <f t="shared" si="89"/>
        <v>22.888383614197178</v>
      </c>
    </row>
    <row r="3668" spans="4:6" x14ac:dyDescent="0.2">
      <c r="D3668" s="43"/>
      <c r="E3668" s="43"/>
    </row>
  </sheetData>
  <sheetProtection algorithmName="SHA-512" hashValue="7anyL1cUj3SlRrGSGML1MXuJwFt+VWX0LaSdEKyLeonxsQlxqFkvQwEQIdqrQMcEBUO89fUQXEmn2WLC+CpySQ==" saltValue="EKcZngzV2Vp8AznSHCjrfQ==" spinCount="100000" sheet="1" objects="1" scenarios="1"/>
  <mergeCells count="1">
    <mergeCell ref="E2:H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0B153200010A468193BBE45AEB289E" ma:contentTypeVersion="11" ma:contentTypeDescription="Create a new document." ma:contentTypeScope="" ma:versionID="f6a679c19f7812583edf2972c9cdb22c">
  <xsd:schema xmlns:xsd="http://www.w3.org/2001/XMLSchema" xmlns:xs="http://www.w3.org/2001/XMLSchema" xmlns:p="http://schemas.microsoft.com/office/2006/metadata/properties" xmlns:ns2="835be7ac-4e73-4987-b059-c8ca49b20039" targetNamespace="http://schemas.microsoft.com/office/2006/metadata/properties" ma:root="true" ma:fieldsID="18d19518f12a6ba4b3bf18c92b9e2724" ns2:_="">
    <xsd:import namespace="835be7ac-4e73-4987-b059-c8ca49b200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5be7ac-4e73-4987-b059-c8ca49b200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A1F205-DB61-4DA9-98B0-D56F716E1E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5be7ac-4e73-4987-b059-c8ca49b200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C77A82-F1EE-478F-B741-C11938F5A20C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11d997bc-20ab-45bd-bc4b-8f0b40b2e47f"/>
    <ds:schemaRef ds:uri="c3ffe472-500a-41b1-ae23-7435fb4c865f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CB00464-57EF-408E-A808-8B6D418E96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Flow Duration Curve BASE</vt:lpstr>
      <vt:lpstr>Sheet1</vt:lpstr>
      <vt:lpstr>Flow Duration Curve ADDED LAND</vt:lpstr>
      <vt:lpstr>Flow Duration Curve BYPASS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Gillam</dc:creator>
  <cp:lastModifiedBy>Lucas Buncle</cp:lastModifiedBy>
  <dcterms:created xsi:type="dcterms:W3CDTF">2020-10-19T21:59:31Z</dcterms:created>
  <dcterms:modified xsi:type="dcterms:W3CDTF">2023-02-14T06:16:23Z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0x010100A60B153200010A468193BBE45AEB289E</vt:lpwstr>
  </property>
</Properties>
</file>